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F65EB6-3033-462E-AD73-35D0B1FF7ACB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hosqer'!$A$1:$G$101</definedName>
    <definedName name="_xlnm.Print_Area" localSheetId="5">'DT KT'!$A$1:$E$107</definedName>
    <definedName name="_xlnm.Print_Area" localSheetId="0">'Ekamutner ev caxser'!$A$1:$E$87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6" i="23" l="1"/>
  <c r="C356" i="23"/>
  <c r="E355" i="23"/>
  <c r="F355" i="23" s="1"/>
  <c r="E354" i="23"/>
  <c r="F354" i="23" s="1"/>
  <c r="F353" i="23"/>
  <c r="E353" i="23"/>
  <c r="E356" i="23" s="1"/>
  <c r="C349" i="23"/>
  <c r="F348" i="23"/>
  <c r="F347" i="23"/>
  <c r="F349" i="23" s="1"/>
  <c r="F345" i="23"/>
  <c r="F343" i="23"/>
  <c r="F341" i="23"/>
  <c r="C339" i="23"/>
  <c r="F338" i="23"/>
  <c r="E337" i="23"/>
  <c r="E339" i="23" s="1"/>
  <c r="C335" i="23"/>
  <c r="C331" i="23"/>
  <c r="F330" i="23"/>
  <c r="F331" i="23" s="1"/>
  <c r="F329" i="23"/>
  <c r="C327" i="23"/>
  <c r="F326" i="23"/>
  <c r="F325" i="23"/>
  <c r="C323" i="23"/>
  <c r="E322" i="23"/>
  <c r="F322" i="23" s="1"/>
  <c r="E321" i="23"/>
  <c r="F321" i="23" s="1"/>
  <c r="F319" i="23"/>
  <c r="C319" i="23"/>
  <c r="F313" i="23"/>
  <c r="C313" i="23"/>
  <c r="F309" i="23"/>
  <c r="C309" i="23"/>
  <c r="F305" i="23"/>
  <c r="C305" i="23"/>
  <c r="F301" i="23"/>
  <c r="C301" i="23"/>
  <c r="F297" i="23"/>
  <c r="C297" i="23"/>
  <c r="F293" i="23"/>
  <c r="C293" i="23"/>
  <c r="F289" i="23"/>
  <c r="C289" i="23"/>
  <c r="F285" i="23"/>
  <c r="C285" i="23"/>
  <c r="F281" i="23"/>
  <c r="C281" i="23"/>
  <c r="F277" i="23"/>
  <c r="C277" i="23"/>
  <c r="F273" i="23"/>
  <c r="C273" i="23"/>
  <c r="F269" i="23"/>
  <c r="C269" i="23"/>
  <c r="F265" i="23"/>
  <c r="C265" i="23"/>
  <c r="F261" i="23"/>
  <c r="C261" i="23"/>
  <c r="F254" i="23"/>
  <c r="C254" i="23"/>
  <c r="F250" i="23"/>
  <c r="C250" i="23"/>
  <c r="C246" i="23"/>
  <c r="F245" i="23"/>
  <c r="F244" i="23"/>
  <c r="F243" i="23"/>
  <c r="F242" i="23"/>
  <c r="F241" i="23"/>
  <c r="F240" i="23"/>
  <c r="D237" i="23"/>
  <c r="C237" i="23"/>
  <c r="F236" i="23"/>
  <c r="F235" i="23"/>
  <c r="F233" i="23"/>
  <c r="F231" i="23"/>
  <c r="F229" i="23"/>
  <c r="D227" i="23"/>
  <c r="C227" i="23"/>
  <c r="F226" i="23"/>
  <c r="F225" i="23"/>
  <c r="D223" i="23"/>
  <c r="C223" i="23"/>
  <c r="F222" i="23"/>
  <c r="F221" i="23"/>
  <c r="F223" i="23" s="1"/>
  <c r="D219" i="23"/>
  <c r="C219" i="23"/>
  <c r="E218" i="23"/>
  <c r="F218" i="23" s="1"/>
  <c r="E217" i="23"/>
  <c r="E219" i="23" s="1"/>
  <c r="C215" i="23"/>
  <c r="C209" i="23"/>
  <c r="F205" i="23"/>
  <c r="C205" i="23"/>
  <c r="F199" i="23"/>
  <c r="C199" i="23"/>
  <c r="F195" i="23"/>
  <c r="C195" i="23"/>
  <c r="F191" i="23"/>
  <c r="C191" i="23"/>
  <c r="F187" i="23"/>
  <c r="C187" i="23"/>
  <c r="F183" i="23"/>
  <c r="C183" i="23"/>
  <c r="F179" i="23"/>
  <c r="C179" i="23"/>
  <c r="F175" i="23"/>
  <c r="C175" i="23"/>
  <c r="F171" i="23"/>
  <c r="C171" i="23"/>
  <c r="F167" i="23"/>
  <c r="C167" i="23"/>
  <c r="D162" i="23"/>
  <c r="C162" i="23"/>
  <c r="F161" i="23"/>
  <c r="E160" i="23"/>
  <c r="E162" i="23" s="1"/>
  <c r="F158" i="23"/>
  <c r="C158" i="23"/>
  <c r="D154" i="23"/>
  <c r="C154" i="23"/>
  <c r="C238" i="23" s="1"/>
  <c r="F153" i="23"/>
  <c r="F152" i="23"/>
  <c r="F151" i="23"/>
  <c r="F150" i="23"/>
  <c r="F149" i="23"/>
  <c r="F148" i="23"/>
  <c r="F154" i="23" s="1"/>
  <c r="C145" i="23"/>
  <c r="F144" i="23"/>
  <c r="F143" i="23"/>
  <c r="F145" i="23" s="1"/>
  <c r="F141" i="23"/>
  <c r="F139" i="23"/>
  <c r="F137" i="23"/>
  <c r="C135" i="23"/>
  <c r="F134" i="23"/>
  <c r="F133" i="23"/>
  <c r="F135" i="23" s="1"/>
  <c r="C131" i="23"/>
  <c r="F130" i="23"/>
  <c r="F129" i="23"/>
  <c r="C127" i="23"/>
  <c r="E126" i="23"/>
  <c r="E125" i="23"/>
  <c r="F125" i="23" s="1"/>
  <c r="C123" i="23"/>
  <c r="C119" i="23"/>
  <c r="C115" i="23"/>
  <c r="C111" i="23"/>
  <c r="F107" i="23"/>
  <c r="C107" i="23"/>
  <c r="F101" i="23"/>
  <c r="C101" i="23"/>
  <c r="F97" i="23"/>
  <c r="C97" i="23"/>
  <c r="F93" i="23"/>
  <c r="C93" i="23"/>
  <c r="F89" i="23"/>
  <c r="C89" i="23"/>
  <c r="F85" i="23"/>
  <c r="C85" i="23"/>
  <c r="F81" i="23"/>
  <c r="C81" i="23"/>
  <c r="F77" i="23"/>
  <c r="C77" i="23"/>
  <c r="F73" i="23"/>
  <c r="C73" i="23"/>
  <c r="F69" i="23"/>
  <c r="C69" i="23"/>
  <c r="F62" i="23"/>
  <c r="C62" i="23"/>
  <c r="F58" i="23"/>
  <c r="C58" i="23"/>
  <c r="D54" i="23"/>
  <c r="C54" i="23"/>
  <c r="F53" i="23"/>
  <c r="F52" i="23"/>
  <c r="F51" i="23"/>
  <c r="F50" i="23"/>
  <c r="F49" i="23"/>
  <c r="F48" i="23"/>
  <c r="C45" i="23"/>
  <c r="D44" i="23"/>
  <c r="C44" i="23"/>
  <c r="F43" i="23"/>
  <c r="F42" i="23"/>
  <c r="F41" i="23"/>
  <c r="F40" i="23"/>
  <c r="F44" i="23" s="1"/>
  <c r="D38" i="23"/>
  <c r="C38" i="23"/>
  <c r="F37" i="23"/>
  <c r="F36" i="23"/>
  <c r="F35" i="23"/>
  <c r="F38" i="23" s="1"/>
  <c r="D33" i="23"/>
  <c r="D45" i="23" s="1"/>
  <c r="C33" i="23"/>
  <c r="F32" i="23"/>
  <c r="F31" i="23"/>
  <c r="F30" i="23"/>
  <c r="F29" i="23"/>
  <c r="F28" i="23"/>
  <c r="F27" i="23"/>
  <c r="F26" i="23"/>
  <c r="F25" i="23"/>
  <c r="F217" i="23" l="1"/>
  <c r="F219" i="23" s="1"/>
  <c r="F323" i="23"/>
  <c r="F33" i="23"/>
  <c r="F45" i="23" s="1"/>
  <c r="F54" i="23"/>
  <c r="E146" i="23"/>
  <c r="F246" i="23"/>
  <c r="C350" i="23"/>
  <c r="C146" i="23"/>
  <c r="F337" i="23"/>
  <c r="F339" i="23" s="1"/>
  <c r="F131" i="23"/>
  <c r="F160" i="23"/>
  <c r="F162" i="23" s="1"/>
  <c r="F227" i="23"/>
  <c r="F237" i="23"/>
  <c r="F327" i="23"/>
  <c r="F238" i="23"/>
  <c r="F356" i="23"/>
  <c r="E238" i="23"/>
  <c r="F126" i="23"/>
  <c r="F127" i="23" s="1"/>
  <c r="F146" i="23" s="1"/>
  <c r="E127" i="23"/>
  <c r="E323" i="23"/>
  <c r="E350" i="23" s="1"/>
  <c r="E358" i="23" s="1"/>
  <c r="F350" i="23" l="1"/>
  <c r="C358" i="23"/>
  <c r="F358" i="23"/>
  <c r="C26" i="20" l="1"/>
  <c r="D26" i="20"/>
  <c r="E26" i="20"/>
  <c r="F26" i="20"/>
  <c r="D52" i="20" l="1"/>
  <c r="E52" i="20"/>
  <c r="F52" i="20"/>
  <c r="F45" i="20"/>
  <c r="E45" i="20"/>
  <c r="D45" i="20"/>
  <c r="C52" i="20"/>
  <c r="C45" i="20"/>
  <c r="A28" i="20"/>
  <c r="A31" i="20" s="1"/>
  <c r="A32" i="20" s="1"/>
  <c r="A33" i="20" s="1"/>
  <c r="E35" i="20"/>
  <c r="D35" i="20"/>
  <c r="C35" i="20"/>
  <c r="A19" i="20"/>
  <c r="A20" i="20" s="1"/>
  <c r="A21" i="20" s="1"/>
  <c r="D52" i="1"/>
  <c r="A36" i="20" l="1"/>
  <c r="A34" i="20"/>
  <c r="A35" i="20" s="1"/>
  <c r="A37" i="20" s="1"/>
  <c r="A42" i="20" s="1"/>
  <c r="A45" i="20" s="1"/>
  <c r="A27" i="1"/>
  <c r="A28" i="1" s="1"/>
  <c r="A29" i="1" s="1"/>
  <c r="A30" i="1" s="1"/>
  <c r="A47" i="20" l="1"/>
  <c r="A48" i="20" s="1"/>
  <c r="A51" i="20"/>
  <c r="A52" i="20" s="1"/>
  <c r="A31" i="1"/>
  <c r="A32" i="1" s="1"/>
  <c r="A33" i="1" s="1"/>
  <c r="A34" i="1" s="1"/>
  <c r="A35" i="1" s="1"/>
  <c r="A14" i="1"/>
  <c r="A57" i="20" l="1"/>
  <c r="A61" i="20" s="1"/>
  <c r="A64" i="20" s="1"/>
  <c r="A65" i="20" s="1"/>
  <c r="A66" i="20" s="1"/>
  <c r="A67" i="20" s="1"/>
  <c r="A53" i="20"/>
  <c r="A54" i="20" s="1"/>
  <c r="A55" i="20" s="1"/>
  <c r="A36" i="1"/>
  <c r="A37" i="1"/>
  <c r="A42" i="1" s="1"/>
  <c r="A45" i="1" s="1"/>
  <c r="A50" i="1" s="1"/>
  <c r="A51" i="1" s="1"/>
  <c r="A52" i="1" s="1"/>
  <c r="A17" i="1"/>
  <c r="A15" i="1"/>
  <c r="A16" i="1"/>
  <c r="D21" i="9"/>
  <c r="D48" i="9"/>
  <c r="D13" i="9"/>
  <c r="D14" i="9"/>
  <c r="D15" i="9"/>
  <c r="D16" i="9"/>
  <c r="D17" i="9"/>
  <c r="D18" i="9"/>
  <c r="D46" i="9"/>
  <c r="D54" i="9"/>
  <c r="D71" i="9"/>
  <c r="D72" i="9"/>
  <c r="D73" i="9"/>
  <c r="D75" i="9"/>
  <c r="D76" i="9"/>
  <c r="D77" i="9"/>
  <c r="D79" i="9"/>
  <c r="E79" i="9" s="1"/>
  <c r="D80" i="9"/>
  <c r="E80" i="9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E8" i="10"/>
  <c r="E9" i="10"/>
  <c r="E10" i="10"/>
  <c r="E11" i="10"/>
  <c r="E12" i="10"/>
  <c r="E14" i="10"/>
  <c r="E15" i="10"/>
  <c r="E16" i="10"/>
  <c r="E17" i="10"/>
  <c r="E18" i="10"/>
  <c r="E20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7" i="10"/>
  <c r="F13" i="10"/>
  <c r="F6" i="10" s="1"/>
  <c r="F21" i="10"/>
  <c r="F19" i="10" s="1"/>
  <c r="F39" i="10"/>
  <c r="F55" i="10"/>
  <c r="D55" i="10"/>
  <c r="D39" i="10"/>
  <c r="D21" i="10"/>
  <c r="D13" i="10"/>
  <c r="D6" i="10" s="1"/>
  <c r="F69" i="20"/>
  <c r="D59" i="9" s="1"/>
  <c r="F70" i="20"/>
  <c r="D60" i="9" s="1"/>
  <c r="F71" i="20"/>
  <c r="D61" i="9" s="1"/>
  <c r="F72" i="20"/>
  <c r="F73" i="20"/>
  <c r="D63" i="9" s="1"/>
  <c r="F74" i="20"/>
  <c r="D64" i="9" s="1"/>
  <c r="F75" i="20"/>
  <c r="D65" i="9" s="1"/>
  <c r="F76" i="20"/>
  <c r="D66" i="9" s="1"/>
  <c r="E66" i="9" s="1"/>
  <c r="F77" i="20"/>
  <c r="D67" i="9" s="1"/>
  <c r="F78" i="20"/>
  <c r="D68" i="9" s="1"/>
  <c r="F68" i="20"/>
  <c r="D58" i="9" s="1"/>
  <c r="F64" i="20"/>
  <c r="D56" i="9" s="1"/>
  <c r="F63" i="20"/>
  <c r="D55" i="9" s="1"/>
  <c r="F60" i="20"/>
  <c r="D52" i="9" s="1"/>
  <c r="E52" i="9" s="1"/>
  <c r="F61" i="20"/>
  <c r="D53" i="9" s="1"/>
  <c r="F59" i="20"/>
  <c r="D51" i="9" s="1"/>
  <c r="F58" i="20"/>
  <c r="D50" i="9" s="1"/>
  <c r="D49" i="9"/>
  <c r="F47" i="20"/>
  <c r="D41" i="9" s="1"/>
  <c r="F48" i="20"/>
  <c r="D42" i="9" s="1"/>
  <c r="F49" i="20"/>
  <c r="D43" i="9" s="1"/>
  <c r="F46" i="20"/>
  <c r="D40" i="9" s="1"/>
  <c r="F50" i="20"/>
  <c r="D44" i="9" s="1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E26" i="9" s="1"/>
  <c r="F31" i="20"/>
  <c r="D25" i="9" s="1"/>
  <c r="E25" i="9" s="1"/>
  <c r="D24" i="9"/>
  <c r="E24" i="9" s="1"/>
  <c r="F27" i="20"/>
  <c r="E27" i="20" s="1"/>
  <c r="F18" i="20"/>
  <c r="D12" i="9" s="1"/>
  <c r="F17" i="20"/>
  <c r="D11" i="9" s="1"/>
  <c r="F16" i="20"/>
  <c r="D10" i="9" s="1"/>
  <c r="F15" i="20"/>
  <c r="D9" i="9" s="1"/>
  <c r="D45" i="1"/>
  <c r="C14" i="20"/>
  <c r="D34" i="21"/>
  <c r="D88" i="20"/>
  <c r="E88" i="20"/>
  <c r="F88" i="20"/>
  <c r="C88" i="20"/>
  <c r="D84" i="20"/>
  <c r="E84" i="20"/>
  <c r="F84" i="20"/>
  <c r="C84" i="20"/>
  <c r="D14" i="20"/>
  <c r="E14" i="20"/>
  <c r="F13" i="20"/>
  <c r="C13" i="20" s="1"/>
  <c r="A8" i="20"/>
  <c r="D27" i="1"/>
  <c r="D19" i="1"/>
  <c r="D74" i="9" l="1"/>
  <c r="D78" i="9"/>
  <c r="D70" i="9"/>
  <c r="D7" i="9"/>
  <c r="A38" i="1"/>
  <c r="A39" i="1" s="1"/>
  <c r="A40" i="1" s="1"/>
  <c r="A41" i="1" s="1"/>
  <c r="A43" i="1" s="1"/>
  <c r="A44" i="1" s="1"/>
  <c r="A46" i="1" s="1"/>
  <c r="D25" i="1"/>
  <c r="A47" i="1"/>
  <c r="A48" i="1" s="1"/>
  <c r="A49" i="1" s="1"/>
  <c r="E55" i="10"/>
  <c r="E39" i="10"/>
  <c r="A19" i="1"/>
  <c r="A18" i="1"/>
  <c r="D39" i="9"/>
  <c r="E21" i="10"/>
  <c r="D62" i="9"/>
  <c r="D57" i="9" s="1"/>
  <c r="D47" i="9"/>
  <c r="D45" i="9" s="1"/>
  <c r="E45" i="9" s="1"/>
  <c r="D23" i="9"/>
  <c r="D27" i="20"/>
  <c r="C27" i="20"/>
  <c r="E13" i="10"/>
  <c r="E6" i="10"/>
  <c r="E9" i="9"/>
  <c r="D8" i="9"/>
  <c r="C19" i="9"/>
  <c r="C81" i="9" s="1"/>
  <c r="F67" i="10"/>
  <c r="D19" i="10"/>
  <c r="D67" i="10" s="1"/>
  <c r="F14" i="20"/>
  <c r="D12" i="1"/>
  <c r="E13" i="20"/>
  <c r="D13" i="20"/>
  <c r="J8" i="22"/>
  <c r="I7" i="22"/>
  <c r="D7" i="22"/>
  <c r="D69" i="9" l="1"/>
  <c r="A53" i="1"/>
  <c r="A54" i="1" s="1"/>
  <c r="A56" i="1"/>
  <c r="A59" i="1" s="1"/>
  <c r="A62" i="1" s="1"/>
  <c r="A63" i="1" s="1"/>
  <c r="A64" i="1" s="1"/>
  <c r="A55" i="1"/>
  <c r="E19" i="10"/>
  <c r="E67" i="10" s="1"/>
  <c r="A20" i="1"/>
  <c r="A21" i="1" s="1"/>
  <c r="A22" i="1"/>
  <c r="A23" i="1" s="1"/>
  <c r="A24" i="1" s="1"/>
  <c r="E23" i="9"/>
  <c r="D22" i="9"/>
  <c r="D20" i="9" s="1"/>
  <c r="J7" i="22"/>
  <c r="J9" i="22" s="1"/>
  <c r="D19" i="9" l="1"/>
  <c r="A57" i="1"/>
  <c r="A58" i="1" s="1"/>
  <c r="A60" i="1" s="1"/>
  <c r="A61" i="1" s="1"/>
  <c r="A65" i="1" s="1"/>
  <c r="A66" i="1" s="1"/>
  <c r="A67" i="1" s="1"/>
  <c r="A68" i="1" s="1"/>
  <c r="A69" i="1" s="1"/>
  <c r="A70" i="1" s="1"/>
  <c r="A71" i="1" s="1"/>
  <c r="A73" i="1" s="1"/>
  <c r="A74" i="1" s="1"/>
  <c r="D91" i="21"/>
  <c r="D36" i="21"/>
  <c r="D14" i="21"/>
  <c r="D8" i="21"/>
  <c r="D95" i="21" l="1"/>
  <c r="F91" i="21" s="1"/>
  <c r="E79" i="20" l="1"/>
  <c r="E25" i="20" s="1"/>
  <c r="E91" i="20" s="1"/>
  <c r="C79" i="20" l="1"/>
  <c r="D79" i="20"/>
  <c r="D25" i="20" s="1"/>
  <c r="D91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C25" i="20" l="1"/>
  <c r="F79" i="20"/>
  <c r="F25" i="20" s="1"/>
  <c r="F91" i="20" s="1"/>
  <c r="C91" i="20" l="1"/>
  <c r="D81" i="9"/>
  <c r="E81" i="9" s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13" i="16" l="1"/>
  <c r="H23" i="16"/>
  <c r="N15" i="16" l="1"/>
  <c r="N16" i="16"/>
  <c r="N7" i="16"/>
  <c r="L14" i="16"/>
  <c r="L13" i="16"/>
  <c r="N13" i="16"/>
  <c r="N14" i="16"/>
  <c r="L15" i="16"/>
  <c r="J14" i="16"/>
  <c r="J18" i="16"/>
  <c r="H18" i="16"/>
  <c r="H26" i="16"/>
  <c r="H14" i="16"/>
  <c r="L16" i="16"/>
  <c r="J23" i="16"/>
  <c r="J15" i="16"/>
  <c r="J13" i="16"/>
  <c r="J12" i="16"/>
  <c r="J11" i="16"/>
  <c r="J10" i="16"/>
  <c r="J9" i="16"/>
  <c r="J8" i="16"/>
  <c r="J7" i="16"/>
  <c r="F18" i="16"/>
  <c r="F17" i="16"/>
  <c r="F9" i="16"/>
  <c r="D8" i="16"/>
  <c r="C8" i="16"/>
  <c r="D7" i="16"/>
  <c r="D19" i="16" s="1"/>
  <c r="C7" i="16"/>
  <c r="C19" i="16" l="1"/>
  <c r="K15" i="16"/>
  <c r="K14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H15" i="16"/>
  <c r="G15" i="16"/>
  <c r="G14" i="16"/>
  <c r="G13" i="16"/>
  <c r="H12" i="16"/>
  <c r="G12" i="16"/>
  <c r="H11" i="16"/>
  <c r="G11" i="16"/>
  <c r="H10" i="16"/>
  <c r="G10" i="16"/>
  <c r="H9" i="16"/>
  <c r="G9" i="16"/>
  <c r="H8" i="16"/>
  <c r="G8" i="16"/>
  <c r="H7" i="16"/>
  <c r="G7" i="16"/>
  <c r="G19" i="16" l="1"/>
  <c r="K19" i="16"/>
  <c r="L19" i="16"/>
  <c r="H19" i="16"/>
  <c r="H27" i="16" s="1"/>
  <c r="D77" i="1" l="1"/>
  <c r="I15" i="16"/>
  <c r="I14" i="16"/>
  <c r="I13" i="16"/>
  <c r="M15" i="16"/>
  <c r="N12" i="16"/>
  <c r="N11" i="16"/>
  <c r="N10" i="16"/>
  <c r="N9" i="16"/>
  <c r="N8" i="16"/>
  <c r="M14" i="16"/>
  <c r="M13" i="16"/>
  <c r="M12" i="16"/>
  <c r="M11" i="16"/>
  <c r="M10" i="16"/>
  <c r="M9" i="16"/>
  <c r="M8" i="16"/>
  <c r="M7" i="16"/>
  <c r="I12" i="16"/>
  <c r="I11" i="16"/>
  <c r="I10" i="16"/>
  <c r="I9" i="16"/>
  <c r="I8" i="16"/>
  <c r="I7" i="16"/>
  <c r="E8" i="16"/>
  <c r="F8" i="16" s="1"/>
  <c r="E7" i="16"/>
  <c r="F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<sst xmlns="http://schemas.openxmlformats.org/spreadsheetml/2006/main" count="1293" uniqueCount="582">
  <si>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</si>
  <si>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</si>
  <si>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</si>
  <si>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</si>
  <si>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</si>
  <si>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</si>
  <si>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</si>
  <si>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</si>
  <si>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</si>
  <si>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</si>
  <si>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</si>
  <si>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</si>
  <si>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</si>
  <si>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</si>
  <si>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</si>
  <si>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</si>
  <si>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</si>
  <si>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</si>
  <si>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</si>
  <si>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</si>
  <si>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</si>
  <si>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</si>
  <si>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</si>
  <si>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</si>
  <si>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</si>
  <si>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</si>
  <si>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</si>
  <si>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</si>
  <si>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</si>
  <si>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</si>
  <si>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</si>
  <si>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</si>
  <si>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</si>
  <si>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</si>
  <si>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</si>
  <si>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</si>
  <si>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</si>
  <si>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</si>
  <si>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</si>
  <si>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</si>
  <si>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</si>
  <si>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</si>
  <si>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</si>
  <si>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</si>
  <si>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</si>
  <si>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</si>
  <si>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</si>
  <si>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</si>
  <si>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</si>
  <si>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</si>
  <si>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</si>
  <si>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</si>
  <si>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</si>
  <si>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</si>
  <si>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</si>
  <si>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</si>
  <si>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</si>
  <si>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</si>
  <si>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</si>
  <si>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</si>
  <si>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</si>
  <si>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</si>
  <si>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</si>
  <si>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</si>
  <si>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</si>
  <si>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</si>
  <si>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</si>
  <si>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</si>
  <si>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</si>
  <si>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</si>
  <si>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</si>
  <si>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 xml:space="preserve">«Թիվ 4 պոլիկլինիկա» ՓԲԸ-ի 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</si>
  <si>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</si>
  <si>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</si>
  <si>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</si>
  <si>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</si>
  <si>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</si>
  <si>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</si>
  <si>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</si>
  <si>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</si>
  <si>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</si>
  <si>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</si>
  <si>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</si>
  <si>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</si>
  <si>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</si>
  <si>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</si>
  <si>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</si>
  <si>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</si>
  <si>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</si>
  <si>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</si>
  <si>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</si>
  <si>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</si>
  <si>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</si>
  <si>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</si>
  <si>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</si>
  <si>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</si>
  <si>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</si>
  <si>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</si>
  <si>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</si>
  <si>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</si>
  <si>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</si>
  <si>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</si>
  <si>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</si>
  <si>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</si>
  <si>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</si>
  <si>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գումարային (դրամ)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</si>
  <si>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</si>
  <si>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</si>
  <si>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</si>
  <si>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</si>
  <si>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</si>
  <si>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</si>
  <si>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</si>
  <si>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</si>
  <si>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</si>
  <si>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</si>
  <si>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</si>
  <si>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</si>
  <si>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</si>
  <si>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</si>
  <si>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</si>
  <si>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</si>
  <si>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</si>
  <si>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</si>
  <si>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</si>
  <si>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</si>
  <si>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</si>
  <si>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</si>
  <si>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</si>
  <si>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</si>
  <si>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</si>
  <si>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</si>
  <si>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</si>
  <si>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</si>
  <si>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</si>
  <si>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</si>
  <si>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</si>
  <si>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</si>
  <si>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</si>
  <si>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</si>
  <si>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</si>
  <si>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</si>
  <si>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</si>
  <si>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</si>
  <si>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</si>
  <si>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</si>
  <si>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</si>
  <si>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</si>
  <si>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</si>
  <si>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</si>
  <si>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</si>
  <si>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</si>
  <si>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</si>
  <si>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</si>
  <si>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</si>
  <si>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</si>
  <si>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6.1</t>
  </si>
  <si>
    <t>6.2</t>
  </si>
  <si>
    <t>Փոխառության գծով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</si>
  <si>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</si>
  <si>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</si>
  <si>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</si>
  <si>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</si>
  <si>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</si>
  <si>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</si>
  <si>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</si>
  <si>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</si>
  <si>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</si>
  <si>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</si>
  <si>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</si>
  <si>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</si>
  <si>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</si>
  <si>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</si>
  <si>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</si>
  <si>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</si>
  <si>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</si>
  <si>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</si>
  <si>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</si>
  <si>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</si>
  <si>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</si>
  <si>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</si>
  <si>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</si>
  <si>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</si>
  <si>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</si>
  <si>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</si>
  <si>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</si>
  <si>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</si>
  <si>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</si>
  <si>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</si>
  <si>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</si>
  <si>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</si>
  <si>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</si>
  <si>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</si>
  <si>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</si>
  <si>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</si>
  <si>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</si>
  <si>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</si>
  <si>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</si>
  <si>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</si>
  <si>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</si>
  <si>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</si>
  <si>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</si>
  <si>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</si>
  <si>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</si>
  <si>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</si>
  <si>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</si>
  <si>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</si>
  <si>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</si>
  <si>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</si>
  <si>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</si>
  <si>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</si>
  <si>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</si>
  <si>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</si>
  <si>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</si>
  <si>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</si>
  <si>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</si>
  <si>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</si>
  <si>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</si>
  <si>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</si>
  <si>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</si>
  <si>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</si>
  <si>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</si>
  <si>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</si>
  <si>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</si>
  <si>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</si>
  <si>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</si>
  <si>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</si>
  <si>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</si>
  <si>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</si>
  <si>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</si>
  <si>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</si>
  <si>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</si>
  <si>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</si>
  <si>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</si>
  <si>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</si>
  <si>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</si>
  <si>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</si>
  <si>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</si>
  <si>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</si>
  <si>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</si>
  <si>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</si>
  <si>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</si>
  <si>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</si>
  <si>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</si>
  <si>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</si>
  <si>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</si>
  <si>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</si>
  <si>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</si>
  <si>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</si>
  <si>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</si>
  <si>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</si>
  <si>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</si>
  <si>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</si>
  <si>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</si>
  <si>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</si>
  <si>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</si>
  <si>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</si>
  <si>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</si>
  <si>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</si>
  <si>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</si>
  <si>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</si>
  <si>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17.1</t>
  </si>
  <si>
    <t>17.2</t>
  </si>
  <si>
    <t>Աշխատավարձի ֆոնդի 10 ամիս</t>
  </si>
  <si>
    <t xml:space="preserve">Վճարովի 10 ամիս </t>
  </si>
  <si>
    <t>քովիդ 10 ամիս</t>
  </si>
  <si>
    <t>Աշխատավարձի ֆոնդի 2 ամիս փաստացի</t>
  </si>
  <si>
    <t>Վճարովի 2 ամիս փաստացի</t>
  </si>
  <si>
    <t>քովիդ 2 ամիս փաստացի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</si>
  <si>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</si>
  <si>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</si>
  <si>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</si>
  <si>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</si>
  <si>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</si>
  <si>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</si>
  <si>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</si>
  <si>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</si>
  <si>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</si>
  <si>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</si>
  <si>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</si>
  <si>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</si>
  <si>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</si>
  <si>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</si>
  <si>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</si>
  <si>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</si>
  <si>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</si>
  <si>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</si>
  <si>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</si>
  <si>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</si>
  <si>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</si>
  <si>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</si>
  <si>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</si>
  <si>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17.3</t>
  </si>
  <si>
    <t>17.4</t>
  </si>
  <si>
    <t>19.1</t>
  </si>
  <si>
    <t>19.2</t>
  </si>
  <si>
    <t>18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</si>
  <si>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</si>
  <si>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</si>
  <si>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</si>
  <si>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</si>
  <si>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</si>
  <si>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</si>
  <si>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</si>
  <si>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</si>
  <si>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</si>
  <si>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</si>
  <si>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</si>
  <si>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</si>
  <si>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</si>
  <si>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</si>
  <si>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</si>
  <si>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</si>
  <si>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Բժշկական ծառայությունների ձեռքբերման գծով</t>
  </si>
  <si>
    <t>«ԹԻՎ 4 ՊՈԼԻԿԼԻՆԻԿԱ»  ՓԲԸ-ի</t>
  </si>
  <si>
    <t>«ԹԻՎ 4 ՊՈԼԻԿԼԻՆԻԿԱ»  ՓԲԸ - Ի</t>
  </si>
  <si>
    <t>Պետական տուրքի գծով</t>
  </si>
  <si>
    <t>սեփական միջոցներով ձեռքբերված հիմնական միջոցներ</t>
  </si>
  <si>
    <t>որպես շնորհ ստացած հիմնական միջոցներ</t>
  </si>
  <si>
    <t>բնապահպանության հարկ</t>
  </si>
  <si>
    <t>գույքահարկ</t>
  </si>
  <si>
    <t>Այլ ելքեր</t>
  </si>
  <si>
    <t>Հիմնական միջոցների ձեռքբերում</t>
  </si>
  <si>
    <t>ԿԱՌՈՒՑՎԱԾՔԸ</t>
  </si>
  <si>
    <t>Կառուցվացքային ստորաբաժանումների անվանումը</t>
  </si>
  <si>
    <t>Գործադիր մարմին</t>
  </si>
  <si>
    <t>Հաշվապահական հաշվառման և տնտեսագիտության բաժին</t>
  </si>
  <si>
    <t>3</t>
  </si>
  <si>
    <t>Տնտեսական բաժին</t>
  </si>
  <si>
    <t>4</t>
  </si>
  <si>
    <t>Ստորաբաժանումներ</t>
  </si>
  <si>
    <t>4.1</t>
  </si>
  <si>
    <t>&lt;Մոսկովյան&gt; ստորաբաժանում</t>
  </si>
  <si>
    <t>4.2</t>
  </si>
  <si>
    <t>&lt;Լեո&gt; ստորաբաժանում</t>
  </si>
  <si>
    <t>4.3</t>
  </si>
  <si>
    <t>&lt;Նորք&gt; ստորաբաժանում</t>
  </si>
  <si>
    <t>4.4</t>
  </si>
  <si>
    <t>Լաբորատոր-գործիքային ախտորոշիչ ծառայություն</t>
  </si>
  <si>
    <t>ՀԱՍՏԻՔԱՑՈՒՑԱԿ ԵՎ ՊԱՇՏՈՆԱԿԱՆ ԴՐՈՒՔԱՉԱՓԵՐԸ</t>
  </si>
  <si>
    <t>Հաստիքների  անվանումը</t>
  </si>
  <si>
    <t>Հաստիքային միավորների  քանակը</t>
  </si>
  <si>
    <t>Հաստիքի ամսական  դրույքաչափը (կամ 1 բնակչի հաշվով)</t>
  </si>
  <si>
    <t>Վնասակարության հավելավճար</t>
  </si>
  <si>
    <t>Ընդամենը ամսական աշխատավարձը</t>
  </si>
  <si>
    <t>6</t>
  </si>
  <si>
    <t>Տնօրեն</t>
  </si>
  <si>
    <t>Տնօրենի տեղակալ բուժական գծով</t>
  </si>
  <si>
    <t>Գլխավոր թերապևտ</t>
  </si>
  <si>
    <t>Գործավար-քարտուղար</t>
  </si>
  <si>
    <t>Կադրերի տեսուչ</t>
  </si>
  <si>
    <t>Բժիշկ-դեղագետ</t>
  </si>
  <si>
    <t>Համաճարակաբան</t>
  </si>
  <si>
    <t>Բժիշկ վիճակագիր</t>
  </si>
  <si>
    <t>Ընդամենը 1</t>
  </si>
  <si>
    <t>Բաժնի պետ-գլխավոր հաշվապահ</t>
  </si>
  <si>
    <t>Ստորաբաժանման հաշվապահներ</t>
  </si>
  <si>
    <t>Գնումները համակարգող</t>
  </si>
  <si>
    <t>Ընդամենը 2</t>
  </si>
  <si>
    <t>X</t>
  </si>
  <si>
    <t>3.1</t>
  </si>
  <si>
    <t>Տնտեսական բաժնի պետ</t>
  </si>
  <si>
    <t>Տնտեսվար</t>
  </si>
  <si>
    <t>3.2</t>
  </si>
  <si>
    <t>Օժանդակ բանվոր</t>
  </si>
  <si>
    <t>3.3</t>
  </si>
  <si>
    <t>Վարորդ</t>
  </si>
  <si>
    <t>Ընդամենը 3</t>
  </si>
  <si>
    <t>Ընդամենը 1+2+3</t>
  </si>
  <si>
    <t xml:space="preserve">«Մոսկովյան» ստորաբաժանում </t>
  </si>
  <si>
    <t>4.1.1</t>
  </si>
  <si>
    <t>Ստորաբաժանման ղեկավար</t>
  </si>
  <si>
    <t>4.1.2</t>
  </si>
  <si>
    <t>Բժշկասոցիալական փորձագետ</t>
  </si>
  <si>
    <t>4.1.3</t>
  </si>
  <si>
    <t>Ավագ բուժքույր</t>
  </si>
  <si>
    <t>4.1.4</t>
  </si>
  <si>
    <t>Համակարգչային օպերատոր</t>
  </si>
  <si>
    <t>4.1.6</t>
  </si>
  <si>
    <t>Սանիտար-հավաքարար</t>
  </si>
  <si>
    <t>4.1.7</t>
  </si>
  <si>
    <t>Պահակ*</t>
  </si>
  <si>
    <t xml:space="preserve">    ԹԵՐԱՊԵՎՏԻԿ ԲԱԺԻՆ</t>
  </si>
  <si>
    <t>4.1.9</t>
  </si>
  <si>
    <t>Տեղամասային թերապևտ **</t>
  </si>
  <si>
    <t>4.1.10</t>
  </si>
  <si>
    <t>Տեղամասային բուժքույր **</t>
  </si>
  <si>
    <t xml:space="preserve">     Մանկաբուժական կաբինետ </t>
  </si>
  <si>
    <t>4.1.12</t>
  </si>
  <si>
    <t>Տեղամասային մանկաբույժ **</t>
  </si>
  <si>
    <t>4.1.13</t>
  </si>
  <si>
    <t>բուժքույր**</t>
  </si>
  <si>
    <t>Դպրոցական կաբինետ</t>
  </si>
  <si>
    <t>Բուժքույր*****</t>
  </si>
  <si>
    <t>ՆԵՂ ՄԱՍՆԱԳԻՏԱԿԱՆ ԿԱԲԻՆԵՏՆԵՐ, այդ թվում՝</t>
  </si>
  <si>
    <t>Վիրաբուժական կաբինետ</t>
  </si>
  <si>
    <t>4.1.14</t>
  </si>
  <si>
    <t>Վիրաբույժ **</t>
  </si>
  <si>
    <t>4.1.15</t>
  </si>
  <si>
    <t>Բուժքույր **</t>
  </si>
  <si>
    <t>Քիթ, կոկորդ, ականջաբանական, սուրդոլոգիական  կաբինետ</t>
  </si>
  <si>
    <t>4.1.16</t>
  </si>
  <si>
    <t>Օտոլարինգոլոգ **</t>
  </si>
  <si>
    <t>4.1.17</t>
  </si>
  <si>
    <t>Ակնաբուժական կաբինետ</t>
  </si>
  <si>
    <t>4.1.18</t>
  </si>
  <si>
    <t>Ակնաբույժ **</t>
  </si>
  <si>
    <t>4.1.19</t>
  </si>
  <si>
    <t>Նյարդաբանական կաբինետ</t>
  </si>
  <si>
    <t>4.1.20</t>
  </si>
  <si>
    <t>Նյարդաբան **</t>
  </si>
  <si>
    <t>4.1.21</t>
  </si>
  <si>
    <t>Սրտաբանական կաբինետ</t>
  </si>
  <si>
    <t>4.1.22</t>
  </si>
  <si>
    <t>Սրտաբան **</t>
  </si>
  <si>
    <t>4.1.23</t>
  </si>
  <si>
    <t>Ուռուցքաբանական կաբինետ</t>
  </si>
  <si>
    <t>4.1.24</t>
  </si>
  <si>
    <t>Ուռուցքաբան **</t>
  </si>
  <si>
    <t>4.1.25</t>
  </si>
  <si>
    <t>Մաշկավեներաբանական կաբինետ</t>
  </si>
  <si>
    <t>4.1.26</t>
  </si>
  <si>
    <t>Մաշկավեներոլոգ **</t>
  </si>
  <si>
    <t>4.1.27</t>
  </si>
  <si>
    <t>Ներզատաբանական (Էնդոկրինոլոգիական) կաբինետ</t>
  </si>
  <si>
    <t>4.1.28</t>
  </si>
  <si>
    <t>Էնդոկրինոլոգ**</t>
  </si>
  <si>
    <t>4.1.29</t>
  </si>
  <si>
    <t>Բուժքույր**</t>
  </si>
  <si>
    <t>Վարակաբանական կաբինետ</t>
  </si>
  <si>
    <t>4.1.30</t>
  </si>
  <si>
    <t>Վարակաբան **</t>
  </si>
  <si>
    <t>4.1.31</t>
  </si>
  <si>
    <t>Կանանց կոնսուլտացիա</t>
  </si>
  <si>
    <t>4.1.32</t>
  </si>
  <si>
    <t>Մանկաբարձ գինեկոլոգ *****</t>
  </si>
  <si>
    <t>4.1.33</t>
  </si>
  <si>
    <t>Մանկաբարձուհի *****</t>
  </si>
  <si>
    <t>Ուրոլոգիական կաբինետ</t>
  </si>
  <si>
    <t>4.1.34</t>
  </si>
  <si>
    <t>Ուրոլոգ****</t>
  </si>
  <si>
    <t>Գործավարձային</t>
  </si>
  <si>
    <t>4.1.35</t>
  </si>
  <si>
    <t>Բուժքույր****</t>
  </si>
  <si>
    <t>Գաստրոէնտերոլոգիական կաբինետ</t>
  </si>
  <si>
    <t>4.1.36</t>
  </si>
  <si>
    <t>Գաստրոէնտերոլոգ ****</t>
  </si>
  <si>
    <t>Ստոմատոլոգիական կաբինետ-օրթոդոնտ</t>
  </si>
  <si>
    <t>4.1.37</t>
  </si>
  <si>
    <t>Ստոմատոլոգ-օրթոդոնտ****</t>
  </si>
  <si>
    <t>4.1.38</t>
  </si>
  <si>
    <t>Բուժքույր ****</t>
  </si>
  <si>
    <t>Հոգետերապևտիկ կաբինետ</t>
  </si>
  <si>
    <t>4.2.40</t>
  </si>
  <si>
    <t>Հոգեթերապևտ****</t>
  </si>
  <si>
    <t>4.1.41</t>
  </si>
  <si>
    <t>Ճառագայթային ախտորոշման կաբինետ</t>
  </si>
  <si>
    <t>4.1.42</t>
  </si>
  <si>
    <t>Բժիշկ ռադիոլոգ***</t>
  </si>
  <si>
    <t>4.1.43</t>
  </si>
  <si>
    <t>Բուժքույր լաբորանտ***</t>
  </si>
  <si>
    <t>Էլեկտրասրտագրության կաբինետ</t>
  </si>
  <si>
    <t>Ֆունկցիոնալ ախտորոշման բժիշկ</t>
  </si>
  <si>
    <t>4.1.44</t>
  </si>
  <si>
    <t>Բուժքույր</t>
  </si>
  <si>
    <t>Սոնոգրաֆիկ կաբինետ</t>
  </si>
  <si>
    <t>4.1.45</t>
  </si>
  <si>
    <t>Սոնոգրաֆիայի բժիշկ</t>
  </si>
  <si>
    <t>4.1.46</t>
  </si>
  <si>
    <t>Իմունականխարգելման կաբինետ</t>
  </si>
  <si>
    <t>4.1.47</t>
  </si>
  <si>
    <t>Իմունականխարգելման կաբինետի բուժքույր</t>
  </si>
  <si>
    <t>Միջամտությունների կաբինետ</t>
  </si>
  <si>
    <t>4.1.48</t>
  </si>
  <si>
    <t>Ախտահանման կաբինետ</t>
  </si>
  <si>
    <t>4.1.49</t>
  </si>
  <si>
    <t xml:space="preserve">Բուժքույր </t>
  </si>
  <si>
    <t>Մատենավարման կաբինետ</t>
  </si>
  <si>
    <t>4.1.50</t>
  </si>
  <si>
    <t>Մատենավար</t>
  </si>
  <si>
    <t>4.1.51</t>
  </si>
  <si>
    <t>Մատենավարի օգնական</t>
  </si>
  <si>
    <t xml:space="preserve">    ԸՆԴԱՄԵՆԸ &lt;Մոսկովյան&gt; ստորաբաժանում</t>
  </si>
  <si>
    <t>«Լեո» ստորաբաժանում</t>
  </si>
  <si>
    <t>4.2.1</t>
  </si>
  <si>
    <t>4.2.2</t>
  </si>
  <si>
    <t>4.2.3</t>
  </si>
  <si>
    <t>4.2.4</t>
  </si>
  <si>
    <t>4.2.6</t>
  </si>
  <si>
    <t>4.2.7</t>
  </si>
  <si>
    <t>Ֆիզիոթերապևտիկ կաբինետ</t>
  </si>
  <si>
    <t>4.2.15</t>
  </si>
  <si>
    <t>Բժիշկ  ֆիզիոթերապևտ***</t>
  </si>
  <si>
    <t>4.2.16</t>
  </si>
  <si>
    <t>Բուժքույր***</t>
  </si>
  <si>
    <t>ՆԵՂ ՄԱՍՆԱԳԻՏԱԿԱՆ ԿԱԲԻՆԵՏՆԵՐ</t>
  </si>
  <si>
    <t>Ստոմատոլոգ****</t>
  </si>
  <si>
    <t>4.2.41</t>
  </si>
  <si>
    <t>Բուժական մերսման կաբինետ</t>
  </si>
  <si>
    <t>4.2.42</t>
  </si>
  <si>
    <t>Մերսող ****</t>
  </si>
  <si>
    <t>Հոգետեւապևտիկ սեռախտաբանական կաբինետ</t>
  </si>
  <si>
    <t>4.2.43</t>
  </si>
  <si>
    <t>Հոգեթերապևտ-սեռախտաբան****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</si>
  <si>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</si>
  <si>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</si>
  <si>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</si>
  <si>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</si>
  <si>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</si>
  <si>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</si>
  <si>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</si>
  <si>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</si>
  <si>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</si>
  <si>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</si>
  <si>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</si>
  <si>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 xml:space="preserve">    ԸՆԴԱՄԵՆԸ &lt;Լեո&gt; ստորաբաժանում</t>
  </si>
  <si>
    <t>«Նորք» ստորաբաժանում</t>
  </si>
  <si>
    <t>4.3.1</t>
  </si>
  <si>
    <t>4.3.2</t>
  </si>
  <si>
    <t>4.3.3</t>
  </si>
  <si>
    <t>4.3.4</t>
  </si>
  <si>
    <t>4.3.6</t>
  </si>
  <si>
    <t>4.3.7</t>
  </si>
  <si>
    <t xml:space="preserve">     ՄԱՆԿԱԿԱՆ ԲԱԺԻՆ</t>
  </si>
  <si>
    <t>4.3.10</t>
  </si>
  <si>
    <t>4.3.11</t>
  </si>
  <si>
    <t>4.3.12</t>
  </si>
  <si>
    <t>Մանկական վիրաբուժական կաբինետ</t>
  </si>
  <si>
    <t>Մանկական վիրաբույժ</t>
  </si>
  <si>
    <t>Բժիշկ **</t>
  </si>
  <si>
    <t>Մանկական քիթ, կոկորդ, ականջաբանական կաբինետ</t>
  </si>
  <si>
    <t>Մանկական բժիշկ</t>
  </si>
  <si>
    <t>Մանկական ակնաբուժական կաբինետ</t>
  </si>
  <si>
    <t>Մանկական ակնաբույժ</t>
  </si>
  <si>
    <t>Մանկական նյարդաբանական կաբինետ</t>
  </si>
  <si>
    <t>Մանկական նյարդաբան</t>
  </si>
  <si>
    <t>0.25</t>
  </si>
  <si>
    <t>Մանկական սրտաբանական կաբինետ</t>
  </si>
  <si>
    <t>Մանկական սրտաբան</t>
  </si>
  <si>
    <t>4.3.33</t>
  </si>
  <si>
    <t>4.3.34</t>
  </si>
  <si>
    <t>4.3.35</t>
  </si>
  <si>
    <t>Բժիշկ</t>
  </si>
  <si>
    <t>4.3.36</t>
  </si>
  <si>
    <t xml:space="preserve">Էլեկտրասրտագրության կաբինետ </t>
  </si>
  <si>
    <t>4.3.37</t>
  </si>
  <si>
    <t>4.3.38</t>
  </si>
  <si>
    <t>4.3.39</t>
  </si>
  <si>
    <t>4.3.40</t>
  </si>
  <si>
    <t>4.3.47</t>
  </si>
  <si>
    <t>4.3.48</t>
  </si>
  <si>
    <t>4.3.49</t>
  </si>
  <si>
    <t>4.3.50</t>
  </si>
  <si>
    <t>4.3.51</t>
  </si>
  <si>
    <t xml:space="preserve">    ԸՆԴԱՄԵՆԸ &lt;Նորք&gt; ստորաբաժանում</t>
  </si>
  <si>
    <t>4.4.1</t>
  </si>
  <si>
    <t>Ծառայության ղեկավար***</t>
  </si>
  <si>
    <t>4.4.3</t>
  </si>
  <si>
    <t xml:space="preserve">Բժիշկ լաբորանտ*** </t>
  </si>
  <si>
    <t>4.4.5</t>
  </si>
  <si>
    <t>Ընդհանուր</t>
  </si>
  <si>
    <t xml:space="preserve">* Ամսական աշխատավարձի մեջ ներառված է նաև գիշերային ժամերի հավելումը </t>
  </si>
  <si>
    <t>*** Հավելում  -  նախատեսվում է աշխատանքի վնասակարության  համար</t>
  </si>
  <si>
    <t>****Գործավարձային սկզբունքով աշխատողների աշխատավարձը ձևավորվում է կաբինետի ընդամենը փաստացի մուտքերի  մինչև  60 %-ի չափով, սակայն ժամային տարիֆային դրույքի նվազագույն չափից ոչ պակաս</t>
  </si>
  <si>
    <t>***** Ամսական դրույքաչափը սահմանվում է ըստ գրանցված  բնակչության թվաքանակի (ինչպես նաև հաշվառված հղիների և իգական սեռի թվաքանակի), սակայն  ՀՀ օրենսդրությամբ սահմանված նվազագույն ամսական աշխատավարձի շեմից ոչ պակաս</t>
  </si>
  <si>
    <t>Տնօրեն`</t>
  </si>
  <si>
    <t>Թ. Ստեփանյան</t>
  </si>
  <si>
    <t>Գլխավոր հաշվապահ`</t>
  </si>
  <si>
    <t xml:space="preserve"> Լ. Ալեքսանյան</t>
  </si>
  <si>
    <t>«_____» _________________ 2025թ.</t>
  </si>
  <si>
    <t>N————- Ա որոշմամբ</t>
  </si>
  <si>
    <t>** 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</si>
  <si>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Վճարովի ծառայություններից փաստացի ստացված մուտքերի մինչև  60% -ի չափով համապատասխան մասնագետներին հաշվարկվում է լրացուցիչ աշխատավարձ 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</si>
  <si>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</si>
  <si>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«______» _________________ 2025թ.</t>
  </si>
  <si>
    <t>«____»___________________ 2025թ.</t>
  </si>
  <si>
    <t>Հավելված 19</t>
  </si>
  <si>
    <t>Հավելված 20</t>
  </si>
  <si>
    <t>Հավելված 21</t>
  </si>
  <si>
    <t xml:space="preserve"> ԵԿԱՄՈՒՏՆԵՐԻ ԵՎ ԾԱԽՍԵՐԻ  </t>
  </si>
  <si>
    <t>«ԹԻՎ 4 ՊՈԼԻԿԼԻՆԻԿԱ»  ՓԲԸ-Ի 2025 ԹՎԱԿԱՆԻ</t>
  </si>
  <si>
    <t xml:space="preserve">  ԴՐԱՄԱԿԱՆ ՄԻՋՈՑՆԵՐԻ ՀՈՍՔԵՐԻ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</si>
</sst>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\ _₽_-;\-* #,##0.0\ _₽_-;_-* &quot;-&quot;??\ _₽_-;_-@_-"/>
    <numFmt numFmtId="171" formatCode="_(* #,##0_);_(* \(#,##0\);_(* &quot;-&quot;??_);_(@_)"/>
    <numFmt numFmtId="172" formatCode="0.000"/>
    <numFmt numFmtId="173" formatCode="#,##0_р_.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u/>
      <sz val="12"/>
      <name val="GHEA Grapalat"/>
      <family val="3"/>
    </font>
    <font>
      <b/>
      <i/>
      <u/>
      <sz val="11"/>
      <name val="GHEA Grapalat"/>
      <family val="3"/>
    </font>
    <font>
      <b/>
      <sz val="13"/>
      <name val="GHEA Grapalat"/>
      <family val="3"/>
    </font>
    <font>
      <b/>
      <sz val="16"/>
      <name val="GHEA Grapalat"/>
      <family val="3"/>
    </font>
    <font>
      <b/>
      <sz val="10"/>
      <name val="Arial"/>
      <family val="2"/>
      <charset val="204"/>
    </font>
    <font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</cellStyleXfs>
  <cellXfs count="644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6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2" fontId="44" fillId="2" borderId="1" xfId="1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70" fontId="40" fillId="0" borderId="1" xfId="60" applyNumberFormat="1" applyFont="1" applyBorder="1"/>
    <xf numFmtId="0" fontId="11" fillId="2" borderId="2" xfId="0" applyFont="1" applyFill="1" applyBorder="1" applyAlignment="1">
      <alignment horizontal="center" vertical="center"/>
    </xf>
    <xf numFmtId="170" fontId="44" fillId="0" borderId="1" xfId="60" applyNumberFormat="1" applyFont="1" applyBorder="1" applyAlignment="1">
      <alignment horizontal="center"/>
    </xf>
    <xf numFmtId="170" fontId="44" fillId="0" borderId="1" xfId="60" applyNumberFormat="1" applyFont="1" applyBorder="1" applyAlignment="1">
      <alignment vertical="center"/>
    </xf>
    <xf numFmtId="170" fontId="44" fillId="0" borderId="1" xfId="60" applyNumberFormat="1" applyFont="1" applyBorder="1"/>
    <xf numFmtId="170" fontId="44" fillId="2" borderId="1" xfId="60" applyNumberFormat="1" applyFont="1" applyFill="1" applyBorder="1"/>
    <xf numFmtId="0" fontId="40" fillId="2" borderId="1" xfId="1" applyFont="1" applyFill="1" applyBorder="1" applyAlignment="1">
      <alignment horizontal="center" vertical="center"/>
    </xf>
    <xf numFmtId="2" fontId="40" fillId="2" borderId="1" xfId="1" applyNumberFormat="1" applyFont="1" applyFill="1" applyBorder="1" applyAlignment="1">
      <alignment horizontal="center" vertical="center"/>
    </xf>
    <xf numFmtId="170" fontId="40" fillId="2" borderId="1" xfId="60" applyNumberFormat="1" applyFont="1" applyFill="1" applyBorder="1"/>
    <xf numFmtId="170" fontId="40" fillId="2" borderId="1" xfId="60" applyNumberFormat="1" applyFont="1" applyFill="1" applyBorder="1" applyAlignment="1">
      <alignment vertical="center"/>
    </xf>
    <xf numFmtId="0" fontId="43" fillId="2" borderId="14" xfId="2" applyFont="1" applyFill="1" applyBorder="1" applyAlignment="1" applyProtection="1">
      <alignment horizontal="left" vertical="center"/>
      <protection locked="0" hidden="1"/>
    </xf>
    <xf numFmtId="0" fontId="43" fillId="2" borderId="13" xfId="2" applyFont="1" applyFill="1" applyBorder="1" applyAlignment="1" applyProtection="1">
      <alignment horizontal="left" vertical="center"/>
      <protection locked="0" hidden="1"/>
    </xf>
    <xf numFmtId="170" fontId="10" fillId="0" borderId="1" xfId="60" applyNumberFormat="1" applyFont="1" applyBorder="1"/>
    <xf numFmtId="170" fontId="10" fillId="0" borderId="1" xfId="60" applyNumberFormat="1" applyFont="1" applyBorder="1" applyAlignment="1">
      <alignment horizontal="right"/>
    </xf>
    <xf numFmtId="170" fontId="10" fillId="0" borderId="1" xfId="60" applyNumberFormat="1" applyFont="1" applyBorder="1" applyAlignment="1">
      <alignment horizontal="center"/>
    </xf>
    <xf numFmtId="169" fontId="43" fillId="2" borderId="1" xfId="1" applyNumberFormat="1" applyFont="1" applyFill="1" applyBorder="1" applyAlignment="1">
      <alignment horizontal="center" vertical="center"/>
    </xf>
    <xf numFmtId="170" fontId="10" fillId="0" borderId="1" xfId="60" applyNumberFormat="1" applyFont="1" applyBorder="1" applyAlignment="1">
      <alignment vertical="center"/>
    </xf>
    <xf numFmtId="170" fontId="10" fillId="2" borderId="1" xfId="60" applyNumberFormat="1" applyFont="1" applyFill="1" applyBorder="1"/>
    <xf numFmtId="165" fontId="10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49" fontId="10" fillId="0" borderId="0" xfId="0" applyNumberFormat="1" applyFont="1" applyAlignment="1">
      <alignment vertical="center"/>
    </xf>
    <xf numFmtId="49" fontId="40" fillId="0" borderId="0" xfId="0" applyNumberFormat="1" applyFont="1" applyAlignment="1">
      <alignment vertical="center"/>
    </xf>
    <xf numFmtId="49" fontId="12" fillId="0" borderId="0" xfId="76" applyNumberFormat="1" applyFont="1" applyAlignment="1">
      <alignment vertical="center"/>
    </xf>
    <xf numFmtId="49" fontId="9" fillId="0" borderId="0" xfId="0" applyNumberFormat="1" applyFont="1"/>
    <xf numFmtId="49" fontId="12" fillId="0" borderId="0" xfId="76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49" fontId="40" fillId="0" borderId="0" xfId="0" applyNumberFormat="1" applyFont="1"/>
    <xf numFmtId="49" fontId="10" fillId="0" borderId="0" xfId="0" applyNumberFormat="1" applyFont="1"/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/>
    </xf>
    <xf numFmtId="49" fontId="69" fillId="0" borderId="1" xfId="0" applyNumberFormat="1" applyFont="1" applyBorder="1" applyAlignment="1">
      <alignment horizontal="center" vertical="center"/>
    </xf>
    <xf numFmtId="1" fontId="69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right" vertical="center" wrapText="1"/>
    </xf>
    <xf numFmtId="171" fontId="10" fillId="0" borderId="1" xfId="6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1" fontId="10" fillId="0" borderId="1" xfId="6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71" fontId="11" fillId="0" borderId="1" xfId="60" applyNumberFormat="1" applyFont="1" applyFill="1" applyBorder="1" applyAlignment="1">
      <alignment horizontal="right" vertical="center" wrapText="1"/>
    </xf>
    <xf numFmtId="171" fontId="11" fillId="0" borderId="1" xfId="60" applyNumberFormat="1" applyFont="1" applyFill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171" fontId="40" fillId="0" borderId="1" xfId="60" applyNumberFormat="1" applyFont="1" applyFill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49" fontId="12" fillId="0" borderId="0" xfId="0" applyNumberFormat="1" applyFont="1"/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72" fillId="0" borderId="0" xfId="0" applyFont="1"/>
    <xf numFmtId="172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76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17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71" fontId="11" fillId="0" borderId="1" xfId="6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49" fontId="17" fillId="0" borderId="0" xfId="76" applyNumberFormat="1" applyFont="1" applyAlignment="1">
      <alignment vertical="center"/>
    </xf>
    <xf numFmtId="49" fontId="17" fillId="0" borderId="0" xfId="76" applyNumberFormat="1" applyFont="1" applyAlignment="1">
      <alignment horizontal="right" vertical="center"/>
    </xf>
    <xf numFmtId="171" fontId="17" fillId="0" borderId="0" xfId="60" applyNumberFormat="1" applyFont="1" applyFill="1" applyAlignment="1">
      <alignment horizontal="right" vertical="center"/>
    </xf>
    <xf numFmtId="171" fontId="17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/>
    </xf>
    <xf numFmtId="171" fontId="40" fillId="0" borderId="0" xfId="60" applyNumberFormat="1" applyFont="1" applyFill="1" applyAlignment="1">
      <alignment horizontal="right" vertical="center"/>
    </xf>
    <xf numFmtId="171" fontId="10" fillId="0" borderId="0" xfId="60" applyNumberFormat="1" applyFont="1" applyFill="1" applyAlignment="1">
      <alignment horizontal="right" vertical="center" wrapText="1"/>
    </xf>
    <xf numFmtId="171" fontId="66" fillId="0" borderId="1" xfId="60" applyNumberFormat="1" applyFont="1" applyFill="1" applyBorder="1" applyAlignment="1">
      <alignment horizontal="right" vertical="center" wrapText="1"/>
    </xf>
    <xf numFmtId="171" fontId="69" fillId="0" borderId="1" xfId="0" applyNumberFormat="1" applyFont="1" applyBorder="1" applyAlignment="1">
      <alignment horizontal="center" vertical="center"/>
    </xf>
    <xf numFmtId="171" fontId="10" fillId="0" borderId="1" xfId="60" applyNumberFormat="1" applyFont="1" applyFill="1" applyBorder="1" applyAlignment="1">
      <alignment horizontal="right"/>
    </xf>
    <xf numFmtId="171" fontId="11" fillId="0" borderId="1" xfId="60" applyNumberFormat="1" applyFont="1" applyFill="1" applyBorder="1" applyAlignment="1">
      <alignment horizontal="right"/>
    </xf>
    <xf numFmtId="171" fontId="10" fillId="0" borderId="1" xfId="60" applyNumberFormat="1" applyFont="1" applyFill="1" applyBorder="1" applyAlignment="1">
      <alignment horizontal="right" vertical="center"/>
    </xf>
    <xf numFmtId="171" fontId="11" fillId="0" borderId="1" xfId="60" applyNumberFormat="1" applyFont="1" applyFill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 wrapText="1"/>
    </xf>
    <xf numFmtId="171" fontId="11" fillId="0" borderId="1" xfId="0" applyNumberFormat="1" applyFont="1" applyBorder="1" applyAlignment="1">
      <alignment horizontal="center" vertical="center"/>
    </xf>
    <xf numFmtId="171" fontId="9" fillId="0" borderId="1" xfId="60" applyNumberFormat="1" applyFont="1" applyFill="1" applyBorder="1" applyAlignment="1">
      <alignment horizontal="right" vertical="center" wrapText="1"/>
    </xf>
    <xf numFmtId="171" fontId="17" fillId="0" borderId="1" xfId="0" applyNumberFormat="1" applyFont="1" applyBorder="1" applyAlignment="1">
      <alignment horizontal="center" vertical="center" wrapText="1"/>
    </xf>
    <xf numFmtId="171" fontId="18" fillId="0" borderId="1" xfId="0" applyNumberFormat="1" applyFont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right" vertical="center"/>
    </xf>
    <xf numFmtId="171" fontId="9" fillId="0" borderId="0" xfId="60" applyNumberFormat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8" fontId="40" fillId="0" borderId="0" xfId="0" applyNumberFormat="1" applyFont="1"/>
    <xf numFmtId="168" fontId="10" fillId="0" borderId="0" xfId="0" applyNumberFormat="1" applyFont="1" applyAlignment="1">
      <alignment horizontal="left" vertical="center" wrapText="1"/>
    </xf>
    <xf numFmtId="168" fontId="66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8" fontId="10" fillId="0" borderId="29" xfId="0" applyNumberFormat="1" applyFont="1" applyBorder="1" applyAlignment="1">
      <alignment horizontal="center" vertical="center" wrapText="1"/>
    </xf>
    <xf numFmtId="168" fontId="11" fillId="0" borderId="48" xfId="0" applyNumberFormat="1" applyFont="1" applyBorder="1" applyAlignment="1">
      <alignment horizontal="center" vertical="center" wrapText="1"/>
    </xf>
    <xf numFmtId="168" fontId="11" fillId="0" borderId="15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/>
    </xf>
    <xf numFmtId="168" fontId="9" fillId="0" borderId="0" xfId="0" applyNumberFormat="1" applyFont="1"/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top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7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Normal_Sheet1 2" xfId="76" xr:uid="{2262A019-324A-4588-BBCA-CB66B5C340AE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J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wAgAFAATQAAAAAAAAAAAAAAAAAAAAAAAAAAAAAAAAAAAAAAAAAAAAAAAAAAAAAAAAAAAAAAAAAAAAAAAAAAAAAAAAAAAAAAAAAAAAAAAAAAAAAAAAAAAAAAAAAAAAAAAADpBwUAAQAMABAAO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3MzNaMCMGCSqGSIb3DQEJBDEWBBRSsLwDYXa27txST/F7rUfZ1qOKHDArBgsqhkiG9w0BCRACDDEcMBowGDAWBBRE5xMFRVajmd/v2Zzf5CvSbEm8HjANBgkqhkiG9w0BAQEFAASCAQDBnv62p+vpxzcWAred6NVHHrlHDDXLIfjHd9tZ6HiM0/Cd8gYBAGDmCVfv6Zwi0IyuWd4G/Wjvxk0gUAjT3//q/9R+cQH/TaKNN1kcepCpRI9dDLRLAUDNS2UwGQ/sPk3R/SyEae9s/WO/iyZjMfCdxrmksKSL9EF2ovssgo4imKGWXjVGu3HE+6YYLjCkq0Xlc/BrxOKj3aVSn9IoElL/vHE2tmhEncX3KUWsw/aXhZR7upG4NUKMD4GgsgCTQ/YFuHmJnMNXnrSYKNeopANQH5xnJ1tnpLVQeICu5qUyzdY3GIdcfwhqtu6qVjTU5bYlJ+NRB9pEPEVDLWcTp0a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63500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9CBBF71-C572-7022-ADAE-8402512890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8"/>
  <sheetViews>
    <sheetView view="pageBreakPreview" zoomScaleSheetLayoutView="100" workbookViewId="0"/>
  </sheetViews>
  <sheetFormatPr defaultColWidth="9.140625" defaultRowHeight="17.25"/>
  <cols>
    <col min="1" max="1" width="7.28515625" style="20" customWidth="1"/>
    <col min="2" max="2" width="52.42578125" style="20" customWidth="1"/>
    <col min="3" max="3" width="36.5703125" style="20" customWidth="1"/>
    <col min="4" max="4" width="26" style="27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576</v>
      </c>
      <c r="E1" s="287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7.15" customHeight="1">
      <c r="A4" s="13"/>
      <c r="B4" s="13"/>
      <c r="C4" s="556" t="s">
        <v>574</v>
      </c>
      <c r="D4" s="556"/>
      <c r="E4" s="33"/>
    </row>
    <row r="5" spans="1:6" ht="32.25" customHeight="1">
      <c r="A5" s="13"/>
      <c r="B5" s="13"/>
      <c r="C5" s="13"/>
      <c r="D5" s="31" t="s">
        <v>273</v>
      </c>
      <c r="E5" s="33"/>
    </row>
    <row r="6" spans="1:6" ht="8.25" customHeight="1">
      <c r="A6" s="13"/>
      <c r="B6" s="13"/>
      <c r="C6" s="13"/>
      <c r="D6" s="14"/>
    </row>
    <row r="7" spans="1:6" s="7" customFormat="1" ht="21.75" customHeight="1">
      <c r="A7" s="559" t="s">
        <v>9</v>
      </c>
      <c r="B7" s="559"/>
      <c r="C7" s="559"/>
      <c r="D7" s="559"/>
    </row>
    <row r="8" spans="1:6" s="7" customFormat="1" ht="27.75" customHeight="1">
      <c r="A8" s="560" t="s">
        <v>580</v>
      </c>
      <c r="B8" s="560"/>
      <c r="C8" s="560"/>
      <c r="D8" s="560"/>
      <c r="F8" s="6"/>
    </row>
    <row r="9" spans="1:6" s="7" customFormat="1" ht="18" customHeight="1">
      <c r="A9" s="560" t="s">
        <v>579</v>
      </c>
      <c r="B9" s="560"/>
      <c r="C9" s="560"/>
      <c r="D9" s="560"/>
    </row>
    <row r="10" spans="1:6">
      <c r="A10" s="14"/>
      <c r="B10" s="14"/>
      <c r="C10" s="14"/>
      <c r="D10" s="14"/>
    </row>
    <row r="11" spans="1:6" ht="40.5" customHeight="1">
      <c r="A11" s="17" t="s">
        <v>30</v>
      </c>
      <c r="B11" s="561" t="s">
        <v>20</v>
      </c>
      <c r="C11" s="562"/>
      <c r="D11" s="273" t="s">
        <v>274</v>
      </c>
    </row>
    <row r="12" spans="1:6" ht="27" customHeight="1">
      <c r="A12" s="528" t="s">
        <v>1</v>
      </c>
      <c r="B12" s="544" t="s">
        <v>4</v>
      </c>
      <c r="C12" s="545"/>
      <c r="D12" s="300">
        <f>SUM(D13,D14:D18,D19,D22:D24)</f>
        <v>458023.8</v>
      </c>
    </row>
    <row r="13" spans="1:6" s="1" customFormat="1" ht="40.15" customHeight="1">
      <c r="A13" s="275">
        <v>1</v>
      </c>
      <c r="B13" s="557" t="s">
        <v>289</v>
      </c>
      <c r="C13" s="558"/>
      <c r="D13" s="421">
        <v>275400</v>
      </c>
    </row>
    <row r="14" spans="1:6" ht="40.15" customHeight="1">
      <c r="A14" s="275">
        <f>+A13+1</f>
        <v>2</v>
      </c>
      <c r="B14" s="552" t="s">
        <v>284</v>
      </c>
      <c r="C14" s="553"/>
      <c r="D14" s="422">
        <v>123000</v>
      </c>
    </row>
    <row r="15" spans="1:6" s="279" customFormat="1" ht="22.5" hidden="1" customHeight="1">
      <c r="A15" s="414">
        <f>+A14+0.1</f>
        <v>2.1</v>
      </c>
      <c r="B15" s="550" t="s">
        <v>283</v>
      </c>
      <c r="C15" s="551"/>
      <c r="D15" s="422"/>
    </row>
    <row r="16" spans="1:6" ht="36.75" hidden="1" customHeight="1">
      <c r="A16" s="275">
        <f>+A14+1</f>
        <v>3</v>
      </c>
      <c r="B16" s="552" t="s">
        <v>285</v>
      </c>
      <c r="C16" s="553"/>
      <c r="D16" s="422"/>
    </row>
    <row r="17" spans="1:5" ht="22.5" customHeight="1">
      <c r="A17" s="275">
        <f>+A14+1</f>
        <v>3</v>
      </c>
      <c r="B17" s="552" t="s">
        <v>50</v>
      </c>
      <c r="C17" s="553"/>
      <c r="D17" s="422">
        <v>7200</v>
      </c>
    </row>
    <row r="18" spans="1:5" ht="22.5" hidden="1" customHeight="1">
      <c r="A18" s="275">
        <f>+A17+1</f>
        <v>4</v>
      </c>
      <c r="B18" s="552" t="s">
        <v>51</v>
      </c>
      <c r="C18" s="553"/>
      <c r="D18" s="422"/>
    </row>
    <row r="19" spans="1:5" ht="21" customHeight="1">
      <c r="A19" s="275">
        <f>+A17+1</f>
        <v>4</v>
      </c>
      <c r="B19" s="546" t="s">
        <v>52</v>
      </c>
      <c r="C19" s="547"/>
      <c r="D19" s="422">
        <f>SUM(D20:D21)</f>
        <v>52423.8</v>
      </c>
    </row>
    <row r="20" spans="1:5" s="280" customFormat="1" ht="20.25" customHeight="1">
      <c r="A20" s="414">
        <f>+A19+0.1</f>
        <v>4.0999999999999996</v>
      </c>
      <c r="B20" s="550" t="s">
        <v>48</v>
      </c>
      <c r="C20" s="551"/>
      <c r="D20" s="410">
        <v>47000</v>
      </c>
    </row>
    <row r="21" spans="1:5" s="280" customFormat="1" ht="20.25" customHeight="1">
      <c r="A21" s="414">
        <f>+A20+0.1</f>
        <v>4.1999999999999993</v>
      </c>
      <c r="B21" s="550" t="s">
        <v>49</v>
      </c>
      <c r="C21" s="551"/>
      <c r="D21" s="411">
        <v>5423.8</v>
      </c>
    </row>
    <row r="22" spans="1:5" ht="21.75" hidden="1" customHeight="1">
      <c r="A22" s="275">
        <f>+A19+1</f>
        <v>5</v>
      </c>
      <c r="B22" s="552" t="s">
        <v>269</v>
      </c>
      <c r="C22" s="553"/>
      <c r="D22" s="301"/>
    </row>
    <row r="23" spans="1:5" ht="21.75" hidden="1" customHeight="1">
      <c r="A23" s="275">
        <f>+A22+1</f>
        <v>6</v>
      </c>
      <c r="B23" s="552"/>
      <c r="C23" s="553"/>
      <c r="D23" s="301"/>
    </row>
    <row r="24" spans="1:5" ht="21.75" hidden="1" customHeight="1">
      <c r="A24" s="275">
        <f>+A23+1</f>
        <v>7</v>
      </c>
      <c r="B24" s="552"/>
      <c r="C24" s="553"/>
      <c r="D24" s="301"/>
    </row>
    <row r="25" spans="1:5" s="7" customFormat="1" ht="34.5" customHeight="1">
      <c r="A25" s="17" t="s">
        <v>2</v>
      </c>
      <c r="B25" s="554" t="s">
        <v>5</v>
      </c>
      <c r="C25" s="555"/>
      <c r="D25" s="300">
        <f>SUM(D26:D27,D31:D45,D50:D52,D56:D64)</f>
        <v>449854.89999999997</v>
      </c>
    </row>
    <row r="26" spans="1:5" s="1" customFormat="1" ht="25.15" customHeight="1">
      <c r="A26" s="275">
        <v>1</v>
      </c>
      <c r="B26" s="548" t="s">
        <v>14</v>
      </c>
      <c r="C26" s="549"/>
      <c r="D26" s="421">
        <v>340141.8</v>
      </c>
    </row>
    <row r="27" spans="1:5" s="1" customFormat="1" ht="25.15" customHeight="1">
      <c r="A27" s="275">
        <f>+A26+1</f>
        <v>2</v>
      </c>
      <c r="B27" s="548" t="s">
        <v>15</v>
      </c>
      <c r="C27" s="549"/>
      <c r="D27" s="421">
        <f>SUM(D28:D30)</f>
        <v>65000</v>
      </c>
    </row>
    <row r="28" spans="1:5" s="281" customFormat="1" ht="25.15" customHeight="1">
      <c r="A28" s="414">
        <f>+A27+0.1</f>
        <v>2.1</v>
      </c>
      <c r="B28" s="550" t="s">
        <v>72</v>
      </c>
      <c r="C28" s="551"/>
      <c r="D28" s="412">
        <v>18000</v>
      </c>
    </row>
    <row r="29" spans="1:5" s="281" customFormat="1" ht="25.15" customHeight="1">
      <c r="A29" s="414">
        <f t="shared" ref="A29:A30" si="0">+A28+0.1</f>
        <v>2.2000000000000002</v>
      </c>
      <c r="B29" s="550" t="s">
        <v>46</v>
      </c>
      <c r="C29" s="551"/>
      <c r="D29" s="413">
        <v>47000</v>
      </c>
      <c r="E29" s="282"/>
    </row>
    <row r="30" spans="1:5" s="281" customFormat="1" ht="25.15" hidden="1" customHeight="1">
      <c r="A30" s="414">
        <f t="shared" si="0"/>
        <v>2.3000000000000003</v>
      </c>
      <c r="B30" s="550" t="s">
        <v>47</v>
      </c>
      <c r="C30" s="551"/>
      <c r="D30" s="423"/>
    </row>
    <row r="31" spans="1:5" s="1" customFormat="1" ht="25.15" customHeight="1">
      <c r="A31" s="275">
        <f>+A27+1</f>
        <v>3</v>
      </c>
      <c r="B31" s="548" t="s">
        <v>17</v>
      </c>
      <c r="C31" s="549"/>
      <c r="D31" s="420">
        <v>1334</v>
      </c>
    </row>
    <row r="32" spans="1:5" s="1" customFormat="1" ht="25.15" customHeight="1">
      <c r="A32" s="275">
        <f>+A31+1</f>
        <v>4</v>
      </c>
      <c r="B32" s="548" t="s">
        <v>16</v>
      </c>
      <c r="C32" s="549"/>
      <c r="D32" s="420">
        <v>9500</v>
      </c>
    </row>
    <row r="33" spans="1:4" s="1" customFormat="1" ht="25.15" customHeight="1">
      <c r="A33" s="275">
        <f t="shared" ref="A33:A44" si="1">+A32+1</f>
        <v>5</v>
      </c>
      <c r="B33" s="548" t="s">
        <v>11</v>
      </c>
      <c r="C33" s="549"/>
      <c r="D33" s="420">
        <v>804</v>
      </c>
    </row>
    <row r="34" spans="1:4" s="2" customFormat="1" ht="25.15" customHeight="1">
      <c r="A34" s="275">
        <f t="shared" si="1"/>
        <v>6</v>
      </c>
      <c r="B34" s="548" t="s">
        <v>10</v>
      </c>
      <c r="C34" s="549"/>
      <c r="D34" s="420">
        <v>1500</v>
      </c>
    </row>
    <row r="35" spans="1:4" s="1" customFormat="1" ht="25.15" customHeight="1">
      <c r="A35" s="275">
        <f t="shared" si="1"/>
        <v>7</v>
      </c>
      <c r="B35" s="548" t="s">
        <v>286</v>
      </c>
      <c r="C35" s="549"/>
      <c r="D35" s="420">
        <v>2600</v>
      </c>
    </row>
    <row r="36" spans="1:4" s="1" customFormat="1" ht="25.15" hidden="1" customHeight="1">
      <c r="A36" s="275">
        <f t="shared" si="1"/>
        <v>8</v>
      </c>
      <c r="B36" s="548" t="s">
        <v>91</v>
      </c>
      <c r="C36" s="549"/>
      <c r="D36" s="420"/>
    </row>
    <row r="37" spans="1:4" s="1" customFormat="1" ht="25.15" customHeight="1">
      <c r="A37" s="275">
        <f>+A35+1</f>
        <v>8</v>
      </c>
      <c r="B37" s="548" t="s">
        <v>6</v>
      </c>
      <c r="C37" s="549"/>
      <c r="D37" s="420">
        <v>364.5</v>
      </c>
    </row>
    <row r="38" spans="1:4" s="1" customFormat="1" ht="25.15" hidden="1" customHeight="1">
      <c r="A38" s="275">
        <f t="shared" si="1"/>
        <v>9</v>
      </c>
      <c r="B38" s="548" t="s">
        <v>53</v>
      </c>
      <c r="C38" s="549"/>
      <c r="D38" s="420"/>
    </row>
    <row r="39" spans="1:4" s="1" customFormat="1" ht="25.15" hidden="1" customHeight="1">
      <c r="A39" s="275">
        <f t="shared" si="1"/>
        <v>10</v>
      </c>
      <c r="B39" s="548" t="s">
        <v>64</v>
      </c>
      <c r="C39" s="549"/>
      <c r="D39" s="420"/>
    </row>
    <row r="40" spans="1:4" s="1" customFormat="1" ht="25.15" hidden="1" customHeight="1">
      <c r="A40" s="275">
        <f t="shared" si="1"/>
        <v>11</v>
      </c>
      <c r="B40" s="548" t="s">
        <v>54</v>
      </c>
      <c r="C40" s="549"/>
      <c r="D40" s="420"/>
    </row>
    <row r="41" spans="1:4" s="1" customFormat="1" ht="25.15" hidden="1" customHeight="1">
      <c r="A41" s="275">
        <f t="shared" si="1"/>
        <v>12</v>
      </c>
      <c r="B41" s="548" t="s">
        <v>42</v>
      </c>
      <c r="C41" s="549"/>
      <c r="D41" s="420"/>
    </row>
    <row r="42" spans="1:4" s="2" customFormat="1" ht="25.15" customHeight="1">
      <c r="A42" s="275">
        <f>+A37+1</f>
        <v>9</v>
      </c>
      <c r="B42" s="548" t="s">
        <v>27</v>
      </c>
      <c r="C42" s="549"/>
      <c r="D42" s="420">
        <v>800</v>
      </c>
    </row>
    <row r="43" spans="1:4" s="2" customFormat="1" ht="25.15" hidden="1" customHeight="1">
      <c r="A43" s="275">
        <f t="shared" si="1"/>
        <v>10</v>
      </c>
      <c r="B43" s="548" t="s">
        <v>59</v>
      </c>
      <c r="C43" s="549"/>
      <c r="D43" s="420"/>
    </row>
    <row r="44" spans="1:4" s="2" customFormat="1" ht="25.15" hidden="1" customHeight="1">
      <c r="A44" s="275">
        <f t="shared" si="1"/>
        <v>11</v>
      </c>
      <c r="B44" s="548" t="s">
        <v>57</v>
      </c>
      <c r="C44" s="549"/>
      <c r="D44" s="420"/>
    </row>
    <row r="45" spans="1:4" s="1" customFormat="1" ht="25.15" customHeight="1">
      <c r="A45" s="275">
        <f>+A42+1</f>
        <v>10</v>
      </c>
      <c r="B45" s="548" t="s">
        <v>25</v>
      </c>
      <c r="C45" s="549"/>
      <c r="D45" s="420">
        <f>SUM(D46:D49)</f>
        <v>334</v>
      </c>
    </row>
    <row r="46" spans="1:4" s="283" customFormat="1" ht="25.15" hidden="1" customHeight="1">
      <c r="A46" s="414">
        <f>+A45+0.1</f>
        <v>10.1</v>
      </c>
      <c r="B46" s="542" t="s">
        <v>55</v>
      </c>
      <c r="C46" s="543"/>
      <c r="D46" s="420"/>
    </row>
    <row r="47" spans="1:4" s="283" customFormat="1" ht="25.15" customHeight="1">
      <c r="A47" s="43">
        <f>+A45+0.1</f>
        <v>10.1</v>
      </c>
      <c r="B47" s="542" t="s">
        <v>56</v>
      </c>
      <c r="C47" s="543"/>
      <c r="D47" s="412">
        <v>300</v>
      </c>
    </row>
    <row r="48" spans="1:4" s="283" customFormat="1" ht="25.15" customHeight="1">
      <c r="A48" s="43">
        <f t="shared" ref="A48:A49" si="2">+A47+0.1</f>
        <v>10.199999999999999</v>
      </c>
      <c r="B48" s="542" t="s">
        <v>88</v>
      </c>
      <c r="C48" s="543"/>
      <c r="D48" s="412">
        <v>34</v>
      </c>
    </row>
    <row r="49" spans="1:4" s="283" customFormat="1" ht="25.15" hidden="1" customHeight="1">
      <c r="A49" s="414">
        <f t="shared" si="2"/>
        <v>10.299999999999999</v>
      </c>
      <c r="B49" s="542" t="s">
        <v>288</v>
      </c>
      <c r="C49" s="543"/>
      <c r="D49" s="420"/>
    </row>
    <row r="50" spans="1:4" s="283" customFormat="1" ht="22.9" customHeight="1">
      <c r="A50" s="275">
        <f>+A45+1</f>
        <v>11</v>
      </c>
      <c r="B50" s="418" t="s">
        <v>316</v>
      </c>
      <c r="C50" s="419"/>
      <c r="D50" s="420">
        <v>780</v>
      </c>
    </row>
    <row r="51" spans="1:4" s="7" customFormat="1" ht="25.15" customHeight="1">
      <c r="A51" s="275">
        <f>+A50+1</f>
        <v>12</v>
      </c>
      <c r="B51" s="418" t="s">
        <v>36</v>
      </c>
      <c r="C51" s="419"/>
      <c r="D51" s="420">
        <v>6898.6</v>
      </c>
    </row>
    <row r="52" spans="1:4" s="7" customFormat="1" ht="25.15" customHeight="1">
      <c r="A52" s="275">
        <f>+A51+1</f>
        <v>13</v>
      </c>
      <c r="B52" s="548" t="s">
        <v>58</v>
      </c>
      <c r="C52" s="549"/>
      <c r="D52" s="420">
        <f>SUM(D53:D54)</f>
        <v>13956</v>
      </c>
    </row>
    <row r="53" spans="1:4" s="284" customFormat="1" ht="25.15" customHeight="1">
      <c r="A53" s="414">
        <f>+A52+0.1</f>
        <v>13.1</v>
      </c>
      <c r="B53" s="542" t="s">
        <v>317</v>
      </c>
      <c r="C53" s="543"/>
      <c r="D53" s="411">
        <v>8532.2000000000007</v>
      </c>
    </row>
    <row r="54" spans="1:4" s="284" customFormat="1" ht="25.15" customHeight="1">
      <c r="A54" s="414">
        <f>+A53+0.1</f>
        <v>13.2</v>
      </c>
      <c r="B54" s="542" t="s">
        <v>318</v>
      </c>
      <c r="C54" s="543"/>
      <c r="D54" s="411">
        <v>5423.8</v>
      </c>
    </row>
    <row r="55" spans="1:4" s="7" customFormat="1" ht="25.15" hidden="1" customHeight="1">
      <c r="A55" s="275">
        <f>+A52+1</f>
        <v>14</v>
      </c>
      <c r="B55" s="548" t="s">
        <v>60</v>
      </c>
      <c r="C55" s="549"/>
      <c r="D55" s="420"/>
    </row>
    <row r="56" spans="1:4" s="7" customFormat="1" ht="25.15" customHeight="1">
      <c r="A56" s="275">
        <f>+A52+1</f>
        <v>14</v>
      </c>
      <c r="B56" s="548" t="s">
        <v>79</v>
      </c>
      <c r="C56" s="549"/>
      <c r="D56" s="424">
        <v>750</v>
      </c>
    </row>
    <row r="57" spans="1:4" s="7" customFormat="1" ht="25.15" hidden="1" customHeight="1">
      <c r="A57" s="275">
        <f>+A56+1</f>
        <v>15</v>
      </c>
      <c r="B57" s="548" t="s">
        <v>80</v>
      </c>
      <c r="C57" s="549"/>
      <c r="D57" s="420"/>
    </row>
    <row r="58" spans="1:4" s="7" customFormat="1" ht="25.15" hidden="1" customHeight="1">
      <c r="A58" s="275">
        <f t="shared" ref="A58:A61" si="3">+A57+1</f>
        <v>16</v>
      </c>
      <c r="B58" s="548" t="s">
        <v>81</v>
      </c>
      <c r="C58" s="549"/>
      <c r="D58" s="420"/>
    </row>
    <row r="59" spans="1:4" s="7" customFormat="1" ht="25.15" customHeight="1">
      <c r="A59" s="275">
        <f>+A56+1</f>
        <v>15</v>
      </c>
      <c r="B59" s="548" t="s">
        <v>287</v>
      </c>
      <c r="C59" s="549"/>
      <c r="D59" s="420">
        <v>1300</v>
      </c>
    </row>
    <row r="60" spans="1:4" s="7" customFormat="1" ht="25.15" hidden="1" customHeight="1">
      <c r="A60" s="275">
        <f t="shared" si="3"/>
        <v>16</v>
      </c>
      <c r="B60" s="548" t="s">
        <v>82</v>
      </c>
      <c r="C60" s="549"/>
      <c r="D60" s="420"/>
    </row>
    <row r="61" spans="1:4" s="7" customFormat="1" ht="25.15" hidden="1" customHeight="1">
      <c r="A61" s="275">
        <f t="shared" si="3"/>
        <v>17</v>
      </c>
      <c r="B61" s="548" t="s">
        <v>89</v>
      </c>
      <c r="C61" s="549"/>
      <c r="D61" s="420"/>
    </row>
    <row r="62" spans="1:4" s="7" customFormat="1" ht="25.15" customHeight="1">
      <c r="A62" s="275">
        <f>+A59+1</f>
        <v>16</v>
      </c>
      <c r="B62" s="548" t="s">
        <v>260</v>
      </c>
      <c r="C62" s="549"/>
      <c r="D62" s="420">
        <v>600</v>
      </c>
    </row>
    <row r="63" spans="1:4" s="7" customFormat="1" ht="25.15" customHeight="1">
      <c r="A63" s="275">
        <f>+A62+1</f>
        <v>17</v>
      </c>
      <c r="B63" s="542" t="s">
        <v>313</v>
      </c>
      <c r="C63" s="543"/>
      <c r="D63" s="425">
        <v>192</v>
      </c>
    </row>
    <row r="64" spans="1:4" ht="25.15" customHeight="1">
      <c r="A64" s="275">
        <f>+A63+1</f>
        <v>18</v>
      </c>
      <c r="B64" s="548" t="s">
        <v>84</v>
      </c>
      <c r="C64" s="549"/>
      <c r="D64" s="420">
        <v>3000</v>
      </c>
    </row>
    <row r="65" spans="1:4" s="285" customFormat="1" ht="25.15" hidden="1" customHeight="1">
      <c r="A65" s="414">
        <f>+A64+0.1</f>
        <v>18.100000000000001</v>
      </c>
      <c r="B65" s="542" t="s">
        <v>87</v>
      </c>
      <c r="C65" s="543"/>
      <c r="D65" s="408"/>
    </row>
    <row r="66" spans="1:4" s="285" customFormat="1" ht="25.15" hidden="1" customHeight="1">
      <c r="A66" s="414">
        <f t="shared" ref="A66:A74" si="4">+A65+0.1</f>
        <v>18.200000000000003</v>
      </c>
      <c r="B66" s="542" t="s">
        <v>93</v>
      </c>
      <c r="C66" s="543"/>
      <c r="D66" s="408"/>
    </row>
    <row r="67" spans="1:4" s="285" customFormat="1" ht="25.15" hidden="1" customHeight="1">
      <c r="A67" s="414">
        <f t="shared" si="4"/>
        <v>18.300000000000004</v>
      </c>
      <c r="B67" s="542" t="s">
        <v>165</v>
      </c>
      <c r="C67" s="543"/>
      <c r="D67" s="408"/>
    </row>
    <row r="68" spans="1:4" s="285" customFormat="1" ht="25.15" hidden="1" customHeight="1">
      <c r="A68" s="414">
        <f t="shared" si="4"/>
        <v>18.400000000000006</v>
      </c>
      <c r="B68" s="542" t="s">
        <v>90</v>
      </c>
      <c r="C68" s="543"/>
      <c r="D68" s="408"/>
    </row>
    <row r="69" spans="1:4" s="233" customFormat="1" ht="25.15" hidden="1" customHeight="1">
      <c r="A69" s="414">
        <f t="shared" si="4"/>
        <v>18.500000000000007</v>
      </c>
      <c r="B69" s="542" t="s">
        <v>51</v>
      </c>
      <c r="C69" s="543"/>
      <c r="D69" s="408"/>
    </row>
    <row r="70" spans="1:4" s="280" customFormat="1" ht="25.15" hidden="1" customHeight="1">
      <c r="A70" s="414">
        <f t="shared" si="4"/>
        <v>18.600000000000009</v>
      </c>
      <c r="B70" s="542" t="s">
        <v>92</v>
      </c>
      <c r="C70" s="543"/>
      <c r="D70" s="408"/>
    </row>
    <row r="71" spans="1:4" s="280" customFormat="1" ht="25.15" hidden="1" customHeight="1">
      <c r="A71" s="414">
        <f t="shared" si="4"/>
        <v>18.70000000000001</v>
      </c>
      <c r="B71" s="542" t="s">
        <v>164</v>
      </c>
      <c r="C71" s="543"/>
      <c r="D71" s="408"/>
    </row>
    <row r="72" spans="1:4" s="280" customFormat="1" ht="25.15" hidden="1" customHeight="1">
      <c r="A72" s="414"/>
      <c r="B72" s="542" t="s">
        <v>313</v>
      </c>
      <c r="C72" s="543"/>
      <c r="D72" s="416"/>
    </row>
    <row r="73" spans="1:4" s="280" customFormat="1" ht="25.15" hidden="1" customHeight="1">
      <c r="A73" s="414">
        <f>+A71+0.1</f>
        <v>18.800000000000011</v>
      </c>
      <c r="B73" s="542" t="s">
        <v>155</v>
      </c>
      <c r="C73" s="543"/>
      <c r="D73" s="417"/>
    </row>
    <row r="74" spans="1:4" s="280" customFormat="1" ht="25.15" hidden="1" customHeight="1">
      <c r="A74" s="414">
        <f t="shared" si="4"/>
        <v>18.900000000000013</v>
      </c>
      <c r="B74" s="542" t="s">
        <v>313</v>
      </c>
      <c r="C74" s="543"/>
      <c r="D74" s="416"/>
    </row>
    <row r="75" spans="1:4" s="280" customFormat="1" ht="25.15" hidden="1" customHeight="1">
      <c r="A75" s="415">
        <v>28.1</v>
      </c>
      <c r="B75" s="542"/>
      <c r="C75" s="543"/>
      <c r="D75" s="408"/>
    </row>
    <row r="76" spans="1:4" s="280" customFormat="1" ht="25.15" hidden="1" customHeight="1">
      <c r="A76" s="414">
        <v>28.11</v>
      </c>
      <c r="B76" s="542"/>
      <c r="C76" s="543"/>
      <c r="D76" s="408"/>
    </row>
    <row r="77" spans="1:4" s="7" customFormat="1" ht="25.15" customHeight="1">
      <c r="A77" s="274" t="s">
        <v>3</v>
      </c>
      <c r="B77" s="544" t="s">
        <v>13</v>
      </c>
      <c r="C77" s="545"/>
      <c r="D77" s="300">
        <f>+D12-D25</f>
        <v>8168.9000000000233</v>
      </c>
    </row>
    <row r="78" spans="1:4" s="7" customFormat="1" ht="22.5" customHeight="1">
      <c r="A78" s="46"/>
      <c r="B78" s="47"/>
      <c r="C78" s="47"/>
      <c r="D78" s="48"/>
    </row>
    <row r="79" spans="1:4" s="7" customFormat="1" ht="22.5" customHeight="1">
      <c r="A79" s="46"/>
      <c r="B79" s="47"/>
      <c r="C79" s="47"/>
      <c r="D79" s="48"/>
    </row>
    <row r="80" spans="1:4" s="7" customFormat="1" ht="22.5" hidden="1" customHeight="1">
      <c r="A80" s="46"/>
      <c r="B80" s="47"/>
      <c r="C80" s="47"/>
      <c r="D80" s="48"/>
    </row>
    <row r="81" spans="1:4" s="7" customFormat="1" hidden="1">
      <c r="A81" s="21"/>
      <c r="B81" s="21" t="s">
        <v>68</v>
      </c>
      <c r="C81" s="21"/>
      <c r="D81" s="409"/>
    </row>
    <row r="82" spans="1:4" hidden="1">
      <c r="B82" s="23" t="s">
        <v>18</v>
      </c>
      <c r="C82" s="23"/>
      <c r="D82" s="27" t="s">
        <v>19</v>
      </c>
    </row>
    <row r="83" spans="1:4" hidden="1">
      <c r="A83" s="13"/>
      <c r="B83" s="14"/>
      <c r="C83" s="14"/>
    </row>
    <row r="84" spans="1:4" hidden="1">
      <c r="A84" s="13"/>
      <c r="B84" s="286" t="s">
        <v>69</v>
      </c>
      <c r="C84" s="13"/>
      <c r="D84" s="409"/>
    </row>
    <row r="85" spans="1:4" hidden="1">
      <c r="A85" s="13"/>
      <c r="B85" s="13"/>
      <c r="C85" s="13"/>
      <c r="D85" s="27" t="s">
        <v>19</v>
      </c>
    </row>
    <row r="86" spans="1:4" hidden="1">
      <c r="A86" s="13"/>
      <c r="B86" s="14" t="s">
        <v>12</v>
      </c>
      <c r="C86" s="14"/>
      <c r="D86" s="14"/>
    </row>
    <row r="87" spans="1:4" s="527" customFormat="1" ht="105" customHeight="1">
      <c r="A87" s="525"/>
      <c r="B87" s="525" t="s">
        <v>271</v>
      </c>
      <c r="C87" s="525"/>
      <c r="D87" s="525" t="s">
        <v>272</v>
      </c>
    </row>
    <row r="88" spans="1:4">
      <c r="A88" s="13"/>
      <c r="B88" s="13"/>
      <c r="C88" s="13"/>
      <c r="D88" s="14"/>
    </row>
    <row r="89" spans="1:4">
      <c r="A89" s="13"/>
      <c r="B89" s="13"/>
      <c r="C89" s="13"/>
      <c r="D89" s="14"/>
    </row>
    <row r="90" spans="1:4">
      <c r="A90" s="13"/>
      <c r="B90" s="13"/>
      <c r="C90" s="13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4"/>
    </row>
    <row r="96" spans="1:4">
      <c r="A96" s="13"/>
      <c r="B96" s="13"/>
      <c r="C96" s="13"/>
      <c r="D96" s="14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C4:D4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7:C67"/>
    <mergeCell ref="B68:C68"/>
    <mergeCell ref="B46:C46"/>
    <mergeCell ref="B47:C47"/>
    <mergeCell ref="B48:C48"/>
    <mergeCell ref="B53:C53"/>
    <mergeCell ref="B65:C65"/>
    <mergeCell ref="B49:C49"/>
    <mergeCell ref="B60:C60"/>
    <mergeCell ref="B58:C58"/>
    <mergeCell ref="B57:C57"/>
    <mergeCell ref="B56:C56"/>
    <mergeCell ref="B55:C55"/>
    <mergeCell ref="B52:C52"/>
    <mergeCell ref="B54:C54"/>
    <mergeCell ref="B72:C72"/>
    <mergeCell ref="B63:C63"/>
    <mergeCell ref="B77:C77"/>
    <mergeCell ref="B19:C19"/>
    <mergeCell ref="B59:C59"/>
    <mergeCell ref="B74:C74"/>
    <mergeCell ref="B75:C75"/>
    <mergeCell ref="B76:C76"/>
    <mergeCell ref="B73:C73"/>
    <mergeCell ref="B64:C64"/>
    <mergeCell ref="B62:C62"/>
    <mergeCell ref="B61:C61"/>
    <mergeCell ref="B69:C69"/>
    <mergeCell ref="B70:C70"/>
    <mergeCell ref="B71:C71"/>
    <mergeCell ref="B66:C66"/>
  </mergeCells>
  <phoneticPr fontId="0" type="noConversion"/>
  <pageMargins left="0.25" right="0.25" top="0.75" bottom="0.75" header="0.3" footer="0.3"/>
  <pageSetup paperSize="9" scale="80" fitToHeight="0" orientation="portrait" r:id="rId1"/>
  <headerFooter alignWithMargins="0"/>
  <rowBreaks count="1" manualBreakCount="1">
    <brk id="1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65"/>
  <sheetViews>
    <sheetView tabSelected="1" view="pageBreakPreview" topLeftCell="A51" zoomScaleNormal="100" zoomScaleSheetLayoutView="100" workbookViewId="0">
      <selection activeCell="C101" sqref="C101:D101"/>
    </sheetView>
  </sheetViews>
  <sheetFormatPr defaultColWidth="9.140625" defaultRowHeight="17.25"/>
  <cols>
    <col min="1" max="1" width="6.85546875" style="220" customWidth="1"/>
    <col min="2" max="2" width="58.28515625" style="220" customWidth="1"/>
    <col min="3" max="3" width="17.85546875" style="313" customWidth="1"/>
    <col min="4" max="4" width="19.28515625" style="313" customWidth="1"/>
    <col min="5" max="6" width="14.5703125" style="313" customWidth="1"/>
    <col min="7" max="7" width="0.140625" style="209" customWidth="1"/>
    <col min="8" max="16384" width="9.140625" style="209"/>
  </cols>
  <sheetData>
    <row r="1" spans="1:7" s="10" customFormat="1">
      <c r="A1" s="13"/>
      <c r="B1" s="14"/>
      <c r="C1" s="14"/>
      <c r="D1" s="14"/>
      <c r="E1" s="14"/>
      <c r="F1" s="14" t="s">
        <v>577</v>
      </c>
      <c r="G1" s="299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575</v>
      </c>
    </row>
    <row r="5" spans="1:7" ht="39.6" customHeight="1">
      <c r="A5" s="33"/>
      <c r="B5" s="33"/>
      <c r="C5" s="31"/>
      <c r="D5" s="31"/>
      <c r="E5" s="31"/>
      <c r="F5" s="16" t="s">
        <v>275</v>
      </c>
    </row>
    <row r="6" spans="1:7">
      <c r="A6" s="13"/>
      <c r="B6" s="13"/>
      <c r="C6" s="14"/>
      <c r="D6" s="14"/>
      <c r="E6" s="14"/>
      <c r="F6" s="14"/>
    </row>
    <row r="7" spans="1:7" ht="20.25">
      <c r="A7" s="559" t="s">
        <v>9</v>
      </c>
      <c r="B7" s="559"/>
      <c r="C7" s="559"/>
      <c r="D7" s="559"/>
      <c r="E7" s="559"/>
      <c r="F7" s="559"/>
    </row>
    <row r="8" spans="1:7" ht="20.25">
      <c r="A8" s="559" t="str">
        <f>+'Ekamutner ev caxser'!A8</f>
        <v>«ԹԻՎ 4 ՊՈԼԻԿԼԻՆԻԿԱ»  ՓԲԸ-Ի 2025 ԹՎԱԿԱՆԻ</v>
      </c>
      <c r="B8" s="559"/>
      <c r="C8" s="559"/>
      <c r="D8" s="559"/>
      <c r="E8" s="559"/>
      <c r="F8" s="559"/>
    </row>
    <row r="9" spans="1:7" ht="20.25">
      <c r="A9" s="559" t="s">
        <v>581</v>
      </c>
      <c r="B9" s="559"/>
      <c r="C9" s="559"/>
      <c r="D9" s="559"/>
      <c r="E9" s="559"/>
      <c r="F9" s="559"/>
    </row>
    <row r="10" spans="1:7" hidden="1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2" t="s">
        <v>41</v>
      </c>
    </row>
    <row r="12" spans="1:7">
      <c r="A12" s="17" t="s">
        <v>30</v>
      </c>
      <c r="B12" s="36" t="s">
        <v>20</v>
      </c>
      <c r="C12" s="36" t="s">
        <v>178</v>
      </c>
      <c r="D12" s="36" t="s">
        <v>179</v>
      </c>
      <c r="E12" s="36" t="s">
        <v>180</v>
      </c>
      <c r="F12" s="36" t="s">
        <v>21</v>
      </c>
    </row>
    <row r="13" spans="1:7" s="202" customFormat="1" ht="34.5">
      <c r="A13" s="17" t="s">
        <v>1</v>
      </c>
      <c r="B13" s="19" t="s">
        <v>40</v>
      </c>
      <c r="C13" s="304">
        <f>+F13</f>
        <v>1116.3</v>
      </c>
      <c r="D13" s="304">
        <f>+F13</f>
        <v>1116.3</v>
      </c>
      <c r="E13" s="304">
        <f>+F13</f>
        <v>1116.3</v>
      </c>
      <c r="F13" s="305">
        <f>+'DT KT'!C99</f>
        <v>1116.3</v>
      </c>
    </row>
    <row r="14" spans="1:7" s="202" customFormat="1" ht="34.5">
      <c r="A14" s="17" t="s">
        <v>2</v>
      </c>
      <c r="B14" s="19" t="s">
        <v>278</v>
      </c>
      <c r="C14" s="306">
        <f>SUM(C15,C16:C24)</f>
        <v>106291.4</v>
      </c>
      <c r="D14" s="306">
        <f>SUM(D15,D16:D24)</f>
        <v>212582.8</v>
      </c>
      <c r="E14" s="306">
        <f>SUM(E15,E16:E24)</f>
        <v>318874.2</v>
      </c>
      <c r="F14" s="306">
        <f>SUM(F15,F16:F24)</f>
        <v>425165.6</v>
      </c>
    </row>
    <row r="15" spans="1:7" ht="34.5">
      <c r="A15" s="275">
        <v>1</v>
      </c>
      <c r="B15" s="289" t="s">
        <v>289</v>
      </c>
      <c r="C15" s="307">
        <v>68850</v>
      </c>
      <c r="D15" s="307">
        <v>137700</v>
      </c>
      <c r="E15" s="307">
        <v>206550</v>
      </c>
      <c r="F15" s="307">
        <f>+'Ekamutner ev caxser'!D13</f>
        <v>275400</v>
      </c>
    </row>
    <row r="16" spans="1:7" s="6" customFormat="1" ht="34.5">
      <c r="A16" s="275">
        <v>2</v>
      </c>
      <c r="B16" s="290" t="s">
        <v>284</v>
      </c>
      <c r="C16" s="311">
        <v>30750</v>
      </c>
      <c r="D16" s="311">
        <v>61500</v>
      </c>
      <c r="E16" s="311">
        <v>92250</v>
      </c>
      <c r="F16" s="307">
        <f>+'Ekamutner ev caxser'!D14</f>
        <v>123000</v>
      </c>
    </row>
    <row r="17" spans="1:7" s="406" customFormat="1" ht="33" hidden="1">
      <c r="A17" s="43">
        <v>2.1</v>
      </c>
      <c r="B17" s="405" t="s">
        <v>283</v>
      </c>
      <c r="C17" s="316"/>
      <c r="D17" s="316"/>
      <c r="E17" s="316"/>
      <c r="F17" s="309">
        <f>+'Ekamutner ev caxser'!D15</f>
        <v>0</v>
      </c>
    </row>
    <row r="18" spans="1:7" s="6" customFormat="1" ht="34.5" hidden="1">
      <c r="A18" s="275">
        <v>3</v>
      </c>
      <c r="B18" s="290" t="s">
        <v>285</v>
      </c>
      <c r="C18" s="311"/>
      <c r="D18" s="311"/>
      <c r="E18" s="311"/>
      <c r="F18" s="307">
        <f>+'Ekamutner ev caxser'!D16</f>
        <v>0</v>
      </c>
    </row>
    <row r="19" spans="1:7" s="6" customFormat="1">
      <c r="A19" s="275">
        <f>+A16+1</f>
        <v>3</v>
      </c>
      <c r="B19" s="290" t="s">
        <v>50</v>
      </c>
      <c r="C19" s="311">
        <v>2160</v>
      </c>
      <c r="D19" s="311">
        <v>4320</v>
      </c>
      <c r="E19" s="311">
        <v>6480</v>
      </c>
      <c r="F19" s="307">
        <v>8640</v>
      </c>
    </row>
    <row r="20" spans="1:7" s="6" customFormat="1" hidden="1">
      <c r="A20" s="275">
        <f>+A19+1</f>
        <v>4</v>
      </c>
      <c r="B20" s="290" t="s">
        <v>51</v>
      </c>
      <c r="C20" s="311"/>
      <c r="D20" s="311"/>
      <c r="E20" s="311"/>
      <c r="F20" s="307"/>
    </row>
    <row r="21" spans="1:7" s="6" customFormat="1">
      <c r="A21" s="275">
        <f>+A20+1</f>
        <v>5</v>
      </c>
      <c r="B21" s="277" t="s">
        <v>22</v>
      </c>
      <c r="C21" s="307">
        <v>4531.3999999999996</v>
      </c>
      <c r="D21" s="307">
        <v>9062.7999999999993</v>
      </c>
      <c r="E21" s="307">
        <v>13594.2</v>
      </c>
      <c r="F21" s="307">
        <v>18125.599999999999</v>
      </c>
    </row>
    <row r="22" spans="1:7" hidden="1">
      <c r="A22" s="275">
        <v>7</v>
      </c>
      <c r="B22" s="290" t="s">
        <v>269</v>
      </c>
      <c r="C22" s="311"/>
      <c r="D22" s="311"/>
      <c r="E22" s="311"/>
      <c r="F22" s="307"/>
    </row>
    <row r="23" spans="1:7" hidden="1">
      <c r="A23" s="275">
        <v>8</v>
      </c>
      <c r="B23" s="277"/>
      <c r="C23" s="311"/>
      <c r="D23" s="311"/>
      <c r="E23" s="311"/>
      <c r="F23" s="307"/>
    </row>
    <row r="24" spans="1:7" hidden="1">
      <c r="A24" s="275">
        <v>9</v>
      </c>
      <c r="B24" s="277"/>
      <c r="C24" s="311"/>
      <c r="D24" s="311"/>
      <c r="E24" s="311"/>
      <c r="F24" s="307"/>
    </row>
    <row r="25" spans="1:7" s="202" customFormat="1" ht="34.5">
      <c r="A25" s="17" t="s">
        <v>3</v>
      </c>
      <c r="B25" s="19" t="s">
        <v>23</v>
      </c>
      <c r="C25" s="306">
        <f>+C26+C79+C88</f>
        <v>106260.65</v>
      </c>
      <c r="D25" s="306">
        <f t="shared" ref="D25:F25" si="0">+D26+D79+D88</f>
        <v>212687.34999999998</v>
      </c>
      <c r="E25" s="306">
        <f t="shared" si="0"/>
        <v>319024.05</v>
      </c>
      <c r="F25" s="306">
        <f t="shared" si="0"/>
        <v>425720.6</v>
      </c>
    </row>
    <row r="26" spans="1:7" s="202" customFormat="1">
      <c r="A26" s="17"/>
      <c r="B26" s="19" t="s">
        <v>24</v>
      </c>
      <c r="C26" s="306">
        <f t="shared" ref="C26:E26" si="1">SUM(C27:C45,C51,C52,C57,C61:C67)</f>
        <v>106010.65</v>
      </c>
      <c r="D26" s="306">
        <f t="shared" si="1"/>
        <v>212187.34999999998</v>
      </c>
      <c r="E26" s="306">
        <f t="shared" si="1"/>
        <v>318274.05</v>
      </c>
      <c r="F26" s="306">
        <f>SUM(F27:F45,F51,F52,F57,F61:F67)</f>
        <v>424720.6</v>
      </c>
    </row>
    <row r="27" spans="1:7" s="202" customFormat="1" ht="34.5">
      <c r="A27" s="275">
        <v>1</v>
      </c>
      <c r="B27" s="277" t="s">
        <v>14</v>
      </c>
      <c r="C27" s="311">
        <f>+F27*0.25</f>
        <v>85035.45</v>
      </c>
      <c r="D27" s="311">
        <f>+F27*0.5</f>
        <v>170070.9</v>
      </c>
      <c r="E27" s="311">
        <f>+F27*0.75</f>
        <v>255106.34999999998</v>
      </c>
      <c r="F27" s="307">
        <f>+'Ekamutner ev caxser'!D26</f>
        <v>340141.8</v>
      </c>
      <c r="G27" s="271"/>
    </row>
    <row r="28" spans="1:7" ht="38.25" customHeight="1">
      <c r="A28" s="275">
        <f>+A27+1</f>
        <v>2</v>
      </c>
      <c r="B28" s="277" t="s">
        <v>15</v>
      </c>
      <c r="C28" s="318">
        <v>4500</v>
      </c>
      <c r="D28" s="318">
        <v>9000</v>
      </c>
      <c r="E28" s="318">
        <v>13500</v>
      </c>
      <c r="F28" s="318">
        <v>18000</v>
      </c>
    </row>
    <row r="29" spans="1:7" s="320" customFormat="1" ht="16.5" hidden="1">
      <c r="A29" s="39" t="s">
        <v>74</v>
      </c>
      <c r="B29" s="221" t="s">
        <v>72</v>
      </c>
      <c r="C29" s="316"/>
      <c r="D29" s="316"/>
      <c r="E29" s="316"/>
      <c r="F29" s="309"/>
      <c r="G29" s="319"/>
    </row>
    <row r="30" spans="1:7" s="321" customFormat="1" ht="16.5" hidden="1">
      <c r="A30" s="39" t="s">
        <v>75</v>
      </c>
      <c r="B30" s="221" t="s">
        <v>46</v>
      </c>
      <c r="C30" s="316"/>
      <c r="D30" s="316"/>
      <c r="E30" s="316"/>
      <c r="F30" s="309"/>
      <c r="G30" s="319"/>
    </row>
    <row r="31" spans="1:7">
      <c r="A31" s="275">
        <f>+A28+1</f>
        <v>3</v>
      </c>
      <c r="B31" s="277" t="s">
        <v>17</v>
      </c>
      <c r="C31" s="311">
        <v>333.5</v>
      </c>
      <c r="D31" s="311">
        <v>667</v>
      </c>
      <c r="E31" s="311">
        <v>1000.5</v>
      </c>
      <c r="F31" s="307">
        <f>+'Ekamutner ev caxser'!D31</f>
        <v>1334</v>
      </c>
      <c r="G31" s="271"/>
    </row>
    <row r="32" spans="1:7">
      <c r="A32" s="275">
        <f>+A31+1</f>
        <v>4</v>
      </c>
      <c r="B32" s="277" t="s">
        <v>16</v>
      </c>
      <c r="C32" s="311">
        <v>2375</v>
      </c>
      <c r="D32" s="311">
        <v>4750</v>
      </c>
      <c r="E32" s="311">
        <v>7125</v>
      </c>
      <c r="F32" s="307">
        <f>+'Ekamutner ev caxser'!D32</f>
        <v>9500</v>
      </c>
      <c r="G32" s="271"/>
    </row>
    <row r="33" spans="1:7">
      <c r="A33" s="275">
        <f>+A32+1</f>
        <v>5</v>
      </c>
      <c r="B33" s="277" t="s">
        <v>11</v>
      </c>
      <c r="C33" s="311">
        <v>201</v>
      </c>
      <c r="D33" s="311">
        <v>402</v>
      </c>
      <c r="E33" s="311">
        <v>603</v>
      </c>
      <c r="F33" s="307">
        <f>+'Ekamutner ev caxser'!D33</f>
        <v>804</v>
      </c>
      <c r="G33" s="271"/>
    </row>
    <row r="34" spans="1:7" s="202" customFormat="1">
      <c r="A34" s="275">
        <f>+A33+1</f>
        <v>6</v>
      </c>
      <c r="B34" s="277" t="s">
        <v>10</v>
      </c>
      <c r="C34" s="311">
        <v>375</v>
      </c>
      <c r="D34" s="311">
        <v>750</v>
      </c>
      <c r="E34" s="311">
        <v>1125</v>
      </c>
      <c r="F34" s="307">
        <f>+'Ekamutner ev caxser'!D34</f>
        <v>1500</v>
      </c>
      <c r="G34" s="271"/>
    </row>
    <row r="35" spans="1:7" ht="34.5">
      <c r="A35" s="275">
        <f>+A34+1</f>
        <v>7</v>
      </c>
      <c r="B35" s="277" t="s">
        <v>286</v>
      </c>
      <c r="C35" s="311">
        <f>150+500</f>
        <v>650</v>
      </c>
      <c r="D35" s="311">
        <f>300+1000</f>
        <v>1300</v>
      </c>
      <c r="E35" s="311">
        <f>450+1500</f>
        <v>1950</v>
      </c>
      <c r="F35" s="307">
        <f>+'Ekamutner ev caxser'!D35</f>
        <v>2600</v>
      </c>
      <c r="G35" s="271"/>
    </row>
    <row r="36" spans="1:7" hidden="1">
      <c r="A36" s="275">
        <f t="shared" ref="A36" si="2">+A33+1</f>
        <v>6</v>
      </c>
      <c r="B36" s="277" t="s">
        <v>91</v>
      </c>
      <c r="C36" s="311"/>
      <c r="D36" s="311"/>
      <c r="E36" s="311"/>
      <c r="F36" s="307">
        <f>+'Ekamutner ev caxser'!D36</f>
        <v>0</v>
      </c>
      <c r="G36" s="271"/>
    </row>
    <row r="37" spans="1:7">
      <c r="A37" s="275">
        <f>+A35+1</f>
        <v>8</v>
      </c>
      <c r="B37" s="277" t="s">
        <v>6</v>
      </c>
      <c r="C37" s="311">
        <v>91.1</v>
      </c>
      <c r="D37" s="311">
        <v>182.3</v>
      </c>
      <c r="E37" s="311">
        <v>273.39999999999998</v>
      </c>
      <c r="F37" s="307">
        <f>+'Ekamutner ev caxser'!D37</f>
        <v>364.5</v>
      </c>
      <c r="G37" s="271"/>
    </row>
    <row r="38" spans="1:7" hidden="1">
      <c r="A38" s="275">
        <v>10</v>
      </c>
      <c r="B38" s="277" t="s">
        <v>53</v>
      </c>
      <c r="C38" s="311"/>
      <c r="D38" s="311"/>
      <c r="E38" s="311"/>
      <c r="F38" s="307">
        <f>+'Ekamutner ev caxser'!D38</f>
        <v>0</v>
      </c>
      <c r="G38" s="271"/>
    </row>
    <row r="39" spans="1:7" hidden="1">
      <c r="A39" s="275">
        <v>11</v>
      </c>
      <c r="B39" s="277" t="s">
        <v>64</v>
      </c>
      <c r="C39" s="311"/>
      <c r="D39" s="311"/>
      <c r="E39" s="311"/>
      <c r="F39" s="307">
        <f>+'Ekamutner ev caxser'!D39</f>
        <v>0</v>
      </c>
      <c r="G39" s="271"/>
    </row>
    <row r="40" spans="1:7" hidden="1">
      <c r="A40" s="275">
        <v>12</v>
      </c>
      <c r="B40" s="277" t="s">
        <v>54</v>
      </c>
      <c r="C40" s="311"/>
      <c r="D40" s="311"/>
      <c r="E40" s="311"/>
      <c r="F40" s="307">
        <f>+'Ekamutner ev caxser'!D40</f>
        <v>0</v>
      </c>
      <c r="G40" s="271"/>
    </row>
    <row r="41" spans="1:7" ht="38.25" hidden="1" customHeight="1">
      <c r="A41" s="275">
        <v>13</v>
      </c>
      <c r="B41" s="277" t="s">
        <v>42</v>
      </c>
      <c r="C41" s="311"/>
      <c r="D41" s="311"/>
      <c r="E41" s="311"/>
      <c r="F41" s="307">
        <f>+'Ekamutner ev caxser'!D41</f>
        <v>0</v>
      </c>
      <c r="G41" s="271"/>
    </row>
    <row r="42" spans="1:7" s="202" customFormat="1">
      <c r="A42" s="275">
        <f>+A37+1</f>
        <v>9</v>
      </c>
      <c r="B42" s="277" t="s">
        <v>27</v>
      </c>
      <c r="C42" s="311">
        <v>200</v>
      </c>
      <c r="D42" s="311">
        <v>400</v>
      </c>
      <c r="E42" s="311">
        <v>600</v>
      </c>
      <c r="F42" s="307">
        <f>+'Ekamutner ev caxser'!D42</f>
        <v>800</v>
      </c>
      <c r="G42" s="271"/>
    </row>
    <row r="43" spans="1:7" s="202" customFormat="1" hidden="1">
      <c r="A43" s="275">
        <v>15</v>
      </c>
      <c r="B43" s="277" t="s">
        <v>59</v>
      </c>
      <c r="C43" s="311"/>
      <c r="D43" s="311"/>
      <c r="E43" s="311"/>
      <c r="F43" s="307">
        <f>+'Ekamutner ev caxser'!D43</f>
        <v>0</v>
      </c>
      <c r="G43" s="271"/>
    </row>
    <row r="44" spans="1:7" s="202" customFormat="1" hidden="1">
      <c r="A44" s="275">
        <v>16</v>
      </c>
      <c r="B44" s="277" t="s">
        <v>57</v>
      </c>
      <c r="C44" s="311"/>
      <c r="D44" s="311"/>
      <c r="E44" s="311"/>
      <c r="F44" s="307">
        <f>+'Ekamutner ev caxser'!D44</f>
        <v>0</v>
      </c>
      <c r="G44" s="271"/>
    </row>
    <row r="45" spans="1:7">
      <c r="A45" s="275">
        <f>+A42+1</f>
        <v>10</v>
      </c>
      <c r="B45" s="277" t="s">
        <v>25</v>
      </c>
      <c r="C45" s="322">
        <f>SUM(C46:C49)</f>
        <v>109</v>
      </c>
      <c r="D45" s="322">
        <f>SUM(D46:D49)</f>
        <v>184</v>
      </c>
      <c r="E45" s="322">
        <f>SUM(E46:E49)</f>
        <v>259</v>
      </c>
      <c r="F45" s="322">
        <f>SUM(F46:F49)</f>
        <v>334</v>
      </c>
    </row>
    <row r="46" spans="1:7" s="317" customFormat="1" ht="16.5" hidden="1">
      <c r="A46" s="50">
        <v>17.100000000000001</v>
      </c>
      <c r="B46" s="222" t="s">
        <v>55</v>
      </c>
      <c r="C46" s="316"/>
      <c r="D46" s="316"/>
      <c r="E46" s="316"/>
      <c r="F46" s="309">
        <f>+'Ekamutner ev caxser'!D46</f>
        <v>0</v>
      </c>
      <c r="G46" s="323"/>
    </row>
    <row r="47" spans="1:7" s="317" customFormat="1" ht="16.5">
      <c r="A47" s="50">
        <f>+A45+0.1</f>
        <v>10.1</v>
      </c>
      <c r="B47" s="222" t="s">
        <v>56</v>
      </c>
      <c r="C47" s="316">
        <v>75</v>
      </c>
      <c r="D47" s="316">
        <v>150</v>
      </c>
      <c r="E47" s="316">
        <v>225</v>
      </c>
      <c r="F47" s="309">
        <f>+'Ekamutner ev caxser'!D47</f>
        <v>300</v>
      </c>
      <c r="G47" s="323"/>
    </row>
    <row r="48" spans="1:7" s="320" customFormat="1" ht="16.5">
      <c r="A48" s="50">
        <f>+A47+0.1</f>
        <v>10.199999999999999</v>
      </c>
      <c r="B48" s="222" t="s">
        <v>88</v>
      </c>
      <c r="C48" s="316">
        <v>34</v>
      </c>
      <c r="D48" s="316">
        <v>34</v>
      </c>
      <c r="E48" s="316">
        <v>34</v>
      </c>
      <c r="F48" s="309">
        <f>+'Ekamutner ev caxser'!D48</f>
        <v>34</v>
      </c>
      <c r="G48" s="323"/>
    </row>
    <row r="49" spans="1:7" s="320" customFormat="1" ht="16.5" hidden="1">
      <c r="A49" s="39" t="s">
        <v>293</v>
      </c>
      <c r="B49" s="222" t="s">
        <v>83</v>
      </c>
      <c r="C49" s="316"/>
      <c r="D49" s="316"/>
      <c r="E49" s="316"/>
      <c r="F49" s="309">
        <f>+'Ekamutner ev caxser'!D49</f>
        <v>0</v>
      </c>
      <c r="G49" s="323"/>
    </row>
    <row r="50" spans="1:7" s="7" customFormat="1" hidden="1">
      <c r="A50" s="275">
        <v>18</v>
      </c>
      <c r="B50" s="278" t="s">
        <v>60</v>
      </c>
      <c r="C50" s="311"/>
      <c r="D50" s="311"/>
      <c r="E50" s="311"/>
      <c r="F50" s="307">
        <f>+'Ekamutner ev caxser'!D55</f>
        <v>0</v>
      </c>
      <c r="G50" s="272"/>
    </row>
    <row r="51" spans="1:7" s="7" customFormat="1">
      <c r="A51" s="275">
        <f>+A45+1</f>
        <v>11</v>
      </c>
      <c r="B51" s="418" t="s">
        <v>316</v>
      </c>
      <c r="C51" s="311">
        <v>0</v>
      </c>
      <c r="D51" s="311">
        <v>200</v>
      </c>
      <c r="E51" s="311">
        <v>310</v>
      </c>
      <c r="F51" s="307">
        <v>780</v>
      </c>
      <c r="G51" s="272"/>
    </row>
    <row r="52" spans="1:7">
      <c r="A52" s="275">
        <f>+A51+1</f>
        <v>12</v>
      </c>
      <c r="B52" s="277" t="s">
        <v>26</v>
      </c>
      <c r="C52" s="311">
        <f>SUM(C53:C55)</f>
        <v>2084.6999999999998</v>
      </c>
      <c r="D52" s="311">
        <f t="shared" ref="D52:F52" si="3">SUM(D53:D55)</f>
        <v>4169.3</v>
      </c>
      <c r="E52" s="311">
        <f t="shared" si="3"/>
        <v>6254</v>
      </c>
      <c r="F52" s="311">
        <f t="shared" si="3"/>
        <v>8338.6</v>
      </c>
    </row>
    <row r="53" spans="1:7" s="317" customFormat="1" ht="16.5">
      <c r="A53" s="50">
        <f>+A52+0.1</f>
        <v>12.1</v>
      </c>
      <c r="B53" s="44" t="s">
        <v>61</v>
      </c>
      <c r="C53" s="316">
        <v>360</v>
      </c>
      <c r="D53" s="316">
        <v>720</v>
      </c>
      <c r="E53" s="316">
        <v>1080</v>
      </c>
      <c r="F53" s="309">
        <v>1440</v>
      </c>
    </row>
    <row r="54" spans="1:7" s="317" customFormat="1" ht="16.5">
      <c r="A54" s="50">
        <f t="shared" ref="A54:A55" si="4">+A53+0.1</f>
        <v>12.2</v>
      </c>
      <c r="B54" s="44" t="s">
        <v>319</v>
      </c>
      <c r="C54" s="316">
        <v>9.5</v>
      </c>
      <c r="D54" s="316">
        <v>19</v>
      </c>
      <c r="E54" s="316">
        <v>28.5</v>
      </c>
      <c r="F54" s="309">
        <v>38</v>
      </c>
    </row>
    <row r="55" spans="1:7" s="320" customFormat="1" ht="16.5">
      <c r="A55" s="50">
        <f t="shared" si="4"/>
        <v>12.299999999999999</v>
      </c>
      <c r="B55" s="44" t="s">
        <v>320</v>
      </c>
      <c r="C55" s="316">
        <v>1715.2</v>
      </c>
      <c r="D55" s="316">
        <v>3430.3</v>
      </c>
      <c r="E55" s="316">
        <v>5145.5</v>
      </c>
      <c r="F55" s="309">
        <v>6860.6</v>
      </c>
      <c r="G55" s="319"/>
    </row>
    <row r="56" spans="1:7" s="202" customFormat="1" hidden="1">
      <c r="A56" s="275">
        <v>20</v>
      </c>
    </row>
    <row r="57" spans="1:7" s="202" customFormat="1">
      <c r="A57" s="291">
        <f>+A52+1</f>
        <v>13</v>
      </c>
      <c r="B57" s="277" t="s">
        <v>79</v>
      </c>
      <c r="C57" s="311">
        <v>181.5</v>
      </c>
      <c r="D57" s="311">
        <v>363</v>
      </c>
      <c r="E57" s="311">
        <v>544.5</v>
      </c>
      <c r="F57" s="307">
        <v>726</v>
      </c>
      <c r="G57" s="271"/>
    </row>
    <row r="58" spans="1:7" s="202" customFormat="1" hidden="1">
      <c r="A58" s="275">
        <v>22</v>
      </c>
      <c r="B58" s="277" t="s">
        <v>80</v>
      </c>
      <c r="C58" s="311"/>
      <c r="D58" s="311"/>
      <c r="E58" s="311"/>
      <c r="F58" s="307">
        <f>+'Ekamutner ev caxser'!D57</f>
        <v>0</v>
      </c>
      <c r="G58" s="271"/>
    </row>
    <row r="59" spans="1:7" s="202" customFormat="1" hidden="1">
      <c r="A59" s="291">
        <v>23</v>
      </c>
      <c r="B59" s="277" t="s">
        <v>81</v>
      </c>
      <c r="C59" s="311"/>
      <c r="D59" s="311"/>
      <c r="E59" s="311"/>
      <c r="F59" s="307">
        <f>+'Ekamutner ev caxser'!D58</f>
        <v>0</v>
      </c>
      <c r="G59" s="271"/>
    </row>
    <row r="60" spans="1:7" s="202" customFormat="1" hidden="1">
      <c r="A60" s="275">
        <v>24</v>
      </c>
      <c r="B60" s="277" t="s">
        <v>82</v>
      </c>
      <c r="C60" s="311"/>
      <c r="D60" s="311"/>
      <c r="E60" s="311"/>
      <c r="F60" s="307">
        <f>+'Ekamutner ev caxser'!D60</f>
        <v>0</v>
      </c>
      <c r="G60" s="271"/>
    </row>
    <row r="61" spans="1:7" s="202" customFormat="1" ht="34.5">
      <c r="A61" s="291">
        <f>+A57+1</f>
        <v>14</v>
      </c>
      <c r="B61" s="277" t="s">
        <v>287</v>
      </c>
      <c r="C61" s="311">
        <v>325</v>
      </c>
      <c r="D61" s="311">
        <v>650</v>
      </c>
      <c r="E61" s="311">
        <v>975</v>
      </c>
      <c r="F61" s="307">
        <f>+'Ekamutner ev caxser'!D59</f>
        <v>1300</v>
      </c>
      <c r="G61" s="271"/>
    </row>
    <row r="62" spans="1:7" s="202" customFormat="1" hidden="1">
      <c r="A62" s="291">
        <v>26</v>
      </c>
      <c r="B62" s="277" t="s">
        <v>158</v>
      </c>
      <c r="C62" s="311"/>
      <c r="D62" s="311"/>
      <c r="E62" s="311"/>
      <c r="F62" s="307"/>
      <c r="G62" s="271"/>
    </row>
    <row r="63" spans="1:7" s="202" customFormat="1" hidden="1">
      <c r="A63" s="275">
        <v>27</v>
      </c>
      <c r="B63" s="277" t="s">
        <v>89</v>
      </c>
      <c r="C63" s="311"/>
      <c r="D63" s="311"/>
      <c r="E63" s="311"/>
      <c r="F63" s="307">
        <f>+'Ekamutner ev caxser'!D61</f>
        <v>0</v>
      </c>
    </row>
    <row r="64" spans="1:7" s="202" customFormat="1">
      <c r="A64" s="291">
        <f>+A61+1</f>
        <v>15</v>
      </c>
      <c r="B64" s="277" t="s">
        <v>260</v>
      </c>
      <c r="C64" s="311">
        <v>150</v>
      </c>
      <c r="D64" s="311">
        <v>300</v>
      </c>
      <c r="E64" s="311">
        <v>450</v>
      </c>
      <c r="F64" s="307">
        <f>+'Ekamutner ev caxser'!D62</f>
        <v>600</v>
      </c>
    </row>
    <row r="65" spans="1:7" s="202" customFormat="1">
      <c r="A65" s="291">
        <f>+A64+1</f>
        <v>16</v>
      </c>
      <c r="B65" s="277" t="s">
        <v>313</v>
      </c>
      <c r="C65" s="427">
        <v>48</v>
      </c>
      <c r="D65" s="311">
        <v>96</v>
      </c>
      <c r="E65" s="311">
        <v>144</v>
      </c>
      <c r="F65" s="307">
        <v>192</v>
      </c>
    </row>
    <row r="66" spans="1:7" s="202" customFormat="1">
      <c r="A66" s="291">
        <f>+A65+1</f>
        <v>17</v>
      </c>
      <c r="B66" s="277" t="s">
        <v>62</v>
      </c>
      <c r="C66" s="307">
        <v>8601.4</v>
      </c>
      <c r="D66" s="307">
        <v>17202.849999999999</v>
      </c>
      <c r="E66" s="307">
        <v>25804.3</v>
      </c>
      <c r="F66" s="307">
        <v>34405.699999999997</v>
      </c>
    </row>
    <row r="67" spans="1:7">
      <c r="A67" s="291">
        <f>+A66+1</f>
        <v>18</v>
      </c>
      <c r="B67" s="277" t="s">
        <v>321</v>
      </c>
      <c r="C67" s="426">
        <v>750</v>
      </c>
      <c r="D67" s="301">
        <v>1500</v>
      </c>
      <c r="E67" s="301">
        <v>2250</v>
      </c>
      <c r="F67" s="301">
        <v>3000</v>
      </c>
    </row>
    <row r="68" spans="1:7" s="320" customFormat="1" ht="16.5" hidden="1">
      <c r="A68" s="50">
        <v>29.1</v>
      </c>
      <c r="B68" s="44" t="s">
        <v>87</v>
      </c>
      <c r="C68" s="316"/>
      <c r="D68" s="316"/>
      <c r="E68" s="316"/>
      <c r="F68" s="309">
        <f>+'Ekamutner ev caxser'!D65</f>
        <v>0</v>
      </c>
      <c r="G68" s="319"/>
    </row>
    <row r="69" spans="1:7" s="320" customFormat="1" ht="16.5" hidden="1">
      <c r="A69" s="50">
        <v>29.2</v>
      </c>
      <c r="B69" s="44" t="s">
        <v>93</v>
      </c>
      <c r="C69" s="316"/>
      <c r="D69" s="316"/>
      <c r="E69" s="316"/>
      <c r="F69" s="309">
        <f>+'Ekamutner ev caxser'!D66</f>
        <v>0</v>
      </c>
      <c r="G69" s="319"/>
    </row>
    <row r="70" spans="1:7" s="320" customFormat="1" ht="33" hidden="1">
      <c r="A70" s="50">
        <v>29.3</v>
      </c>
      <c r="B70" s="44" t="s">
        <v>165</v>
      </c>
      <c r="C70" s="316"/>
      <c r="D70" s="316"/>
      <c r="E70" s="316"/>
      <c r="F70" s="309">
        <f>+'Ekamutner ev caxser'!D67</f>
        <v>0</v>
      </c>
      <c r="G70" s="319"/>
    </row>
    <row r="71" spans="1:7" s="320" customFormat="1" ht="16.5" hidden="1">
      <c r="A71" s="50">
        <v>29.4</v>
      </c>
      <c r="B71" s="44" t="s">
        <v>90</v>
      </c>
      <c r="C71" s="316"/>
      <c r="D71" s="316"/>
      <c r="E71" s="316"/>
      <c r="F71" s="309">
        <f>+'Ekamutner ev caxser'!D68</f>
        <v>0</v>
      </c>
    </row>
    <row r="72" spans="1:7" s="320" customFormat="1" ht="16.5" hidden="1">
      <c r="A72" s="50">
        <v>29.5</v>
      </c>
      <c r="B72" s="44" t="s">
        <v>51</v>
      </c>
      <c r="C72" s="316"/>
      <c r="D72" s="316"/>
      <c r="E72" s="316"/>
      <c r="F72" s="309">
        <f>+'Ekamutner ev caxser'!D69</f>
        <v>0</v>
      </c>
      <c r="G72" s="319"/>
    </row>
    <row r="73" spans="1:7" s="320" customFormat="1" ht="16.5" hidden="1">
      <c r="A73" s="50">
        <v>29.6</v>
      </c>
      <c r="B73" s="44" t="s">
        <v>92</v>
      </c>
      <c r="C73" s="316"/>
      <c r="D73" s="316"/>
      <c r="E73" s="316"/>
      <c r="F73" s="309">
        <f>+'Ekamutner ev caxser'!D70</f>
        <v>0</v>
      </c>
      <c r="G73" s="319"/>
    </row>
    <row r="74" spans="1:7" s="320" customFormat="1" ht="16.5" hidden="1">
      <c r="A74" s="50">
        <v>29.7</v>
      </c>
      <c r="B74" s="44" t="s">
        <v>164</v>
      </c>
      <c r="C74" s="316"/>
      <c r="D74" s="316"/>
      <c r="E74" s="316"/>
      <c r="F74" s="309">
        <f>+'Ekamutner ev caxser'!D71</f>
        <v>0</v>
      </c>
      <c r="G74" s="319"/>
    </row>
    <row r="75" spans="1:7" s="320" customFormat="1" ht="16.5" hidden="1">
      <c r="A75" s="50">
        <v>29.8</v>
      </c>
      <c r="B75" s="44" t="s">
        <v>155</v>
      </c>
      <c r="C75" s="316"/>
      <c r="D75" s="316"/>
      <c r="E75" s="316"/>
      <c r="F75" s="309">
        <f>+'Ekamutner ev caxser'!D73</f>
        <v>0</v>
      </c>
      <c r="G75" s="319"/>
    </row>
    <row r="76" spans="1:7" s="320" customFormat="1" ht="16.5" hidden="1">
      <c r="A76" s="50">
        <v>29.9</v>
      </c>
      <c r="B76" s="44"/>
      <c r="C76" s="316"/>
      <c r="D76" s="316"/>
      <c r="E76" s="316"/>
      <c r="F76" s="309">
        <f>+'Ekamutner ev caxser'!D74</f>
        <v>0</v>
      </c>
      <c r="G76" s="319"/>
    </row>
    <row r="77" spans="1:7" s="320" customFormat="1" ht="16.5" hidden="1">
      <c r="A77" s="288">
        <v>29.1</v>
      </c>
      <c r="B77" s="44"/>
      <c r="C77" s="316"/>
      <c r="D77" s="316"/>
      <c r="E77" s="316"/>
      <c r="F77" s="309">
        <f>+'Ekamutner ev caxser'!D75</f>
        <v>0</v>
      </c>
      <c r="G77" s="319"/>
    </row>
    <row r="78" spans="1:7" s="320" customFormat="1" ht="16.5" hidden="1">
      <c r="A78" s="288">
        <v>29.11</v>
      </c>
      <c r="B78" s="44"/>
      <c r="C78" s="316"/>
      <c r="D78" s="316"/>
      <c r="E78" s="316"/>
      <c r="F78" s="309">
        <f>+'Ekamutner ev caxser'!D76</f>
        <v>0</v>
      </c>
      <c r="G78" s="319"/>
    </row>
    <row r="79" spans="1:7" s="202" customFormat="1">
      <c r="A79" s="275"/>
      <c r="B79" s="19" t="s">
        <v>28</v>
      </c>
      <c r="C79" s="305">
        <f>+C80+C84</f>
        <v>250</v>
      </c>
      <c r="D79" s="305">
        <f>+D80+D84</f>
        <v>500</v>
      </c>
      <c r="E79" s="305">
        <f>+E80+E84</f>
        <v>750</v>
      </c>
      <c r="F79" s="305">
        <f>+F80+F84</f>
        <v>1000</v>
      </c>
    </row>
    <row r="80" spans="1:7" s="202" customFormat="1">
      <c r="A80" s="17">
        <v>1</v>
      </c>
      <c r="B80" s="19" t="s">
        <v>322</v>
      </c>
      <c r="C80" s="305">
        <v>250</v>
      </c>
      <c r="D80" s="305">
        <v>500</v>
      </c>
      <c r="E80" s="305">
        <v>750</v>
      </c>
      <c r="F80" s="305">
        <v>1000</v>
      </c>
    </row>
    <row r="81" spans="1:6" s="320" customFormat="1" ht="16.5" hidden="1">
      <c r="A81" s="39" t="s">
        <v>77</v>
      </c>
      <c r="B81" s="44" t="s">
        <v>177</v>
      </c>
      <c r="C81" s="316"/>
      <c r="D81" s="309"/>
      <c r="E81" s="309"/>
      <c r="F81" s="309"/>
    </row>
    <row r="82" spans="1:6" s="320" customFormat="1" ht="16.5" hidden="1">
      <c r="A82" s="39" t="s">
        <v>78</v>
      </c>
      <c r="B82" s="44" t="s">
        <v>32</v>
      </c>
      <c r="C82" s="309"/>
      <c r="D82" s="309"/>
      <c r="E82" s="309"/>
      <c r="F82" s="309"/>
    </row>
    <row r="83" spans="1:6" s="320" customFormat="1" ht="16.5" hidden="1">
      <c r="A83" s="39" t="s">
        <v>85</v>
      </c>
      <c r="B83" s="44" t="s">
        <v>33</v>
      </c>
      <c r="C83" s="316"/>
      <c r="D83" s="316"/>
      <c r="E83" s="316"/>
      <c r="F83" s="309"/>
    </row>
    <row r="84" spans="1:6" s="202" customFormat="1" ht="34.5" hidden="1">
      <c r="A84" s="292">
        <v>2</v>
      </c>
      <c r="B84" s="293" t="s">
        <v>37</v>
      </c>
      <c r="C84" s="304">
        <f>SUM(C85:C87)</f>
        <v>0</v>
      </c>
      <c r="D84" s="304">
        <f t="shared" ref="D84:F84" si="5">SUM(D85:D87)</f>
        <v>0</v>
      </c>
      <c r="E84" s="304">
        <f t="shared" si="5"/>
        <v>0</v>
      </c>
      <c r="F84" s="304">
        <f t="shared" si="5"/>
        <v>0</v>
      </c>
    </row>
    <row r="85" spans="1:6" s="320" customFormat="1" ht="16.5" hidden="1">
      <c r="A85" s="39" t="s">
        <v>74</v>
      </c>
      <c r="B85" s="51" t="s">
        <v>38</v>
      </c>
      <c r="C85" s="316"/>
      <c r="D85" s="316"/>
      <c r="E85" s="316"/>
      <c r="F85" s="309"/>
    </row>
    <row r="86" spans="1:6" s="320" customFormat="1" ht="16.5" hidden="1">
      <c r="A86" s="39" t="s">
        <v>75</v>
      </c>
      <c r="B86" s="51" t="s">
        <v>34</v>
      </c>
      <c r="C86" s="316"/>
      <c r="D86" s="316"/>
      <c r="E86" s="316"/>
      <c r="F86" s="309"/>
    </row>
    <row r="87" spans="1:6" s="320" customFormat="1" ht="16.5" hidden="1">
      <c r="A87" s="39" t="s">
        <v>76</v>
      </c>
      <c r="B87" s="51" t="s">
        <v>35</v>
      </c>
      <c r="C87" s="316"/>
      <c r="D87" s="316"/>
      <c r="E87" s="316"/>
      <c r="F87" s="309"/>
    </row>
    <row r="88" spans="1:6" s="202" customFormat="1" hidden="1">
      <c r="A88" s="292"/>
      <c r="B88" s="293" t="s">
        <v>277</v>
      </c>
      <c r="C88" s="304">
        <f>SUM(C89:C90)</f>
        <v>0</v>
      </c>
      <c r="D88" s="304">
        <f t="shared" ref="D88:F88" si="6">SUM(D89:D90)</f>
        <v>0</v>
      </c>
      <c r="E88" s="304">
        <f t="shared" si="6"/>
        <v>0</v>
      </c>
      <c r="F88" s="304">
        <f t="shared" si="6"/>
        <v>0</v>
      </c>
    </row>
    <row r="89" spans="1:6" s="202" customFormat="1" hidden="1">
      <c r="A89" s="276" t="s">
        <v>290</v>
      </c>
      <c r="B89" s="310" t="s">
        <v>276</v>
      </c>
      <c r="C89" s="311"/>
      <c r="D89" s="311"/>
      <c r="E89" s="311"/>
      <c r="F89" s="308"/>
    </row>
    <row r="90" spans="1:6" s="202" customFormat="1" hidden="1">
      <c r="A90" s="276" t="s">
        <v>291</v>
      </c>
      <c r="B90" s="294"/>
      <c r="C90" s="311"/>
      <c r="D90" s="311"/>
      <c r="E90" s="311"/>
      <c r="F90" s="308"/>
    </row>
    <row r="91" spans="1:6" s="202" customFormat="1" ht="34.5">
      <c r="A91" s="17" t="s">
        <v>29</v>
      </c>
      <c r="B91" s="19" t="s">
        <v>39</v>
      </c>
      <c r="C91" s="304">
        <f>+C13+C14-C25</f>
        <v>1147.0500000000029</v>
      </c>
      <c r="D91" s="304">
        <f t="shared" ref="D91:F91" si="7">+D13+D14-D25</f>
        <v>1011.75</v>
      </c>
      <c r="E91" s="304">
        <f t="shared" si="7"/>
        <v>966.45000000001164</v>
      </c>
      <c r="F91" s="304">
        <f t="shared" si="7"/>
        <v>561.29999999998836</v>
      </c>
    </row>
    <row r="92" spans="1:6" s="202" customFormat="1" ht="21" hidden="1" customHeight="1">
      <c r="A92" s="220"/>
      <c r="B92" s="220"/>
      <c r="C92" s="313"/>
      <c r="D92" s="428"/>
      <c r="E92" s="428"/>
      <c r="F92" s="428"/>
    </row>
    <row r="93" spans="1:6" s="202" customFormat="1" ht="11.45" customHeight="1">
      <c r="A93" s="220"/>
      <c r="B93" s="220"/>
      <c r="C93" s="313"/>
      <c r="D93" s="313"/>
      <c r="E93" s="313"/>
      <c r="F93" s="224"/>
    </row>
    <row r="94" spans="1:6" s="202" customFormat="1" hidden="1">
      <c r="A94" s="220"/>
      <c r="B94" s="220"/>
      <c r="C94" s="313"/>
      <c r="D94" s="313"/>
      <c r="E94" s="313"/>
      <c r="F94" s="313"/>
    </row>
    <row r="95" spans="1:6" s="202" customFormat="1" hidden="1">
      <c r="A95" s="21"/>
      <c r="B95" s="22" t="s">
        <v>43</v>
      </c>
      <c r="C95" s="314"/>
      <c r="D95" s="314"/>
      <c r="E95" s="200"/>
      <c r="F95" s="315"/>
    </row>
    <row r="96" spans="1:6" s="7" customFormat="1" hidden="1">
      <c r="A96" s="21"/>
      <c r="B96" s="21" t="s">
        <v>18</v>
      </c>
      <c r="C96" s="296"/>
      <c r="D96" s="296"/>
      <c r="E96" s="295" t="s">
        <v>45</v>
      </c>
      <c r="F96" s="296"/>
    </row>
    <row r="97" spans="1:6" s="7" customFormat="1" hidden="1">
      <c r="A97" s="21"/>
      <c r="B97" s="21"/>
      <c r="C97" s="296"/>
      <c r="D97" s="296"/>
      <c r="E97" s="296"/>
      <c r="F97" s="296"/>
    </row>
    <row r="98" spans="1:6" s="7" customFormat="1" hidden="1">
      <c r="A98" s="21"/>
      <c r="B98" s="21" t="s">
        <v>44</v>
      </c>
      <c r="C98" s="296"/>
      <c r="D98" s="296"/>
      <c r="E98" s="200"/>
      <c r="F98" s="296"/>
    </row>
    <row r="99" spans="1:6" s="7" customFormat="1" hidden="1">
      <c r="A99" s="21"/>
      <c r="B99" s="21"/>
      <c r="C99" s="296"/>
      <c r="D99" s="296"/>
      <c r="E99" s="296" t="s">
        <v>45</v>
      </c>
      <c r="F99" s="296"/>
    </row>
    <row r="100" spans="1:6" s="7" customFormat="1" hidden="1">
      <c r="A100" s="220"/>
      <c r="B100" s="297" t="s">
        <v>12</v>
      </c>
      <c r="C100" s="298"/>
      <c r="D100" s="298"/>
      <c r="E100" s="298"/>
      <c r="F100" s="313"/>
    </row>
    <row r="101" spans="1:6" s="526" customFormat="1" ht="100.5" customHeight="1">
      <c r="A101" s="525"/>
      <c r="B101" s="525" t="s">
        <v>271</v>
      </c>
      <c r="C101" s="563"/>
      <c r="D101" s="563"/>
      <c r="E101" s="563" t="s">
        <v>272</v>
      </c>
      <c r="F101" s="563"/>
    </row>
    <row r="102" spans="1:6">
      <c r="A102" s="33"/>
      <c r="B102" s="33"/>
      <c r="C102" s="33"/>
      <c r="D102" s="33"/>
      <c r="E102" s="209"/>
      <c r="F102" s="209"/>
    </row>
    <row r="103" spans="1:6">
      <c r="A103" s="33"/>
      <c r="B103" s="33"/>
      <c r="C103" s="31"/>
      <c r="D103" s="31"/>
      <c r="E103" s="31"/>
      <c r="F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</row>
    <row r="106" spans="1:6">
      <c r="A106" s="33"/>
      <c r="B106" s="33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 ht="17.25" customHeight="1">
      <c r="A112" s="33"/>
      <c r="B112" s="33"/>
      <c r="C112" s="31"/>
      <c r="D112" s="31"/>
      <c r="E112" s="31"/>
      <c r="F112" s="31"/>
    </row>
    <row r="113" spans="1:6" ht="17.25" customHeight="1">
      <c r="A113" s="14"/>
      <c r="B113" s="24"/>
      <c r="C113" s="24"/>
      <c r="D113" s="24"/>
      <c r="E113" s="24"/>
      <c r="F113" s="25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4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4"/>
    </row>
    <row r="117" spans="1:6" ht="17.25" customHeight="1">
      <c r="A117" s="14"/>
      <c r="B117" s="26"/>
      <c r="C117" s="24"/>
      <c r="D117" s="24"/>
      <c r="E117" s="24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298"/>
      <c r="B120" s="26"/>
      <c r="C120" s="24"/>
      <c r="D120" s="24"/>
      <c r="E120" s="24"/>
      <c r="F120" s="24"/>
    </row>
    <row r="121" spans="1:6" ht="17.25" customHeight="1">
      <c r="A121" s="298"/>
      <c r="B121" s="26"/>
      <c r="C121" s="24"/>
      <c r="D121" s="24"/>
      <c r="E121" s="24"/>
      <c r="F121" s="24"/>
    </row>
    <row r="122" spans="1:6" ht="17.25" customHeight="1">
      <c r="A122" s="298"/>
      <c r="B122" s="26"/>
      <c r="C122" s="24"/>
      <c r="D122" s="24"/>
      <c r="E122" s="24"/>
      <c r="F122" s="24"/>
    </row>
    <row r="123" spans="1:6" ht="17.25" customHeight="1">
      <c r="A123" s="298"/>
      <c r="B123" s="26"/>
      <c r="C123" s="24"/>
      <c r="D123" s="24"/>
      <c r="E123" s="24"/>
      <c r="F123" s="24"/>
    </row>
    <row r="124" spans="1:6" ht="17.25" customHeight="1">
      <c r="A124" s="298"/>
      <c r="B124" s="26"/>
      <c r="C124" s="24"/>
      <c r="D124" s="24"/>
      <c r="E124" s="24"/>
      <c r="F124" s="24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8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9"/>
      <c r="C139" s="314"/>
      <c r="D139" s="314"/>
      <c r="E139" s="31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>
      <c r="A143" s="14"/>
      <c r="B143" s="26"/>
      <c r="C143" s="24"/>
      <c r="D143" s="24"/>
      <c r="E143" s="24"/>
    </row>
    <row r="144" spans="1:6" ht="17.25" customHeight="1"/>
    <row r="145" spans="1:5" ht="17.25" customHeight="1">
      <c r="B145" s="26"/>
      <c r="C145" s="24"/>
      <c r="D145" s="24"/>
      <c r="E145" s="24"/>
    </row>
    <row r="146" spans="1:5" ht="17.25" customHeight="1">
      <c r="A146" s="226"/>
    </row>
    <row r="147" spans="1:5" ht="17.25" customHeight="1">
      <c r="B147" s="26"/>
      <c r="C147" s="24"/>
      <c r="D147" s="24"/>
      <c r="E147" s="24"/>
    </row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>
      <c r="A264" s="220" t="s">
        <v>0</v>
      </c>
    </row>
    <row r="265" spans="1:1" ht="17.25" customHeight="1"/>
  </sheetData>
  <mergeCells count="5">
    <mergeCell ref="A7:F7"/>
    <mergeCell ref="A8:F8"/>
    <mergeCell ref="A9:F9"/>
    <mergeCell ref="E101:F101"/>
    <mergeCell ref="C101:D101"/>
  </mergeCells>
  <pageMargins left="0.25" right="0.25" top="0.75" bottom="0.75" header="0.3" footer="0.3"/>
  <pageSetup paperSize="9" scale="7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66675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D42D-1531-4874-8948-E9FAD612803B}">
  <dimension ref="A1:WTG406"/>
  <sheetViews>
    <sheetView view="pageBreakPreview" zoomScaleNormal="100" zoomScaleSheetLayoutView="100" workbookViewId="0">
      <selection activeCell="D1" sqref="D1"/>
    </sheetView>
  </sheetViews>
  <sheetFormatPr defaultRowHeight="17.25"/>
  <cols>
    <col min="1" max="1" width="8.85546875" style="434" customWidth="1"/>
    <col min="2" max="2" width="49.140625" style="503" customWidth="1"/>
    <col min="3" max="3" width="10.85546875" style="539" customWidth="1"/>
    <col min="4" max="4" width="20" style="444" customWidth="1"/>
    <col min="5" max="5" width="13.28515625" style="432" customWidth="1"/>
    <col min="6" max="6" width="18.28515625" style="524" customWidth="1"/>
    <col min="7" max="187" width="8.85546875" style="432"/>
    <col min="188" max="188" width="8.5703125" style="432" customWidth="1"/>
    <col min="189" max="189" width="40.7109375" style="432" customWidth="1"/>
    <col min="190" max="190" width="21.5703125" style="432" customWidth="1"/>
    <col min="191" max="191" width="23.28515625" style="432" customWidth="1"/>
    <col min="192" max="192" width="14.5703125" style="432" customWidth="1"/>
    <col min="193" max="193" width="20.85546875" style="432" customWidth="1"/>
    <col min="194" max="203" width="0" style="432" hidden="1" customWidth="1"/>
    <col min="204" max="443" width="8.85546875" style="432"/>
    <col min="444" max="444" width="8.5703125" style="432" customWidth="1"/>
    <col min="445" max="445" width="40.7109375" style="432" customWidth="1"/>
    <col min="446" max="446" width="21.5703125" style="432" customWidth="1"/>
    <col min="447" max="447" width="23.28515625" style="432" customWidth="1"/>
    <col min="448" max="448" width="14.5703125" style="432" customWidth="1"/>
    <col min="449" max="449" width="20.85546875" style="432" customWidth="1"/>
    <col min="450" max="459" width="0" style="432" hidden="1" customWidth="1"/>
    <col min="460" max="699" width="8.85546875" style="432"/>
    <col min="700" max="700" width="8.5703125" style="432" customWidth="1"/>
    <col min="701" max="701" width="40.7109375" style="432" customWidth="1"/>
    <col min="702" max="702" width="21.5703125" style="432" customWidth="1"/>
    <col min="703" max="703" width="23.28515625" style="432" customWidth="1"/>
    <col min="704" max="704" width="14.5703125" style="432" customWidth="1"/>
    <col min="705" max="705" width="20.85546875" style="432" customWidth="1"/>
    <col min="706" max="715" width="0" style="432" hidden="1" customWidth="1"/>
    <col min="716" max="955" width="8.85546875" style="432"/>
    <col min="956" max="956" width="8.5703125" style="432" customWidth="1"/>
    <col min="957" max="957" width="40.7109375" style="432" customWidth="1"/>
    <col min="958" max="958" width="21.5703125" style="432" customWidth="1"/>
    <col min="959" max="959" width="23.28515625" style="432" customWidth="1"/>
    <col min="960" max="960" width="14.5703125" style="432" customWidth="1"/>
    <col min="961" max="961" width="20.85546875" style="432" customWidth="1"/>
    <col min="962" max="971" width="0" style="432" hidden="1" customWidth="1"/>
    <col min="972" max="1211" width="8.85546875" style="432"/>
    <col min="1212" max="1212" width="8.5703125" style="432" customWidth="1"/>
    <col min="1213" max="1213" width="40.7109375" style="432" customWidth="1"/>
    <col min="1214" max="1214" width="21.5703125" style="432" customWidth="1"/>
    <col min="1215" max="1215" width="23.28515625" style="432" customWidth="1"/>
    <col min="1216" max="1216" width="14.5703125" style="432" customWidth="1"/>
    <col min="1217" max="1217" width="20.85546875" style="432" customWidth="1"/>
    <col min="1218" max="1227" width="0" style="432" hidden="1" customWidth="1"/>
    <col min="1228" max="1467" width="8.85546875" style="432"/>
    <col min="1468" max="1468" width="8.5703125" style="432" customWidth="1"/>
    <col min="1469" max="1469" width="40.7109375" style="432" customWidth="1"/>
    <col min="1470" max="1470" width="21.5703125" style="432" customWidth="1"/>
    <col min="1471" max="1471" width="23.28515625" style="432" customWidth="1"/>
    <col min="1472" max="1472" width="14.5703125" style="432" customWidth="1"/>
    <col min="1473" max="1473" width="20.85546875" style="432" customWidth="1"/>
    <col min="1474" max="1483" width="0" style="432" hidden="1" customWidth="1"/>
    <col min="1484" max="1723" width="8.85546875" style="432"/>
    <col min="1724" max="1724" width="8.5703125" style="432" customWidth="1"/>
    <col min="1725" max="1725" width="40.7109375" style="432" customWidth="1"/>
    <col min="1726" max="1726" width="21.5703125" style="432" customWidth="1"/>
    <col min="1727" max="1727" width="23.28515625" style="432" customWidth="1"/>
    <col min="1728" max="1728" width="14.5703125" style="432" customWidth="1"/>
    <col min="1729" max="1729" width="20.85546875" style="432" customWidth="1"/>
    <col min="1730" max="1739" width="0" style="432" hidden="1" customWidth="1"/>
    <col min="1740" max="1979" width="8.85546875" style="432"/>
    <col min="1980" max="1980" width="8.5703125" style="432" customWidth="1"/>
    <col min="1981" max="1981" width="40.7109375" style="432" customWidth="1"/>
    <col min="1982" max="1982" width="21.5703125" style="432" customWidth="1"/>
    <col min="1983" max="1983" width="23.28515625" style="432" customWidth="1"/>
    <col min="1984" max="1984" width="14.5703125" style="432" customWidth="1"/>
    <col min="1985" max="1985" width="20.85546875" style="432" customWidth="1"/>
    <col min="1986" max="1995" width="0" style="432" hidden="1" customWidth="1"/>
    <col min="1996" max="2235" width="8.85546875" style="432"/>
    <col min="2236" max="2236" width="8.5703125" style="432" customWidth="1"/>
    <col min="2237" max="2237" width="40.7109375" style="432" customWidth="1"/>
    <col min="2238" max="2238" width="21.5703125" style="432" customWidth="1"/>
    <col min="2239" max="2239" width="23.28515625" style="432" customWidth="1"/>
    <col min="2240" max="2240" width="14.5703125" style="432" customWidth="1"/>
    <col min="2241" max="2241" width="20.85546875" style="432" customWidth="1"/>
    <col min="2242" max="2251" width="0" style="432" hidden="1" customWidth="1"/>
    <col min="2252" max="2491" width="8.85546875" style="432"/>
    <col min="2492" max="2492" width="8.5703125" style="432" customWidth="1"/>
    <col min="2493" max="2493" width="40.7109375" style="432" customWidth="1"/>
    <col min="2494" max="2494" width="21.5703125" style="432" customWidth="1"/>
    <col min="2495" max="2495" width="23.28515625" style="432" customWidth="1"/>
    <col min="2496" max="2496" width="14.5703125" style="432" customWidth="1"/>
    <col min="2497" max="2497" width="20.85546875" style="432" customWidth="1"/>
    <col min="2498" max="2507" width="0" style="432" hidden="1" customWidth="1"/>
    <col min="2508" max="2747" width="8.85546875" style="432"/>
    <col min="2748" max="2748" width="8.5703125" style="432" customWidth="1"/>
    <col min="2749" max="2749" width="40.7109375" style="432" customWidth="1"/>
    <col min="2750" max="2750" width="21.5703125" style="432" customWidth="1"/>
    <col min="2751" max="2751" width="23.28515625" style="432" customWidth="1"/>
    <col min="2752" max="2752" width="14.5703125" style="432" customWidth="1"/>
    <col min="2753" max="2753" width="20.85546875" style="432" customWidth="1"/>
    <col min="2754" max="2763" width="0" style="432" hidden="1" customWidth="1"/>
    <col min="2764" max="3003" width="8.85546875" style="432"/>
    <col min="3004" max="3004" width="8.5703125" style="432" customWidth="1"/>
    <col min="3005" max="3005" width="40.7109375" style="432" customWidth="1"/>
    <col min="3006" max="3006" width="21.5703125" style="432" customWidth="1"/>
    <col min="3007" max="3007" width="23.28515625" style="432" customWidth="1"/>
    <col min="3008" max="3008" width="14.5703125" style="432" customWidth="1"/>
    <col min="3009" max="3009" width="20.85546875" style="432" customWidth="1"/>
    <col min="3010" max="3019" width="0" style="432" hidden="1" customWidth="1"/>
    <col min="3020" max="3259" width="8.85546875" style="432"/>
    <col min="3260" max="3260" width="8.5703125" style="432" customWidth="1"/>
    <col min="3261" max="3261" width="40.7109375" style="432" customWidth="1"/>
    <col min="3262" max="3262" width="21.5703125" style="432" customWidth="1"/>
    <col min="3263" max="3263" width="23.28515625" style="432" customWidth="1"/>
    <col min="3264" max="3264" width="14.5703125" style="432" customWidth="1"/>
    <col min="3265" max="3265" width="20.85546875" style="432" customWidth="1"/>
    <col min="3266" max="3275" width="0" style="432" hidden="1" customWidth="1"/>
    <col min="3276" max="3515" width="8.85546875" style="432"/>
    <col min="3516" max="3516" width="8.5703125" style="432" customWidth="1"/>
    <col min="3517" max="3517" width="40.7109375" style="432" customWidth="1"/>
    <col min="3518" max="3518" width="21.5703125" style="432" customWidth="1"/>
    <col min="3519" max="3519" width="23.28515625" style="432" customWidth="1"/>
    <col min="3520" max="3520" width="14.5703125" style="432" customWidth="1"/>
    <col min="3521" max="3521" width="20.85546875" style="432" customWidth="1"/>
    <col min="3522" max="3531" width="0" style="432" hidden="1" customWidth="1"/>
    <col min="3532" max="3771" width="8.85546875" style="432"/>
    <col min="3772" max="3772" width="8.5703125" style="432" customWidth="1"/>
    <col min="3773" max="3773" width="40.7109375" style="432" customWidth="1"/>
    <col min="3774" max="3774" width="21.5703125" style="432" customWidth="1"/>
    <col min="3775" max="3775" width="23.28515625" style="432" customWidth="1"/>
    <col min="3776" max="3776" width="14.5703125" style="432" customWidth="1"/>
    <col min="3777" max="3777" width="20.85546875" style="432" customWidth="1"/>
    <col min="3778" max="3787" width="0" style="432" hidden="1" customWidth="1"/>
    <col min="3788" max="4027" width="8.85546875" style="432"/>
    <col min="4028" max="4028" width="8.5703125" style="432" customWidth="1"/>
    <col min="4029" max="4029" width="40.7109375" style="432" customWidth="1"/>
    <col min="4030" max="4030" width="21.5703125" style="432" customWidth="1"/>
    <col min="4031" max="4031" width="23.28515625" style="432" customWidth="1"/>
    <col min="4032" max="4032" width="14.5703125" style="432" customWidth="1"/>
    <col min="4033" max="4033" width="20.85546875" style="432" customWidth="1"/>
    <col min="4034" max="4043" width="0" style="432" hidden="1" customWidth="1"/>
    <col min="4044" max="4283" width="8.85546875" style="432"/>
    <col min="4284" max="4284" width="8.5703125" style="432" customWidth="1"/>
    <col min="4285" max="4285" width="40.7109375" style="432" customWidth="1"/>
    <col min="4286" max="4286" width="21.5703125" style="432" customWidth="1"/>
    <col min="4287" max="4287" width="23.28515625" style="432" customWidth="1"/>
    <col min="4288" max="4288" width="14.5703125" style="432" customWidth="1"/>
    <col min="4289" max="4289" width="20.85546875" style="432" customWidth="1"/>
    <col min="4290" max="4299" width="0" style="432" hidden="1" customWidth="1"/>
    <col min="4300" max="4539" width="8.85546875" style="432"/>
    <col min="4540" max="4540" width="8.5703125" style="432" customWidth="1"/>
    <col min="4541" max="4541" width="40.7109375" style="432" customWidth="1"/>
    <col min="4542" max="4542" width="21.5703125" style="432" customWidth="1"/>
    <col min="4543" max="4543" width="23.28515625" style="432" customWidth="1"/>
    <col min="4544" max="4544" width="14.5703125" style="432" customWidth="1"/>
    <col min="4545" max="4545" width="20.85546875" style="432" customWidth="1"/>
    <col min="4546" max="4555" width="0" style="432" hidden="1" customWidth="1"/>
    <col min="4556" max="4795" width="8.85546875" style="432"/>
    <col min="4796" max="4796" width="8.5703125" style="432" customWidth="1"/>
    <col min="4797" max="4797" width="40.7109375" style="432" customWidth="1"/>
    <col min="4798" max="4798" width="21.5703125" style="432" customWidth="1"/>
    <col min="4799" max="4799" width="23.28515625" style="432" customWidth="1"/>
    <col min="4800" max="4800" width="14.5703125" style="432" customWidth="1"/>
    <col min="4801" max="4801" width="20.85546875" style="432" customWidth="1"/>
    <col min="4802" max="4811" width="0" style="432" hidden="1" customWidth="1"/>
    <col min="4812" max="5051" width="8.85546875" style="432"/>
    <col min="5052" max="5052" width="8.5703125" style="432" customWidth="1"/>
    <col min="5053" max="5053" width="40.7109375" style="432" customWidth="1"/>
    <col min="5054" max="5054" width="21.5703125" style="432" customWidth="1"/>
    <col min="5055" max="5055" width="23.28515625" style="432" customWidth="1"/>
    <col min="5056" max="5056" width="14.5703125" style="432" customWidth="1"/>
    <col min="5057" max="5057" width="20.85546875" style="432" customWidth="1"/>
    <col min="5058" max="5067" width="0" style="432" hidden="1" customWidth="1"/>
    <col min="5068" max="5307" width="8.85546875" style="432"/>
    <col min="5308" max="5308" width="8.5703125" style="432" customWidth="1"/>
    <col min="5309" max="5309" width="40.7109375" style="432" customWidth="1"/>
    <col min="5310" max="5310" width="21.5703125" style="432" customWidth="1"/>
    <col min="5311" max="5311" width="23.28515625" style="432" customWidth="1"/>
    <col min="5312" max="5312" width="14.5703125" style="432" customWidth="1"/>
    <col min="5313" max="5313" width="20.85546875" style="432" customWidth="1"/>
    <col min="5314" max="5323" width="0" style="432" hidden="1" customWidth="1"/>
    <col min="5324" max="5563" width="8.85546875" style="432"/>
    <col min="5564" max="5564" width="8.5703125" style="432" customWidth="1"/>
    <col min="5565" max="5565" width="40.7109375" style="432" customWidth="1"/>
    <col min="5566" max="5566" width="21.5703125" style="432" customWidth="1"/>
    <col min="5567" max="5567" width="23.28515625" style="432" customWidth="1"/>
    <col min="5568" max="5568" width="14.5703125" style="432" customWidth="1"/>
    <col min="5569" max="5569" width="20.85546875" style="432" customWidth="1"/>
    <col min="5570" max="5579" width="0" style="432" hidden="1" customWidth="1"/>
    <col min="5580" max="5819" width="8.85546875" style="432"/>
    <col min="5820" max="5820" width="8.5703125" style="432" customWidth="1"/>
    <col min="5821" max="5821" width="40.7109375" style="432" customWidth="1"/>
    <col min="5822" max="5822" width="21.5703125" style="432" customWidth="1"/>
    <col min="5823" max="5823" width="23.28515625" style="432" customWidth="1"/>
    <col min="5824" max="5824" width="14.5703125" style="432" customWidth="1"/>
    <col min="5825" max="5825" width="20.85546875" style="432" customWidth="1"/>
    <col min="5826" max="5835" width="0" style="432" hidden="1" customWidth="1"/>
    <col min="5836" max="6075" width="8.85546875" style="432"/>
    <col min="6076" max="6076" width="8.5703125" style="432" customWidth="1"/>
    <col min="6077" max="6077" width="40.7109375" style="432" customWidth="1"/>
    <col min="6078" max="6078" width="21.5703125" style="432" customWidth="1"/>
    <col min="6079" max="6079" width="23.28515625" style="432" customWidth="1"/>
    <col min="6080" max="6080" width="14.5703125" style="432" customWidth="1"/>
    <col min="6081" max="6081" width="20.85546875" style="432" customWidth="1"/>
    <col min="6082" max="6091" width="0" style="432" hidden="1" customWidth="1"/>
    <col min="6092" max="6331" width="8.85546875" style="432"/>
    <col min="6332" max="6332" width="8.5703125" style="432" customWidth="1"/>
    <col min="6333" max="6333" width="40.7109375" style="432" customWidth="1"/>
    <col min="6334" max="6334" width="21.5703125" style="432" customWidth="1"/>
    <col min="6335" max="6335" width="23.28515625" style="432" customWidth="1"/>
    <col min="6336" max="6336" width="14.5703125" style="432" customWidth="1"/>
    <col min="6337" max="6337" width="20.85546875" style="432" customWidth="1"/>
    <col min="6338" max="6347" width="0" style="432" hidden="1" customWidth="1"/>
    <col min="6348" max="6587" width="8.85546875" style="432"/>
    <col min="6588" max="6588" width="8.5703125" style="432" customWidth="1"/>
    <col min="6589" max="6589" width="40.7109375" style="432" customWidth="1"/>
    <col min="6590" max="6590" width="21.5703125" style="432" customWidth="1"/>
    <col min="6591" max="6591" width="23.28515625" style="432" customWidth="1"/>
    <col min="6592" max="6592" width="14.5703125" style="432" customWidth="1"/>
    <col min="6593" max="6593" width="20.85546875" style="432" customWidth="1"/>
    <col min="6594" max="6603" width="0" style="432" hidden="1" customWidth="1"/>
    <col min="6604" max="6843" width="8.85546875" style="432"/>
    <col min="6844" max="6844" width="8.5703125" style="432" customWidth="1"/>
    <col min="6845" max="6845" width="40.7109375" style="432" customWidth="1"/>
    <col min="6846" max="6846" width="21.5703125" style="432" customWidth="1"/>
    <col min="6847" max="6847" width="23.28515625" style="432" customWidth="1"/>
    <col min="6848" max="6848" width="14.5703125" style="432" customWidth="1"/>
    <col min="6849" max="6849" width="20.85546875" style="432" customWidth="1"/>
    <col min="6850" max="6859" width="0" style="432" hidden="1" customWidth="1"/>
    <col min="6860" max="7099" width="8.85546875" style="432"/>
    <col min="7100" max="7100" width="8.5703125" style="432" customWidth="1"/>
    <col min="7101" max="7101" width="40.7109375" style="432" customWidth="1"/>
    <col min="7102" max="7102" width="21.5703125" style="432" customWidth="1"/>
    <col min="7103" max="7103" width="23.28515625" style="432" customWidth="1"/>
    <col min="7104" max="7104" width="14.5703125" style="432" customWidth="1"/>
    <col min="7105" max="7105" width="20.85546875" style="432" customWidth="1"/>
    <col min="7106" max="7115" width="0" style="432" hidden="1" customWidth="1"/>
    <col min="7116" max="7355" width="8.85546875" style="432"/>
    <col min="7356" max="7356" width="8.5703125" style="432" customWidth="1"/>
    <col min="7357" max="7357" width="40.7109375" style="432" customWidth="1"/>
    <col min="7358" max="7358" width="21.5703125" style="432" customWidth="1"/>
    <col min="7359" max="7359" width="23.28515625" style="432" customWidth="1"/>
    <col min="7360" max="7360" width="14.5703125" style="432" customWidth="1"/>
    <col min="7361" max="7361" width="20.85546875" style="432" customWidth="1"/>
    <col min="7362" max="7371" width="0" style="432" hidden="1" customWidth="1"/>
    <col min="7372" max="7611" width="8.85546875" style="432"/>
    <col min="7612" max="7612" width="8.5703125" style="432" customWidth="1"/>
    <col min="7613" max="7613" width="40.7109375" style="432" customWidth="1"/>
    <col min="7614" max="7614" width="21.5703125" style="432" customWidth="1"/>
    <col min="7615" max="7615" width="23.28515625" style="432" customWidth="1"/>
    <col min="7616" max="7616" width="14.5703125" style="432" customWidth="1"/>
    <col min="7617" max="7617" width="20.85546875" style="432" customWidth="1"/>
    <col min="7618" max="7627" width="0" style="432" hidden="1" customWidth="1"/>
    <col min="7628" max="7867" width="8.85546875" style="432"/>
    <col min="7868" max="7868" width="8.5703125" style="432" customWidth="1"/>
    <col min="7869" max="7869" width="40.7109375" style="432" customWidth="1"/>
    <col min="7870" max="7870" width="21.5703125" style="432" customWidth="1"/>
    <col min="7871" max="7871" width="23.28515625" style="432" customWidth="1"/>
    <col min="7872" max="7872" width="14.5703125" style="432" customWidth="1"/>
    <col min="7873" max="7873" width="20.85546875" style="432" customWidth="1"/>
    <col min="7874" max="7883" width="0" style="432" hidden="1" customWidth="1"/>
    <col min="7884" max="8123" width="8.85546875" style="432"/>
    <col min="8124" max="8124" width="8.5703125" style="432" customWidth="1"/>
    <col min="8125" max="8125" width="40.7109375" style="432" customWidth="1"/>
    <col min="8126" max="8126" width="21.5703125" style="432" customWidth="1"/>
    <col min="8127" max="8127" width="23.28515625" style="432" customWidth="1"/>
    <col min="8128" max="8128" width="14.5703125" style="432" customWidth="1"/>
    <col min="8129" max="8129" width="20.85546875" style="432" customWidth="1"/>
    <col min="8130" max="8139" width="0" style="432" hidden="1" customWidth="1"/>
    <col min="8140" max="8379" width="8.85546875" style="432"/>
    <col min="8380" max="8380" width="8.5703125" style="432" customWidth="1"/>
    <col min="8381" max="8381" width="40.7109375" style="432" customWidth="1"/>
    <col min="8382" max="8382" width="21.5703125" style="432" customWidth="1"/>
    <col min="8383" max="8383" width="23.28515625" style="432" customWidth="1"/>
    <col min="8384" max="8384" width="14.5703125" style="432" customWidth="1"/>
    <col min="8385" max="8385" width="20.85546875" style="432" customWidth="1"/>
    <col min="8386" max="8395" width="0" style="432" hidden="1" customWidth="1"/>
    <col min="8396" max="8635" width="8.85546875" style="432"/>
    <col min="8636" max="8636" width="8.5703125" style="432" customWidth="1"/>
    <col min="8637" max="8637" width="40.7109375" style="432" customWidth="1"/>
    <col min="8638" max="8638" width="21.5703125" style="432" customWidth="1"/>
    <col min="8639" max="8639" width="23.28515625" style="432" customWidth="1"/>
    <col min="8640" max="8640" width="14.5703125" style="432" customWidth="1"/>
    <col min="8641" max="8641" width="20.85546875" style="432" customWidth="1"/>
    <col min="8642" max="8651" width="0" style="432" hidden="1" customWidth="1"/>
    <col min="8652" max="8891" width="8.85546875" style="432"/>
    <col min="8892" max="8892" width="8.5703125" style="432" customWidth="1"/>
    <col min="8893" max="8893" width="40.7109375" style="432" customWidth="1"/>
    <col min="8894" max="8894" width="21.5703125" style="432" customWidth="1"/>
    <col min="8895" max="8895" width="23.28515625" style="432" customWidth="1"/>
    <col min="8896" max="8896" width="14.5703125" style="432" customWidth="1"/>
    <col min="8897" max="8897" width="20.85546875" style="432" customWidth="1"/>
    <col min="8898" max="8907" width="0" style="432" hidden="1" customWidth="1"/>
    <col min="8908" max="9147" width="8.85546875" style="432"/>
    <col min="9148" max="9148" width="8.5703125" style="432" customWidth="1"/>
    <col min="9149" max="9149" width="40.7109375" style="432" customWidth="1"/>
    <col min="9150" max="9150" width="21.5703125" style="432" customWidth="1"/>
    <col min="9151" max="9151" width="23.28515625" style="432" customWidth="1"/>
    <col min="9152" max="9152" width="14.5703125" style="432" customWidth="1"/>
    <col min="9153" max="9153" width="20.85546875" style="432" customWidth="1"/>
    <col min="9154" max="9163" width="0" style="432" hidden="1" customWidth="1"/>
    <col min="9164" max="9403" width="8.85546875" style="432"/>
    <col min="9404" max="9404" width="8.5703125" style="432" customWidth="1"/>
    <col min="9405" max="9405" width="40.7109375" style="432" customWidth="1"/>
    <col min="9406" max="9406" width="21.5703125" style="432" customWidth="1"/>
    <col min="9407" max="9407" width="23.28515625" style="432" customWidth="1"/>
    <col min="9408" max="9408" width="14.5703125" style="432" customWidth="1"/>
    <col min="9409" max="9409" width="20.85546875" style="432" customWidth="1"/>
    <col min="9410" max="9419" width="0" style="432" hidden="1" customWidth="1"/>
    <col min="9420" max="9659" width="8.85546875" style="432"/>
    <col min="9660" max="9660" width="8.5703125" style="432" customWidth="1"/>
    <col min="9661" max="9661" width="40.7109375" style="432" customWidth="1"/>
    <col min="9662" max="9662" width="21.5703125" style="432" customWidth="1"/>
    <col min="9663" max="9663" width="23.28515625" style="432" customWidth="1"/>
    <col min="9664" max="9664" width="14.5703125" style="432" customWidth="1"/>
    <col min="9665" max="9665" width="20.85546875" style="432" customWidth="1"/>
    <col min="9666" max="9675" width="0" style="432" hidden="1" customWidth="1"/>
    <col min="9676" max="9915" width="8.85546875" style="432"/>
    <col min="9916" max="9916" width="8.5703125" style="432" customWidth="1"/>
    <col min="9917" max="9917" width="40.7109375" style="432" customWidth="1"/>
    <col min="9918" max="9918" width="21.5703125" style="432" customWidth="1"/>
    <col min="9919" max="9919" width="23.28515625" style="432" customWidth="1"/>
    <col min="9920" max="9920" width="14.5703125" style="432" customWidth="1"/>
    <col min="9921" max="9921" width="20.85546875" style="432" customWidth="1"/>
    <col min="9922" max="9931" width="0" style="432" hidden="1" customWidth="1"/>
    <col min="9932" max="10171" width="8.85546875" style="432"/>
    <col min="10172" max="10172" width="8.5703125" style="432" customWidth="1"/>
    <col min="10173" max="10173" width="40.7109375" style="432" customWidth="1"/>
    <col min="10174" max="10174" width="21.5703125" style="432" customWidth="1"/>
    <col min="10175" max="10175" width="23.28515625" style="432" customWidth="1"/>
    <col min="10176" max="10176" width="14.5703125" style="432" customWidth="1"/>
    <col min="10177" max="10177" width="20.85546875" style="432" customWidth="1"/>
    <col min="10178" max="10187" width="0" style="432" hidden="1" customWidth="1"/>
    <col min="10188" max="10427" width="8.85546875" style="432"/>
    <col min="10428" max="10428" width="8.5703125" style="432" customWidth="1"/>
    <col min="10429" max="10429" width="40.7109375" style="432" customWidth="1"/>
    <col min="10430" max="10430" width="21.5703125" style="432" customWidth="1"/>
    <col min="10431" max="10431" width="23.28515625" style="432" customWidth="1"/>
    <col min="10432" max="10432" width="14.5703125" style="432" customWidth="1"/>
    <col min="10433" max="10433" width="20.85546875" style="432" customWidth="1"/>
    <col min="10434" max="10443" width="0" style="432" hidden="1" customWidth="1"/>
    <col min="10444" max="10683" width="8.85546875" style="432"/>
    <col min="10684" max="10684" width="8.5703125" style="432" customWidth="1"/>
    <col min="10685" max="10685" width="40.7109375" style="432" customWidth="1"/>
    <col min="10686" max="10686" width="21.5703125" style="432" customWidth="1"/>
    <col min="10687" max="10687" width="23.28515625" style="432" customWidth="1"/>
    <col min="10688" max="10688" width="14.5703125" style="432" customWidth="1"/>
    <col min="10689" max="10689" width="20.85546875" style="432" customWidth="1"/>
    <col min="10690" max="10699" width="0" style="432" hidden="1" customWidth="1"/>
    <col min="10700" max="10939" width="8.85546875" style="432"/>
    <col min="10940" max="10940" width="8.5703125" style="432" customWidth="1"/>
    <col min="10941" max="10941" width="40.7109375" style="432" customWidth="1"/>
    <col min="10942" max="10942" width="21.5703125" style="432" customWidth="1"/>
    <col min="10943" max="10943" width="23.28515625" style="432" customWidth="1"/>
    <col min="10944" max="10944" width="14.5703125" style="432" customWidth="1"/>
    <col min="10945" max="10945" width="20.85546875" style="432" customWidth="1"/>
    <col min="10946" max="10955" width="0" style="432" hidden="1" customWidth="1"/>
    <col min="10956" max="11195" width="8.85546875" style="432"/>
    <col min="11196" max="11196" width="8.5703125" style="432" customWidth="1"/>
    <col min="11197" max="11197" width="40.7109375" style="432" customWidth="1"/>
    <col min="11198" max="11198" width="21.5703125" style="432" customWidth="1"/>
    <col min="11199" max="11199" width="23.28515625" style="432" customWidth="1"/>
    <col min="11200" max="11200" width="14.5703125" style="432" customWidth="1"/>
    <col min="11201" max="11201" width="20.85546875" style="432" customWidth="1"/>
    <col min="11202" max="11211" width="0" style="432" hidden="1" customWidth="1"/>
    <col min="11212" max="11451" width="8.85546875" style="432"/>
    <col min="11452" max="11452" width="8.5703125" style="432" customWidth="1"/>
    <col min="11453" max="11453" width="40.7109375" style="432" customWidth="1"/>
    <col min="11454" max="11454" width="21.5703125" style="432" customWidth="1"/>
    <col min="11455" max="11455" width="23.28515625" style="432" customWidth="1"/>
    <col min="11456" max="11456" width="14.5703125" style="432" customWidth="1"/>
    <col min="11457" max="11457" width="20.85546875" style="432" customWidth="1"/>
    <col min="11458" max="11467" width="0" style="432" hidden="1" customWidth="1"/>
    <col min="11468" max="11707" width="8.85546875" style="432"/>
    <col min="11708" max="11708" width="8.5703125" style="432" customWidth="1"/>
    <col min="11709" max="11709" width="40.7109375" style="432" customWidth="1"/>
    <col min="11710" max="11710" width="21.5703125" style="432" customWidth="1"/>
    <col min="11711" max="11711" width="23.28515625" style="432" customWidth="1"/>
    <col min="11712" max="11712" width="14.5703125" style="432" customWidth="1"/>
    <col min="11713" max="11713" width="20.85546875" style="432" customWidth="1"/>
    <col min="11714" max="11723" width="0" style="432" hidden="1" customWidth="1"/>
    <col min="11724" max="11963" width="8.85546875" style="432"/>
    <col min="11964" max="11964" width="8.5703125" style="432" customWidth="1"/>
    <col min="11965" max="11965" width="40.7109375" style="432" customWidth="1"/>
    <col min="11966" max="11966" width="21.5703125" style="432" customWidth="1"/>
    <col min="11967" max="11967" width="23.28515625" style="432" customWidth="1"/>
    <col min="11968" max="11968" width="14.5703125" style="432" customWidth="1"/>
    <col min="11969" max="11969" width="20.85546875" style="432" customWidth="1"/>
    <col min="11970" max="11979" width="0" style="432" hidden="1" customWidth="1"/>
    <col min="11980" max="12219" width="8.85546875" style="432"/>
    <col min="12220" max="12220" width="8.5703125" style="432" customWidth="1"/>
    <col min="12221" max="12221" width="40.7109375" style="432" customWidth="1"/>
    <col min="12222" max="12222" width="21.5703125" style="432" customWidth="1"/>
    <col min="12223" max="12223" width="23.28515625" style="432" customWidth="1"/>
    <col min="12224" max="12224" width="14.5703125" style="432" customWidth="1"/>
    <col min="12225" max="12225" width="20.85546875" style="432" customWidth="1"/>
    <col min="12226" max="12235" width="0" style="432" hidden="1" customWidth="1"/>
    <col min="12236" max="12475" width="8.85546875" style="432"/>
    <col min="12476" max="12476" width="8.5703125" style="432" customWidth="1"/>
    <col min="12477" max="12477" width="40.7109375" style="432" customWidth="1"/>
    <col min="12478" max="12478" width="21.5703125" style="432" customWidth="1"/>
    <col min="12479" max="12479" width="23.28515625" style="432" customWidth="1"/>
    <col min="12480" max="12480" width="14.5703125" style="432" customWidth="1"/>
    <col min="12481" max="12481" width="20.85546875" style="432" customWidth="1"/>
    <col min="12482" max="12491" width="0" style="432" hidden="1" customWidth="1"/>
    <col min="12492" max="12731" width="8.85546875" style="432"/>
    <col min="12732" max="12732" width="8.5703125" style="432" customWidth="1"/>
    <col min="12733" max="12733" width="40.7109375" style="432" customWidth="1"/>
    <col min="12734" max="12734" width="21.5703125" style="432" customWidth="1"/>
    <col min="12735" max="12735" width="23.28515625" style="432" customWidth="1"/>
    <col min="12736" max="12736" width="14.5703125" style="432" customWidth="1"/>
    <col min="12737" max="12737" width="20.85546875" style="432" customWidth="1"/>
    <col min="12738" max="12747" width="0" style="432" hidden="1" customWidth="1"/>
    <col min="12748" max="12987" width="8.85546875" style="432"/>
    <col min="12988" max="12988" width="8.5703125" style="432" customWidth="1"/>
    <col min="12989" max="12989" width="40.7109375" style="432" customWidth="1"/>
    <col min="12990" max="12990" width="21.5703125" style="432" customWidth="1"/>
    <col min="12991" max="12991" width="23.28515625" style="432" customWidth="1"/>
    <col min="12992" max="12992" width="14.5703125" style="432" customWidth="1"/>
    <col min="12993" max="12993" width="20.85546875" style="432" customWidth="1"/>
    <col min="12994" max="13003" width="0" style="432" hidden="1" customWidth="1"/>
    <col min="13004" max="13243" width="8.85546875" style="432"/>
    <col min="13244" max="13244" width="8.5703125" style="432" customWidth="1"/>
    <col min="13245" max="13245" width="40.7109375" style="432" customWidth="1"/>
    <col min="13246" max="13246" width="21.5703125" style="432" customWidth="1"/>
    <col min="13247" max="13247" width="23.28515625" style="432" customWidth="1"/>
    <col min="13248" max="13248" width="14.5703125" style="432" customWidth="1"/>
    <col min="13249" max="13249" width="20.85546875" style="432" customWidth="1"/>
    <col min="13250" max="13259" width="0" style="432" hidden="1" customWidth="1"/>
    <col min="13260" max="13499" width="8.85546875" style="432"/>
    <col min="13500" max="13500" width="8.5703125" style="432" customWidth="1"/>
    <col min="13501" max="13501" width="40.7109375" style="432" customWidth="1"/>
    <col min="13502" max="13502" width="21.5703125" style="432" customWidth="1"/>
    <col min="13503" max="13503" width="23.28515625" style="432" customWidth="1"/>
    <col min="13504" max="13504" width="14.5703125" style="432" customWidth="1"/>
    <col min="13505" max="13505" width="20.85546875" style="432" customWidth="1"/>
    <col min="13506" max="13515" width="0" style="432" hidden="1" customWidth="1"/>
    <col min="13516" max="13755" width="8.85546875" style="432"/>
    <col min="13756" max="13756" width="8.5703125" style="432" customWidth="1"/>
    <col min="13757" max="13757" width="40.7109375" style="432" customWidth="1"/>
    <col min="13758" max="13758" width="21.5703125" style="432" customWidth="1"/>
    <col min="13759" max="13759" width="23.28515625" style="432" customWidth="1"/>
    <col min="13760" max="13760" width="14.5703125" style="432" customWidth="1"/>
    <col min="13761" max="13761" width="20.85546875" style="432" customWidth="1"/>
    <col min="13762" max="13771" width="0" style="432" hidden="1" customWidth="1"/>
    <col min="13772" max="14011" width="8.85546875" style="432"/>
    <col min="14012" max="14012" width="8.5703125" style="432" customWidth="1"/>
    <col min="14013" max="14013" width="40.7109375" style="432" customWidth="1"/>
    <col min="14014" max="14014" width="21.5703125" style="432" customWidth="1"/>
    <col min="14015" max="14015" width="23.28515625" style="432" customWidth="1"/>
    <col min="14016" max="14016" width="14.5703125" style="432" customWidth="1"/>
    <col min="14017" max="14017" width="20.85546875" style="432" customWidth="1"/>
    <col min="14018" max="14027" width="0" style="432" hidden="1" customWidth="1"/>
    <col min="14028" max="14267" width="8.85546875" style="432"/>
    <col min="14268" max="14268" width="8.5703125" style="432" customWidth="1"/>
    <col min="14269" max="14269" width="40.7109375" style="432" customWidth="1"/>
    <col min="14270" max="14270" width="21.5703125" style="432" customWidth="1"/>
    <col min="14271" max="14271" width="23.28515625" style="432" customWidth="1"/>
    <col min="14272" max="14272" width="14.5703125" style="432" customWidth="1"/>
    <col min="14273" max="14273" width="20.85546875" style="432" customWidth="1"/>
    <col min="14274" max="14283" width="0" style="432" hidden="1" customWidth="1"/>
    <col min="14284" max="14523" width="8.85546875" style="432"/>
    <col min="14524" max="14524" width="8.5703125" style="432" customWidth="1"/>
    <col min="14525" max="14525" width="40.7109375" style="432" customWidth="1"/>
    <col min="14526" max="14526" width="21.5703125" style="432" customWidth="1"/>
    <col min="14527" max="14527" width="23.28515625" style="432" customWidth="1"/>
    <col min="14528" max="14528" width="14.5703125" style="432" customWidth="1"/>
    <col min="14529" max="14529" width="20.85546875" style="432" customWidth="1"/>
    <col min="14530" max="14539" width="0" style="432" hidden="1" customWidth="1"/>
    <col min="14540" max="14779" width="8.85546875" style="432"/>
    <col min="14780" max="14780" width="8.5703125" style="432" customWidth="1"/>
    <col min="14781" max="14781" width="40.7109375" style="432" customWidth="1"/>
    <col min="14782" max="14782" width="21.5703125" style="432" customWidth="1"/>
    <col min="14783" max="14783" width="23.28515625" style="432" customWidth="1"/>
    <col min="14784" max="14784" width="14.5703125" style="432" customWidth="1"/>
    <col min="14785" max="14785" width="20.85546875" style="432" customWidth="1"/>
    <col min="14786" max="14795" width="0" style="432" hidden="1" customWidth="1"/>
    <col min="14796" max="15035" width="8.85546875" style="432"/>
    <col min="15036" max="15036" width="8.5703125" style="432" customWidth="1"/>
    <col min="15037" max="15037" width="40.7109375" style="432" customWidth="1"/>
    <col min="15038" max="15038" width="21.5703125" style="432" customWidth="1"/>
    <col min="15039" max="15039" width="23.28515625" style="432" customWidth="1"/>
    <col min="15040" max="15040" width="14.5703125" style="432" customWidth="1"/>
    <col min="15041" max="15041" width="20.85546875" style="432" customWidth="1"/>
    <col min="15042" max="15051" width="0" style="432" hidden="1" customWidth="1"/>
    <col min="15052" max="15291" width="8.85546875" style="432"/>
    <col min="15292" max="15292" width="8.5703125" style="432" customWidth="1"/>
    <col min="15293" max="15293" width="40.7109375" style="432" customWidth="1"/>
    <col min="15294" max="15294" width="21.5703125" style="432" customWidth="1"/>
    <col min="15295" max="15295" width="23.28515625" style="432" customWidth="1"/>
    <col min="15296" max="15296" width="14.5703125" style="432" customWidth="1"/>
    <col min="15297" max="15297" width="20.85546875" style="432" customWidth="1"/>
    <col min="15298" max="15307" width="0" style="432" hidden="1" customWidth="1"/>
    <col min="15308" max="15547" width="8.85546875" style="432"/>
    <col min="15548" max="15548" width="8.5703125" style="432" customWidth="1"/>
    <col min="15549" max="15549" width="40.7109375" style="432" customWidth="1"/>
    <col min="15550" max="15550" width="21.5703125" style="432" customWidth="1"/>
    <col min="15551" max="15551" width="23.28515625" style="432" customWidth="1"/>
    <col min="15552" max="15552" width="14.5703125" style="432" customWidth="1"/>
    <col min="15553" max="15553" width="20.85546875" style="432" customWidth="1"/>
    <col min="15554" max="15563" width="0" style="432" hidden="1" customWidth="1"/>
    <col min="15564" max="15803" width="8.85546875" style="432"/>
    <col min="15804" max="15804" width="8.5703125" style="432" customWidth="1"/>
    <col min="15805" max="15805" width="40.7109375" style="432" customWidth="1"/>
    <col min="15806" max="15806" width="21.5703125" style="432" customWidth="1"/>
    <col min="15807" max="15807" width="23.28515625" style="432" customWidth="1"/>
    <col min="15808" max="15808" width="14.5703125" style="432" customWidth="1"/>
    <col min="15809" max="15809" width="20.85546875" style="432" customWidth="1"/>
    <col min="15810" max="15819" width="0" style="432" hidden="1" customWidth="1"/>
    <col min="15820" max="16059" width="8.85546875" style="432"/>
    <col min="16060" max="16060" width="8.5703125" style="432" customWidth="1"/>
    <col min="16061" max="16061" width="40.7109375" style="432" customWidth="1"/>
    <col min="16062" max="16062" width="21.5703125" style="432" customWidth="1"/>
    <col min="16063" max="16063" width="23.28515625" style="432" customWidth="1"/>
    <col min="16064" max="16064" width="14.5703125" style="432" customWidth="1"/>
    <col min="16065" max="16065" width="20.85546875" style="432" customWidth="1"/>
    <col min="16066" max="16075" width="0" style="432" hidden="1" customWidth="1"/>
    <col min="16076" max="16358" width="8.85546875" style="432"/>
    <col min="16359" max="16365" width="9.140625" style="432" customWidth="1"/>
    <col min="16366" max="16372" width="8.85546875" style="432"/>
    <col min="16373" max="16373" width="9.140625" style="432" customWidth="1"/>
    <col min="16374" max="16384" width="8.85546875" style="432"/>
  </cols>
  <sheetData>
    <row r="1" spans="1:6">
      <c r="A1" s="429"/>
      <c r="B1" s="430"/>
      <c r="C1" s="529"/>
      <c r="D1" s="431"/>
      <c r="E1" s="505"/>
      <c r="F1" s="507" t="s">
        <v>578</v>
      </c>
    </row>
    <row r="2" spans="1:6">
      <c r="A2" s="429"/>
      <c r="B2" s="430"/>
      <c r="C2" s="529"/>
      <c r="D2" s="431"/>
      <c r="E2" s="505"/>
      <c r="F2" s="507" t="s">
        <v>7</v>
      </c>
    </row>
    <row r="3" spans="1:6">
      <c r="A3" s="429"/>
      <c r="B3" s="430"/>
      <c r="C3" s="529"/>
      <c r="D3" s="431"/>
      <c r="E3" s="505"/>
      <c r="F3" s="507" t="s">
        <v>8</v>
      </c>
    </row>
    <row r="4" spans="1:6" ht="22.9" customHeight="1">
      <c r="A4" s="429"/>
      <c r="B4" s="430"/>
      <c r="C4" s="529"/>
      <c r="D4" s="431"/>
      <c r="E4" s="505"/>
      <c r="F4" s="508" t="s">
        <v>569</v>
      </c>
    </row>
    <row r="5" spans="1:6" ht="40.9" customHeight="1">
      <c r="A5" s="429"/>
      <c r="B5" s="430"/>
      <c r="C5" s="529"/>
      <c r="D5" s="433"/>
      <c r="E5" s="506"/>
      <c r="F5" s="508" t="s">
        <v>570</v>
      </c>
    </row>
    <row r="6" spans="1:6">
      <c r="A6" s="429"/>
      <c r="B6" s="430"/>
      <c r="C6" s="529"/>
      <c r="D6" s="433"/>
      <c r="E6" s="506"/>
      <c r="F6" s="509"/>
    </row>
    <row r="7" spans="1:6" ht="21.75" customHeight="1">
      <c r="A7" s="564" t="s">
        <v>314</v>
      </c>
      <c r="B7" s="564"/>
      <c r="C7" s="564"/>
      <c r="D7" s="564"/>
      <c r="E7" s="564"/>
      <c r="F7" s="564"/>
    </row>
    <row r="8" spans="1:6" ht="22.5" customHeight="1">
      <c r="A8" s="565" t="s">
        <v>323</v>
      </c>
      <c r="B8" s="565"/>
      <c r="C8" s="565"/>
      <c r="D8" s="565"/>
      <c r="E8" s="565"/>
      <c r="F8" s="565"/>
    </row>
    <row r="9" spans="1:6" s="437" customFormat="1">
      <c r="A9" s="434"/>
      <c r="B9" s="430"/>
      <c r="C9" s="529"/>
      <c r="D9" s="435"/>
      <c r="E9" s="436"/>
      <c r="F9" s="510"/>
    </row>
    <row r="10" spans="1:6" s="437" customFormat="1">
      <c r="A10" s="438" t="s">
        <v>30</v>
      </c>
      <c r="B10" s="566" t="s">
        <v>324</v>
      </c>
      <c r="C10" s="566"/>
      <c r="D10" s="566"/>
      <c r="E10" s="566"/>
      <c r="F10" s="566"/>
    </row>
    <row r="11" spans="1:6" s="429" customFormat="1">
      <c r="A11" s="566"/>
      <c r="B11" s="566"/>
      <c r="C11" s="566"/>
      <c r="D11" s="566"/>
      <c r="E11" s="566"/>
      <c r="F11" s="566"/>
    </row>
    <row r="12" spans="1:6" s="429" customFormat="1" ht="17.25" customHeight="1">
      <c r="A12" s="438" t="s">
        <v>290</v>
      </c>
      <c r="B12" s="567" t="s">
        <v>325</v>
      </c>
      <c r="C12" s="568"/>
      <c r="D12" s="568"/>
      <c r="E12" s="568"/>
      <c r="F12" s="568"/>
    </row>
    <row r="13" spans="1:6" s="429" customFormat="1">
      <c r="A13" s="438" t="s">
        <v>291</v>
      </c>
      <c r="B13" s="567" t="s">
        <v>326</v>
      </c>
      <c r="C13" s="568"/>
      <c r="D13" s="568"/>
      <c r="E13" s="568"/>
      <c r="F13" s="568"/>
    </row>
    <row r="14" spans="1:6" s="429" customFormat="1">
      <c r="A14" s="438" t="s">
        <v>327</v>
      </c>
      <c r="B14" s="567" t="s">
        <v>328</v>
      </c>
      <c r="C14" s="568"/>
      <c r="D14" s="568"/>
      <c r="E14" s="568"/>
      <c r="F14" s="568"/>
    </row>
    <row r="15" spans="1:6" s="429" customFormat="1">
      <c r="A15" s="438" t="s">
        <v>329</v>
      </c>
      <c r="B15" s="575" t="s">
        <v>330</v>
      </c>
      <c r="C15" s="575"/>
      <c r="D15" s="575"/>
      <c r="E15" s="575"/>
      <c r="F15" s="575"/>
    </row>
    <row r="16" spans="1:6" s="429" customFormat="1">
      <c r="A16" s="452" t="s">
        <v>331</v>
      </c>
      <c r="B16" s="576" t="s">
        <v>332</v>
      </c>
      <c r="C16" s="576"/>
      <c r="D16" s="576"/>
      <c r="E16" s="576"/>
      <c r="F16" s="576"/>
    </row>
    <row r="17" spans="1:6" s="429" customFormat="1">
      <c r="A17" s="452" t="s">
        <v>333</v>
      </c>
      <c r="B17" s="576" t="s">
        <v>334</v>
      </c>
      <c r="C17" s="576"/>
      <c r="D17" s="576"/>
      <c r="E17" s="576"/>
      <c r="F17" s="576"/>
    </row>
    <row r="18" spans="1:6" s="429" customFormat="1">
      <c r="A18" s="452" t="s">
        <v>335</v>
      </c>
      <c r="B18" s="576" t="s">
        <v>336</v>
      </c>
      <c r="C18" s="576"/>
      <c r="D18" s="576"/>
      <c r="E18" s="576"/>
      <c r="F18" s="576"/>
    </row>
    <row r="19" spans="1:6" s="429" customFormat="1">
      <c r="A19" s="452" t="s">
        <v>337</v>
      </c>
      <c r="B19" s="576" t="s">
        <v>338</v>
      </c>
      <c r="C19" s="576"/>
      <c r="D19" s="576"/>
      <c r="E19" s="576"/>
      <c r="F19" s="576"/>
    </row>
    <row r="20" spans="1:6">
      <c r="A20" s="439"/>
      <c r="B20" s="440"/>
      <c r="C20" s="530"/>
      <c r="D20" s="441"/>
      <c r="E20" s="441"/>
      <c r="F20" s="511"/>
    </row>
    <row r="21" spans="1:6" s="444" customFormat="1">
      <c r="A21" s="577" t="s">
        <v>339</v>
      </c>
      <c r="B21" s="578"/>
      <c r="C21" s="578"/>
      <c r="D21" s="578"/>
      <c r="E21" s="578"/>
      <c r="F21" s="578"/>
    </row>
    <row r="22" spans="1:6" s="444" customFormat="1" ht="51">
      <c r="A22" s="438" t="s">
        <v>30</v>
      </c>
      <c r="B22" s="438" t="s">
        <v>340</v>
      </c>
      <c r="C22" s="531" t="s">
        <v>341</v>
      </c>
      <c r="D22" s="445" t="s">
        <v>342</v>
      </c>
      <c r="E22" s="446" t="s">
        <v>343</v>
      </c>
      <c r="F22" s="512" t="s">
        <v>344</v>
      </c>
    </row>
    <row r="23" spans="1:6" s="450" customFormat="1">
      <c r="A23" s="447">
        <v>1</v>
      </c>
      <c r="B23" s="448">
        <v>2</v>
      </c>
      <c r="C23" s="449">
        <v>3</v>
      </c>
      <c r="D23" s="448">
        <v>4</v>
      </c>
      <c r="E23" s="448">
        <v>5</v>
      </c>
      <c r="F23" s="513" t="s">
        <v>345</v>
      </c>
    </row>
    <row r="24" spans="1:6" s="450" customFormat="1">
      <c r="A24" s="451" t="s">
        <v>290</v>
      </c>
      <c r="B24" s="570" t="s">
        <v>325</v>
      </c>
      <c r="C24" s="571"/>
      <c r="D24" s="571"/>
      <c r="E24" s="571"/>
      <c r="F24" s="571"/>
    </row>
    <row r="25" spans="1:6" s="450" customFormat="1" ht="20.25" customHeight="1">
      <c r="A25" s="453" t="s">
        <v>77</v>
      </c>
      <c r="B25" s="454" t="s">
        <v>346</v>
      </c>
      <c r="C25" s="532">
        <v>1</v>
      </c>
      <c r="D25" s="456">
        <v>800000</v>
      </c>
      <c r="E25" s="457"/>
      <c r="F25" s="458">
        <f t="shared" ref="F25:F32" si="0">C25*D25+E25</f>
        <v>800000</v>
      </c>
    </row>
    <row r="26" spans="1:6" s="450" customFormat="1" ht="19.5" customHeight="1">
      <c r="A26" s="453" t="s">
        <v>78</v>
      </c>
      <c r="B26" s="454" t="s">
        <v>347</v>
      </c>
      <c r="C26" s="532">
        <v>1</v>
      </c>
      <c r="D26" s="459">
        <v>460000</v>
      </c>
      <c r="E26" s="457"/>
      <c r="F26" s="458">
        <f t="shared" si="0"/>
        <v>460000</v>
      </c>
    </row>
    <row r="27" spans="1:6" s="450" customFormat="1" ht="21.75" customHeight="1">
      <c r="A27" s="453" t="s">
        <v>85</v>
      </c>
      <c r="B27" s="454" t="s">
        <v>348</v>
      </c>
      <c r="C27" s="532">
        <v>1</v>
      </c>
      <c r="D27" s="459">
        <v>260000</v>
      </c>
      <c r="E27" s="457"/>
      <c r="F27" s="458">
        <f t="shared" si="0"/>
        <v>260000</v>
      </c>
    </row>
    <row r="28" spans="1:6" s="450" customFormat="1" ht="20.25" customHeight="1">
      <c r="A28" s="453" t="s">
        <v>86</v>
      </c>
      <c r="B28" s="454" t="s">
        <v>349</v>
      </c>
      <c r="C28" s="532">
        <v>1</v>
      </c>
      <c r="D28" s="459">
        <v>260000</v>
      </c>
      <c r="E28" s="457"/>
      <c r="F28" s="458">
        <f t="shared" si="0"/>
        <v>260000</v>
      </c>
    </row>
    <row r="29" spans="1:6" s="450" customFormat="1" ht="20.25" customHeight="1">
      <c r="A29" s="453" t="s">
        <v>183</v>
      </c>
      <c r="B29" s="454" t="s">
        <v>350</v>
      </c>
      <c r="C29" s="532">
        <v>1</v>
      </c>
      <c r="D29" s="459">
        <v>260000</v>
      </c>
      <c r="E29" s="457"/>
      <c r="F29" s="458">
        <f t="shared" si="0"/>
        <v>260000</v>
      </c>
    </row>
    <row r="30" spans="1:6" s="450" customFormat="1" ht="18" customHeight="1">
      <c r="A30" s="453" t="s">
        <v>185</v>
      </c>
      <c r="B30" s="454" t="s">
        <v>351</v>
      </c>
      <c r="C30" s="532">
        <v>1</v>
      </c>
      <c r="D30" s="459">
        <v>260000</v>
      </c>
      <c r="E30" s="457"/>
      <c r="F30" s="458">
        <f t="shared" si="0"/>
        <v>260000</v>
      </c>
    </row>
    <row r="31" spans="1:6" s="450" customFormat="1" ht="18" customHeight="1">
      <c r="A31" s="453" t="s">
        <v>186</v>
      </c>
      <c r="B31" s="454" t="s">
        <v>352</v>
      </c>
      <c r="C31" s="532">
        <v>1</v>
      </c>
      <c r="D31" s="459">
        <v>160000</v>
      </c>
      <c r="E31" s="457"/>
      <c r="F31" s="458">
        <f t="shared" si="0"/>
        <v>160000</v>
      </c>
    </row>
    <row r="32" spans="1:6" s="450" customFormat="1" ht="21" customHeight="1">
      <c r="A32" s="453" t="s">
        <v>187</v>
      </c>
      <c r="B32" s="454" t="s">
        <v>353</v>
      </c>
      <c r="C32" s="532">
        <v>1</v>
      </c>
      <c r="D32" s="459">
        <v>140000</v>
      </c>
      <c r="E32" s="457"/>
      <c r="F32" s="458">
        <f t="shared" si="0"/>
        <v>140000</v>
      </c>
    </row>
    <row r="33" spans="1:6" s="450" customFormat="1" ht="21" customHeight="1">
      <c r="A33" s="453"/>
      <c r="B33" s="460" t="s">
        <v>354</v>
      </c>
      <c r="C33" s="533">
        <f>SUM(C25:C32)</f>
        <v>8</v>
      </c>
      <c r="D33" s="459">
        <f>SUM(D25:D32)</f>
        <v>2600000</v>
      </c>
      <c r="E33" s="457"/>
      <c r="F33" s="465">
        <f>SUM(F25:F32)</f>
        <v>2600000</v>
      </c>
    </row>
    <row r="34" spans="1:6" s="450" customFormat="1" ht="21" customHeight="1">
      <c r="A34" s="451" t="s">
        <v>291</v>
      </c>
      <c r="B34" s="572" t="s">
        <v>326</v>
      </c>
      <c r="C34" s="572"/>
      <c r="D34" s="572"/>
      <c r="E34" s="572"/>
      <c r="F34" s="572"/>
    </row>
    <row r="35" spans="1:6" s="450" customFormat="1" ht="21" customHeight="1">
      <c r="A35" s="453" t="s">
        <v>74</v>
      </c>
      <c r="B35" s="454" t="s">
        <v>355</v>
      </c>
      <c r="C35" s="532">
        <v>1</v>
      </c>
      <c r="D35" s="459">
        <v>500000</v>
      </c>
      <c r="E35" s="457"/>
      <c r="F35" s="458">
        <f>C35*D35+E35</f>
        <v>500000</v>
      </c>
    </row>
    <row r="36" spans="1:6" s="450" customFormat="1" ht="21" customHeight="1">
      <c r="A36" s="453" t="s">
        <v>76</v>
      </c>
      <c r="B36" s="454" t="s">
        <v>356</v>
      </c>
      <c r="C36" s="532">
        <v>3</v>
      </c>
      <c r="D36" s="459">
        <v>240000</v>
      </c>
      <c r="E36" s="457"/>
      <c r="F36" s="458">
        <f>C36*D36+E36</f>
        <v>720000</v>
      </c>
    </row>
    <row r="37" spans="1:6" s="450" customFormat="1" ht="21" customHeight="1">
      <c r="A37" s="453" t="s">
        <v>154</v>
      </c>
      <c r="B37" s="454" t="s">
        <v>357</v>
      </c>
      <c r="C37" s="532">
        <v>1</v>
      </c>
      <c r="D37" s="459">
        <v>140000</v>
      </c>
      <c r="E37" s="457"/>
      <c r="F37" s="458">
        <f>C37*D37+E37</f>
        <v>140000</v>
      </c>
    </row>
    <row r="38" spans="1:6" s="450" customFormat="1" ht="21" customHeight="1">
      <c r="A38" s="453"/>
      <c r="B38" s="460" t="s">
        <v>358</v>
      </c>
      <c r="C38" s="533">
        <f>SUM(C35:C37)</f>
        <v>5</v>
      </c>
      <c r="D38" s="463">
        <f>SUM(D35:D37)</f>
        <v>880000</v>
      </c>
      <c r="E38" s="464" t="s">
        <v>359</v>
      </c>
      <c r="F38" s="465">
        <f>SUM(F35:F37)</f>
        <v>1360000</v>
      </c>
    </row>
    <row r="39" spans="1:6" s="450" customFormat="1" ht="21" customHeight="1">
      <c r="A39" s="451" t="s">
        <v>327</v>
      </c>
      <c r="B39" s="572" t="s">
        <v>328</v>
      </c>
      <c r="C39" s="572"/>
      <c r="D39" s="572"/>
      <c r="E39" s="572"/>
      <c r="F39" s="572"/>
    </row>
    <row r="40" spans="1:6" s="450" customFormat="1" ht="21" customHeight="1">
      <c r="A40" s="453" t="s">
        <v>360</v>
      </c>
      <c r="B40" s="454" t="s">
        <v>361</v>
      </c>
      <c r="C40" s="532">
        <v>1</v>
      </c>
      <c r="D40" s="459">
        <v>410000</v>
      </c>
      <c r="E40" s="457"/>
      <c r="F40" s="458">
        <f>C40*D40+E40</f>
        <v>410000</v>
      </c>
    </row>
    <row r="41" spans="1:6" s="450" customFormat="1" ht="21" customHeight="1">
      <c r="A41" s="453"/>
      <c r="B41" s="454" t="s">
        <v>362</v>
      </c>
      <c r="C41" s="532">
        <v>1</v>
      </c>
      <c r="D41" s="459">
        <v>180000</v>
      </c>
      <c r="E41" s="457"/>
      <c r="F41" s="458">
        <f>C41*D41+E41</f>
        <v>180000</v>
      </c>
    </row>
    <row r="42" spans="1:6" s="450" customFormat="1" ht="21" customHeight="1">
      <c r="A42" s="453" t="s">
        <v>363</v>
      </c>
      <c r="B42" s="454" t="s">
        <v>364</v>
      </c>
      <c r="C42" s="532">
        <v>1</v>
      </c>
      <c r="D42" s="459">
        <v>120000</v>
      </c>
      <c r="E42" s="457"/>
      <c r="F42" s="458">
        <f>C42*D42+E42</f>
        <v>120000</v>
      </c>
    </row>
    <row r="43" spans="1:6" s="450" customFormat="1" ht="21" customHeight="1">
      <c r="A43" s="453" t="s">
        <v>365</v>
      </c>
      <c r="B43" s="454" t="s">
        <v>366</v>
      </c>
      <c r="C43" s="532">
        <v>1</v>
      </c>
      <c r="D43" s="459">
        <v>140000</v>
      </c>
      <c r="E43" s="457"/>
      <c r="F43" s="458">
        <f>C43*D43+E43</f>
        <v>140000</v>
      </c>
    </row>
    <row r="44" spans="1:6" s="450" customFormat="1" ht="21" customHeight="1">
      <c r="A44" s="453"/>
      <c r="B44" s="460" t="s">
        <v>367</v>
      </c>
      <c r="C44" s="533">
        <f>SUM(C40:C43)</f>
        <v>4</v>
      </c>
      <c r="D44" s="459">
        <f>SUM(D40:D43)</f>
        <v>850000</v>
      </c>
      <c r="E44" s="457"/>
      <c r="F44" s="465">
        <f>SUM(F40:F43)</f>
        <v>850000</v>
      </c>
    </row>
    <row r="45" spans="1:6" s="450" customFormat="1" ht="21" customHeight="1">
      <c r="A45" s="570" t="s">
        <v>368</v>
      </c>
      <c r="B45" s="570"/>
      <c r="C45" s="533">
        <f>C25+C26+C27+C28+C29+C30+C31+C32+C35+C36+C37+C40+C42+C43</f>
        <v>16</v>
      </c>
      <c r="D45" s="463">
        <f>D33+D38+D44</f>
        <v>4330000</v>
      </c>
      <c r="E45" s="463"/>
      <c r="F45" s="466">
        <f t="shared" ref="F45" si="1">F33+F38+F44</f>
        <v>4810000</v>
      </c>
    </row>
    <row r="46" spans="1:6" s="450" customFormat="1" ht="30" customHeight="1">
      <c r="A46" s="467" t="s">
        <v>329</v>
      </c>
      <c r="B46" s="573" t="s">
        <v>330</v>
      </c>
      <c r="C46" s="573"/>
      <c r="D46" s="573"/>
      <c r="E46" s="573"/>
      <c r="F46" s="573"/>
    </row>
    <row r="47" spans="1:6" s="450" customFormat="1" ht="27" customHeight="1">
      <c r="A47" s="451" t="s">
        <v>331</v>
      </c>
      <c r="B47" s="574" t="s">
        <v>369</v>
      </c>
      <c r="C47" s="574"/>
      <c r="D47" s="574"/>
      <c r="E47" s="574"/>
      <c r="F47" s="574"/>
    </row>
    <row r="48" spans="1:6" s="450" customFormat="1" ht="21" customHeight="1">
      <c r="A48" s="453" t="s">
        <v>370</v>
      </c>
      <c r="B48" s="454" t="s">
        <v>371</v>
      </c>
      <c r="C48" s="532">
        <v>1</v>
      </c>
      <c r="D48" s="459">
        <v>350000</v>
      </c>
      <c r="E48" s="457"/>
      <c r="F48" s="458">
        <f t="shared" ref="F48:F53" si="2">C48*D48+E48</f>
        <v>350000</v>
      </c>
    </row>
    <row r="49" spans="1:16075" s="450" customFormat="1" ht="21" customHeight="1">
      <c r="A49" s="453" t="s">
        <v>372</v>
      </c>
      <c r="B49" s="454" t="s">
        <v>373</v>
      </c>
      <c r="C49" s="532">
        <v>1</v>
      </c>
      <c r="D49" s="459">
        <v>180000</v>
      </c>
      <c r="E49" s="457"/>
      <c r="F49" s="458">
        <f t="shared" si="2"/>
        <v>180000</v>
      </c>
    </row>
    <row r="50" spans="1:16075" s="450" customFormat="1" ht="21" customHeight="1">
      <c r="A50" s="453" t="s">
        <v>374</v>
      </c>
      <c r="B50" s="454" t="s">
        <v>375</v>
      </c>
      <c r="C50" s="532">
        <v>1</v>
      </c>
      <c r="D50" s="459">
        <v>220000</v>
      </c>
      <c r="E50" s="457"/>
      <c r="F50" s="458">
        <f t="shared" si="2"/>
        <v>220000</v>
      </c>
    </row>
    <row r="51" spans="1:16075" s="450" customFormat="1" ht="21" customHeight="1">
      <c r="A51" s="453" t="s">
        <v>376</v>
      </c>
      <c r="B51" s="454" t="s">
        <v>377</v>
      </c>
      <c r="C51" s="532">
        <v>1</v>
      </c>
      <c r="D51" s="459">
        <v>160000</v>
      </c>
      <c r="E51" s="457"/>
      <c r="F51" s="458">
        <f t="shared" si="2"/>
        <v>160000</v>
      </c>
    </row>
    <row r="52" spans="1:16075" s="450" customFormat="1" ht="21" customHeight="1">
      <c r="A52" s="453" t="s">
        <v>378</v>
      </c>
      <c r="B52" s="454" t="s">
        <v>379</v>
      </c>
      <c r="C52" s="532">
        <v>2</v>
      </c>
      <c r="D52" s="459">
        <v>105000</v>
      </c>
      <c r="E52" s="457"/>
      <c r="F52" s="458">
        <f t="shared" si="2"/>
        <v>210000</v>
      </c>
    </row>
    <row r="53" spans="1:16075" s="450" customFormat="1" ht="21" customHeight="1">
      <c r="A53" s="453" t="s">
        <v>380</v>
      </c>
      <c r="B53" s="454" t="s">
        <v>381</v>
      </c>
      <c r="C53" s="532">
        <v>3</v>
      </c>
      <c r="D53" s="459">
        <v>122523</v>
      </c>
      <c r="E53" s="457"/>
      <c r="F53" s="458">
        <f t="shared" si="2"/>
        <v>367569</v>
      </c>
    </row>
    <row r="54" spans="1:16075" s="450" customFormat="1" ht="21" customHeight="1">
      <c r="A54" s="453"/>
      <c r="B54" s="468" t="s">
        <v>118</v>
      </c>
      <c r="C54" s="533">
        <f>SUM(C48:C53)</f>
        <v>9</v>
      </c>
      <c r="D54" s="469">
        <f>SUM(D48:D53)</f>
        <v>1137523</v>
      </c>
      <c r="E54" s="464" t="s">
        <v>359</v>
      </c>
      <c r="F54" s="465">
        <f>SUM(F48:F53)</f>
        <v>1487569</v>
      </c>
    </row>
    <row r="55" spans="1:16075" s="437" customFormat="1">
      <c r="A55" s="451" t="s">
        <v>331</v>
      </c>
      <c r="B55" s="579" t="s">
        <v>382</v>
      </c>
      <c r="C55" s="579"/>
      <c r="D55" s="579"/>
      <c r="E55" s="579"/>
      <c r="F55" s="579"/>
    </row>
    <row r="56" spans="1:16075" s="437" customFormat="1" ht="22.5" customHeight="1">
      <c r="A56" s="453" t="s">
        <v>383</v>
      </c>
      <c r="B56" s="470" t="s">
        <v>384</v>
      </c>
      <c r="C56" s="534">
        <v>7</v>
      </c>
      <c r="D56" s="455"/>
      <c r="E56" s="457"/>
      <c r="F56" s="514">
        <v>1534505.5</v>
      </c>
    </row>
    <row r="57" spans="1:16075" s="437" customFormat="1" ht="17.25" customHeight="1">
      <c r="A57" s="453" t="s">
        <v>385</v>
      </c>
      <c r="B57" s="472" t="s">
        <v>386</v>
      </c>
      <c r="C57" s="532">
        <v>7</v>
      </c>
      <c r="D57" s="455"/>
      <c r="E57" s="457"/>
      <c r="F57" s="514">
        <v>783802.2</v>
      </c>
    </row>
    <row r="58" spans="1:16075" s="437" customFormat="1" ht="17.25" customHeight="1">
      <c r="A58" s="451"/>
      <c r="B58" s="473" t="s">
        <v>118</v>
      </c>
      <c r="C58" s="535">
        <f>SUM(C56:C57)</f>
        <v>14</v>
      </c>
      <c r="D58" s="461" t="s">
        <v>359</v>
      </c>
      <c r="E58" s="462"/>
      <c r="F58" s="515">
        <f>SUM(F56:F57)</f>
        <v>2318307.7000000002</v>
      </c>
    </row>
    <row r="59" spans="1:16075" s="474" customFormat="1">
      <c r="A59" s="451" t="s">
        <v>331</v>
      </c>
      <c r="B59" s="570" t="s">
        <v>387</v>
      </c>
      <c r="C59" s="570"/>
      <c r="D59" s="570"/>
      <c r="E59" s="570"/>
      <c r="F59" s="570"/>
      <c r="G59" s="432"/>
      <c r="H59" s="432"/>
      <c r="I59" s="432"/>
      <c r="J59" s="432"/>
      <c r="K59" s="432"/>
      <c r="L59" s="432"/>
      <c r="M59" s="432"/>
      <c r="N59" s="432"/>
      <c r="O59" s="432"/>
      <c r="P59" s="432"/>
      <c r="Q59" s="432"/>
      <c r="R59" s="432"/>
      <c r="S59" s="432"/>
      <c r="T59" s="432"/>
      <c r="U59" s="432"/>
      <c r="V59" s="432"/>
      <c r="W59" s="432"/>
      <c r="X59" s="432"/>
      <c r="Y59" s="432"/>
      <c r="Z59" s="432"/>
      <c r="AA59" s="432"/>
      <c r="AB59" s="432"/>
      <c r="AC59" s="432"/>
      <c r="AD59" s="432"/>
      <c r="AE59" s="432"/>
      <c r="AF59" s="432"/>
      <c r="AG59" s="432"/>
      <c r="AH59" s="432"/>
      <c r="AI59" s="432"/>
      <c r="AJ59" s="432"/>
      <c r="AK59" s="432"/>
      <c r="AL59" s="432"/>
      <c r="AM59" s="432"/>
      <c r="AN59" s="432"/>
      <c r="AO59" s="432"/>
      <c r="AP59" s="432"/>
      <c r="AQ59" s="432"/>
      <c r="AR59" s="432"/>
      <c r="AS59" s="432"/>
      <c r="AT59" s="432"/>
      <c r="AU59" s="432"/>
      <c r="AV59" s="432"/>
      <c r="AW59" s="432"/>
      <c r="AX59" s="432"/>
      <c r="AY59" s="432"/>
      <c r="AZ59" s="432"/>
      <c r="BA59" s="432"/>
      <c r="BB59" s="432"/>
      <c r="BC59" s="432"/>
      <c r="BD59" s="432"/>
      <c r="BE59" s="432"/>
      <c r="BF59" s="432"/>
      <c r="BG59" s="432"/>
      <c r="BH59" s="432"/>
      <c r="BI59" s="432"/>
      <c r="BJ59" s="432"/>
      <c r="BK59" s="432"/>
      <c r="BL59" s="432"/>
      <c r="BM59" s="432"/>
      <c r="BN59" s="432"/>
      <c r="BO59" s="432"/>
      <c r="BP59" s="432"/>
      <c r="BQ59" s="432"/>
      <c r="BR59" s="432"/>
      <c r="BS59" s="432"/>
      <c r="BT59" s="432"/>
      <c r="BU59" s="432"/>
      <c r="BV59" s="432"/>
      <c r="BW59" s="432"/>
      <c r="BX59" s="432"/>
      <c r="BY59" s="432"/>
      <c r="BZ59" s="432"/>
      <c r="CA59" s="432"/>
      <c r="CB59" s="432"/>
      <c r="CC59" s="432"/>
      <c r="CD59" s="432"/>
      <c r="CE59" s="432"/>
      <c r="CF59" s="432"/>
      <c r="CG59" s="432"/>
      <c r="CH59" s="432"/>
      <c r="CI59" s="432"/>
      <c r="CJ59" s="432"/>
      <c r="CK59" s="432"/>
      <c r="CL59" s="432"/>
      <c r="CM59" s="432"/>
      <c r="CN59" s="432"/>
      <c r="CO59" s="432"/>
      <c r="CP59" s="432"/>
      <c r="CQ59" s="432"/>
      <c r="CR59" s="432"/>
      <c r="CS59" s="432"/>
      <c r="CT59" s="432"/>
      <c r="CU59" s="432"/>
      <c r="CV59" s="432"/>
      <c r="CW59" s="432"/>
      <c r="CX59" s="432"/>
      <c r="CY59" s="432"/>
      <c r="CZ59" s="432"/>
      <c r="DA59" s="432"/>
      <c r="DB59" s="432"/>
      <c r="DC59" s="432"/>
      <c r="DD59" s="432"/>
      <c r="DE59" s="432"/>
      <c r="DF59" s="432"/>
      <c r="DG59" s="432"/>
      <c r="DH59" s="432"/>
      <c r="DI59" s="432"/>
      <c r="DJ59" s="432"/>
      <c r="DK59" s="432"/>
      <c r="DL59" s="432"/>
      <c r="DM59" s="432"/>
      <c r="DN59" s="432"/>
      <c r="DO59" s="432"/>
      <c r="DP59" s="432"/>
      <c r="DQ59" s="432"/>
      <c r="DR59" s="432"/>
      <c r="DS59" s="432"/>
      <c r="DT59" s="432"/>
      <c r="DU59" s="432"/>
      <c r="DV59" s="432"/>
      <c r="DW59" s="432"/>
      <c r="DX59" s="432"/>
      <c r="DY59" s="432"/>
      <c r="DZ59" s="432"/>
      <c r="EA59" s="432"/>
      <c r="EB59" s="432"/>
      <c r="EC59" s="432"/>
      <c r="ED59" s="432"/>
      <c r="EE59" s="432"/>
      <c r="EF59" s="432"/>
      <c r="EG59" s="432"/>
      <c r="EH59" s="432"/>
      <c r="EI59" s="432"/>
      <c r="EJ59" s="432"/>
      <c r="EK59" s="432"/>
      <c r="EL59" s="432"/>
      <c r="EM59" s="432"/>
      <c r="EN59" s="432"/>
      <c r="EO59" s="432"/>
      <c r="EP59" s="432"/>
      <c r="EQ59" s="432"/>
      <c r="ER59" s="432"/>
      <c r="ES59" s="432"/>
      <c r="ET59" s="432"/>
      <c r="EU59" s="432"/>
      <c r="EV59" s="432"/>
      <c r="EW59" s="432"/>
      <c r="EX59" s="432"/>
      <c r="EY59" s="432"/>
      <c r="EZ59" s="432"/>
      <c r="FA59" s="432"/>
      <c r="FB59" s="432"/>
      <c r="FC59" s="432"/>
      <c r="FD59" s="432"/>
      <c r="FE59" s="432"/>
      <c r="FF59" s="432"/>
      <c r="FG59" s="432"/>
      <c r="FH59" s="432"/>
      <c r="FI59" s="432"/>
      <c r="FJ59" s="432"/>
      <c r="FK59" s="432"/>
      <c r="FL59" s="432"/>
      <c r="FM59" s="432"/>
      <c r="FN59" s="432"/>
      <c r="FO59" s="432"/>
      <c r="FP59" s="432"/>
      <c r="FQ59" s="432"/>
      <c r="FR59" s="432"/>
      <c r="FS59" s="432"/>
      <c r="FT59" s="432"/>
      <c r="FU59" s="432"/>
      <c r="FV59" s="432"/>
      <c r="FW59" s="432"/>
      <c r="FX59" s="432"/>
      <c r="FY59" s="432"/>
      <c r="FZ59" s="432"/>
      <c r="GA59" s="432"/>
      <c r="GB59" s="432"/>
      <c r="GC59" s="432"/>
      <c r="GD59" s="432"/>
      <c r="GE59" s="432"/>
      <c r="GF59" s="432"/>
      <c r="GG59" s="432"/>
      <c r="GH59" s="432"/>
      <c r="GI59" s="432"/>
      <c r="GJ59" s="432"/>
      <c r="GK59" s="432"/>
      <c r="GL59" s="432"/>
      <c r="GM59" s="432"/>
      <c r="GN59" s="432"/>
      <c r="GO59" s="432"/>
      <c r="GP59" s="432"/>
      <c r="GQ59" s="432"/>
      <c r="GR59" s="432"/>
      <c r="GS59" s="432"/>
      <c r="GT59" s="432"/>
      <c r="GU59" s="432"/>
      <c r="GV59" s="432"/>
      <c r="GW59" s="432"/>
      <c r="GX59" s="432"/>
      <c r="GY59" s="432"/>
      <c r="GZ59" s="432"/>
      <c r="HA59" s="432"/>
      <c r="HB59" s="432"/>
      <c r="HC59" s="432"/>
      <c r="HD59" s="432"/>
      <c r="HE59" s="432"/>
      <c r="HF59" s="432"/>
      <c r="HG59" s="432"/>
      <c r="HH59" s="432"/>
      <c r="HI59" s="432"/>
      <c r="HJ59" s="432"/>
      <c r="HK59" s="432"/>
      <c r="HL59" s="432"/>
      <c r="HM59" s="432"/>
      <c r="HN59" s="432"/>
      <c r="HO59" s="432"/>
      <c r="HP59" s="432"/>
      <c r="HQ59" s="432"/>
      <c r="HR59" s="432"/>
      <c r="HS59" s="432"/>
      <c r="HT59" s="432"/>
      <c r="HU59" s="432"/>
      <c r="HV59" s="432"/>
      <c r="HW59" s="432"/>
      <c r="HX59" s="432"/>
      <c r="HY59" s="432"/>
      <c r="HZ59" s="432"/>
      <c r="IA59" s="432"/>
      <c r="IB59" s="432"/>
      <c r="IC59" s="432"/>
      <c r="ID59" s="432"/>
      <c r="IE59" s="432"/>
      <c r="IF59" s="432"/>
      <c r="IG59" s="432"/>
      <c r="IH59" s="432"/>
      <c r="II59" s="432"/>
      <c r="IJ59" s="432"/>
      <c r="IK59" s="432"/>
      <c r="IL59" s="432"/>
      <c r="IM59" s="432"/>
      <c r="IN59" s="432"/>
      <c r="IO59" s="432"/>
      <c r="IP59" s="432"/>
      <c r="IQ59" s="432"/>
      <c r="IR59" s="432"/>
      <c r="IS59" s="432"/>
      <c r="IT59" s="432"/>
      <c r="IU59" s="432"/>
      <c r="IV59" s="432"/>
      <c r="IW59" s="432"/>
      <c r="IX59" s="432"/>
      <c r="IY59" s="432"/>
      <c r="IZ59" s="432"/>
      <c r="JA59" s="432"/>
      <c r="JB59" s="432"/>
      <c r="JC59" s="432"/>
      <c r="JD59" s="432"/>
      <c r="JE59" s="432"/>
      <c r="JF59" s="432"/>
      <c r="JG59" s="432"/>
      <c r="JH59" s="432"/>
      <c r="JI59" s="432"/>
      <c r="JJ59" s="432"/>
      <c r="JK59" s="432"/>
      <c r="JL59" s="432"/>
      <c r="JM59" s="432"/>
      <c r="JN59" s="432"/>
      <c r="JO59" s="432"/>
      <c r="JP59" s="432"/>
      <c r="JQ59" s="432"/>
      <c r="JR59" s="432"/>
      <c r="JS59" s="432"/>
      <c r="JT59" s="432"/>
      <c r="JU59" s="432"/>
      <c r="JV59" s="432"/>
      <c r="JW59" s="432"/>
      <c r="JX59" s="432"/>
      <c r="JY59" s="432"/>
      <c r="JZ59" s="432"/>
      <c r="KA59" s="432"/>
      <c r="KB59" s="432"/>
      <c r="KC59" s="432"/>
      <c r="KD59" s="432"/>
      <c r="KE59" s="432"/>
      <c r="KF59" s="432"/>
      <c r="KG59" s="432"/>
      <c r="KH59" s="432"/>
      <c r="KI59" s="432"/>
      <c r="KJ59" s="432"/>
      <c r="KK59" s="432"/>
      <c r="KL59" s="432"/>
      <c r="KM59" s="432"/>
      <c r="KN59" s="432"/>
      <c r="KO59" s="432"/>
      <c r="KP59" s="432"/>
      <c r="KQ59" s="432"/>
      <c r="KR59" s="432"/>
      <c r="KS59" s="432"/>
      <c r="KT59" s="432"/>
      <c r="KU59" s="432"/>
      <c r="KV59" s="432"/>
      <c r="KW59" s="432"/>
      <c r="KX59" s="432"/>
      <c r="KY59" s="432"/>
      <c r="KZ59" s="432"/>
      <c r="LA59" s="432"/>
      <c r="LB59" s="432"/>
      <c r="LC59" s="432"/>
      <c r="LD59" s="432"/>
      <c r="LE59" s="432"/>
      <c r="LF59" s="432"/>
      <c r="LG59" s="432"/>
      <c r="LH59" s="432"/>
      <c r="LI59" s="432"/>
      <c r="LJ59" s="432"/>
      <c r="LK59" s="432"/>
      <c r="LL59" s="432"/>
      <c r="LM59" s="432"/>
      <c r="LN59" s="432"/>
      <c r="LO59" s="432"/>
      <c r="LP59" s="432"/>
      <c r="LQ59" s="432"/>
      <c r="LR59" s="432"/>
      <c r="LS59" s="432"/>
      <c r="LT59" s="432"/>
      <c r="LU59" s="432"/>
      <c r="LV59" s="432"/>
      <c r="LW59" s="432"/>
      <c r="LX59" s="432"/>
      <c r="LY59" s="432"/>
      <c r="LZ59" s="432"/>
      <c r="MA59" s="432"/>
      <c r="MB59" s="432"/>
      <c r="MC59" s="432"/>
      <c r="MD59" s="432"/>
      <c r="ME59" s="432"/>
      <c r="MF59" s="432"/>
      <c r="MG59" s="432"/>
      <c r="MH59" s="432"/>
      <c r="MI59" s="432"/>
      <c r="MJ59" s="432"/>
      <c r="MK59" s="432"/>
      <c r="ML59" s="432"/>
      <c r="MM59" s="432"/>
      <c r="MN59" s="432"/>
      <c r="MO59" s="432"/>
      <c r="MP59" s="432"/>
      <c r="MQ59" s="432"/>
      <c r="MR59" s="432"/>
      <c r="MS59" s="432"/>
      <c r="MT59" s="432"/>
      <c r="MU59" s="432"/>
      <c r="MV59" s="432"/>
      <c r="MW59" s="432"/>
      <c r="MX59" s="432"/>
      <c r="MY59" s="432"/>
      <c r="MZ59" s="432"/>
      <c r="NA59" s="432"/>
      <c r="NB59" s="432"/>
      <c r="NC59" s="432"/>
      <c r="ND59" s="432"/>
      <c r="NE59" s="432"/>
      <c r="NF59" s="432"/>
      <c r="NG59" s="432"/>
      <c r="NH59" s="432"/>
      <c r="NI59" s="432"/>
      <c r="NJ59" s="432"/>
      <c r="NK59" s="432"/>
      <c r="NL59" s="432"/>
      <c r="NM59" s="432"/>
      <c r="NN59" s="432"/>
      <c r="NO59" s="432"/>
      <c r="NP59" s="432"/>
      <c r="NQ59" s="432"/>
      <c r="NR59" s="432"/>
      <c r="NS59" s="432"/>
      <c r="NT59" s="432"/>
      <c r="NU59" s="432"/>
      <c r="NV59" s="432"/>
      <c r="NW59" s="432"/>
      <c r="NX59" s="432"/>
      <c r="NY59" s="432"/>
      <c r="NZ59" s="432"/>
      <c r="OA59" s="432"/>
      <c r="OB59" s="432"/>
      <c r="OC59" s="432"/>
      <c r="OD59" s="432"/>
      <c r="OE59" s="432"/>
      <c r="OF59" s="432"/>
      <c r="OG59" s="432"/>
      <c r="OH59" s="432"/>
      <c r="OI59" s="432"/>
      <c r="OJ59" s="432"/>
      <c r="OK59" s="432"/>
      <c r="OL59" s="432"/>
      <c r="OM59" s="432"/>
      <c r="ON59" s="432"/>
      <c r="OO59" s="432"/>
      <c r="OP59" s="432"/>
      <c r="OQ59" s="432"/>
      <c r="OR59" s="432"/>
      <c r="OS59" s="432"/>
      <c r="OT59" s="432"/>
      <c r="OU59" s="432"/>
      <c r="OV59" s="432"/>
      <c r="OW59" s="432"/>
      <c r="OX59" s="432"/>
      <c r="OY59" s="432"/>
      <c r="OZ59" s="432"/>
      <c r="PA59" s="432"/>
      <c r="PB59" s="432"/>
      <c r="PC59" s="432"/>
      <c r="PD59" s="432"/>
      <c r="PE59" s="432"/>
      <c r="PF59" s="432"/>
      <c r="PG59" s="432"/>
      <c r="PH59" s="432"/>
      <c r="PI59" s="432"/>
      <c r="PJ59" s="432"/>
      <c r="PK59" s="432"/>
      <c r="PL59" s="432"/>
      <c r="PM59" s="432"/>
      <c r="PN59" s="432"/>
      <c r="PO59" s="432"/>
      <c r="PP59" s="432"/>
      <c r="PQ59" s="432"/>
      <c r="PR59" s="432"/>
      <c r="PS59" s="432"/>
      <c r="PT59" s="432"/>
      <c r="PU59" s="432"/>
      <c r="PV59" s="432"/>
      <c r="PW59" s="432"/>
      <c r="PX59" s="432"/>
      <c r="PY59" s="432"/>
      <c r="PZ59" s="432"/>
      <c r="QA59" s="432"/>
      <c r="QB59" s="432"/>
      <c r="QC59" s="432"/>
      <c r="QD59" s="432"/>
      <c r="QE59" s="432"/>
      <c r="QF59" s="432"/>
      <c r="QG59" s="432"/>
      <c r="QH59" s="432"/>
      <c r="QI59" s="432"/>
      <c r="QJ59" s="432"/>
      <c r="QK59" s="432"/>
      <c r="QL59" s="432"/>
      <c r="QM59" s="432"/>
      <c r="QN59" s="432"/>
      <c r="QO59" s="432"/>
      <c r="QP59" s="432"/>
      <c r="QQ59" s="432"/>
      <c r="QR59" s="432"/>
      <c r="QS59" s="432"/>
      <c r="QT59" s="432"/>
      <c r="QU59" s="432"/>
      <c r="QV59" s="432"/>
      <c r="QW59" s="432"/>
      <c r="QX59" s="432"/>
      <c r="QY59" s="432"/>
      <c r="QZ59" s="432"/>
      <c r="RA59" s="432"/>
      <c r="RB59" s="432"/>
      <c r="RC59" s="432"/>
      <c r="RD59" s="432"/>
      <c r="RE59" s="432"/>
      <c r="RF59" s="432"/>
      <c r="RG59" s="432"/>
      <c r="RH59" s="432"/>
      <c r="RI59" s="432"/>
      <c r="RJ59" s="432"/>
      <c r="RK59" s="432"/>
      <c r="RL59" s="432"/>
      <c r="RM59" s="432"/>
      <c r="RN59" s="432"/>
      <c r="RO59" s="432"/>
      <c r="RP59" s="432"/>
      <c r="RQ59" s="432"/>
      <c r="RR59" s="432"/>
      <c r="RS59" s="432"/>
      <c r="RT59" s="432"/>
      <c r="RU59" s="432"/>
      <c r="RV59" s="432"/>
      <c r="RW59" s="432"/>
      <c r="RX59" s="432"/>
      <c r="RY59" s="432"/>
      <c r="RZ59" s="432"/>
      <c r="SA59" s="432"/>
      <c r="SB59" s="432"/>
      <c r="SC59" s="432"/>
      <c r="SD59" s="432"/>
      <c r="SE59" s="432"/>
      <c r="SF59" s="432"/>
      <c r="SG59" s="432"/>
      <c r="SH59" s="432"/>
      <c r="SI59" s="432"/>
      <c r="SJ59" s="432"/>
      <c r="SK59" s="432"/>
      <c r="SL59" s="432"/>
      <c r="SM59" s="432"/>
      <c r="SN59" s="432"/>
      <c r="SO59" s="432"/>
      <c r="SP59" s="432"/>
      <c r="SQ59" s="432"/>
      <c r="SR59" s="432"/>
      <c r="SS59" s="432"/>
      <c r="ST59" s="432"/>
      <c r="SU59" s="432"/>
      <c r="SV59" s="432"/>
      <c r="SW59" s="432"/>
      <c r="SX59" s="432"/>
      <c r="SY59" s="432"/>
      <c r="SZ59" s="432"/>
      <c r="TA59" s="432"/>
      <c r="TB59" s="432"/>
      <c r="TC59" s="432"/>
      <c r="TD59" s="432"/>
      <c r="TE59" s="432"/>
      <c r="TF59" s="432"/>
      <c r="TG59" s="432"/>
      <c r="TH59" s="432"/>
      <c r="TI59" s="432"/>
      <c r="TJ59" s="432"/>
      <c r="TK59" s="432"/>
      <c r="TL59" s="432"/>
      <c r="TM59" s="432"/>
      <c r="TN59" s="432"/>
      <c r="TO59" s="432"/>
      <c r="TP59" s="432"/>
      <c r="TQ59" s="432"/>
      <c r="TR59" s="432"/>
      <c r="TS59" s="432"/>
      <c r="TT59" s="432"/>
      <c r="TU59" s="432"/>
      <c r="TV59" s="432"/>
      <c r="TW59" s="432"/>
      <c r="TX59" s="432"/>
      <c r="TY59" s="432"/>
      <c r="TZ59" s="432"/>
      <c r="UA59" s="432"/>
      <c r="UB59" s="432"/>
      <c r="UC59" s="432"/>
      <c r="UD59" s="432"/>
      <c r="UE59" s="432"/>
      <c r="UF59" s="432"/>
      <c r="UG59" s="432"/>
      <c r="UH59" s="432"/>
      <c r="UI59" s="432"/>
      <c r="UJ59" s="432"/>
      <c r="UK59" s="432"/>
      <c r="UL59" s="432"/>
      <c r="UM59" s="432"/>
      <c r="UN59" s="432"/>
      <c r="UO59" s="432"/>
      <c r="UP59" s="432"/>
      <c r="UQ59" s="432"/>
      <c r="UR59" s="432"/>
      <c r="US59" s="432"/>
      <c r="UT59" s="432"/>
      <c r="UU59" s="432"/>
      <c r="UV59" s="432"/>
      <c r="UW59" s="432"/>
      <c r="UX59" s="432"/>
      <c r="UY59" s="432"/>
      <c r="UZ59" s="432"/>
      <c r="VA59" s="432"/>
      <c r="VB59" s="432"/>
      <c r="VC59" s="432"/>
      <c r="VD59" s="432"/>
      <c r="VE59" s="432"/>
      <c r="VF59" s="432"/>
      <c r="VG59" s="432"/>
      <c r="VH59" s="432"/>
      <c r="VI59" s="432"/>
      <c r="VJ59" s="432"/>
      <c r="VK59" s="432"/>
      <c r="VL59" s="432"/>
      <c r="VM59" s="432"/>
      <c r="VN59" s="432"/>
      <c r="VO59" s="432"/>
      <c r="VP59" s="432"/>
      <c r="VQ59" s="432"/>
      <c r="VR59" s="432"/>
      <c r="VS59" s="432"/>
      <c r="VT59" s="432"/>
      <c r="VU59" s="432"/>
      <c r="VV59" s="432"/>
      <c r="VW59" s="432"/>
      <c r="VX59" s="432"/>
      <c r="VY59" s="432"/>
      <c r="VZ59" s="432"/>
      <c r="WA59" s="432"/>
      <c r="WB59" s="432"/>
      <c r="WC59" s="432"/>
      <c r="WD59" s="432"/>
      <c r="WE59" s="432"/>
      <c r="WF59" s="432"/>
      <c r="WG59" s="432"/>
      <c r="WH59" s="432"/>
      <c r="WI59" s="432"/>
      <c r="WJ59" s="432"/>
      <c r="WK59" s="432"/>
      <c r="WL59" s="432"/>
      <c r="WM59" s="432"/>
      <c r="WN59" s="432"/>
      <c r="WO59" s="432"/>
      <c r="WP59" s="432"/>
      <c r="WQ59" s="432"/>
      <c r="WR59" s="432"/>
      <c r="WS59" s="432"/>
      <c r="WT59" s="432"/>
      <c r="WU59" s="432"/>
      <c r="WV59" s="432"/>
      <c r="WW59" s="432"/>
      <c r="WX59" s="432"/>
      <c r="WY59" s="432"/>
      <c r="WZ59" s="432"/>
      <c r="XA59" s="432"/>
      <c r="XB59" s="432"/>
      <c r="XC59" s="432"/>
      <c r="XD59" s="432"/>
      <c r="XE59" s="432"/>
      <c r="XF59" s="432"/>
      <c r="XG59" s="432"/>
      <c r="XH59" s="432"/>
      <c r="XI59" s="432"/>
      <c r="XJ59" s="432"/>
      <c r="XK59" s="432"/>
      <c r="XL59" s="432"/>
      <c r="XM59" s="432"/>
      <c r="XN59" s="432"/>
      <c r="XO59" s="432"/>
      <c r="XP59" s="432"/>
      <c r="XQ59" s="432"/>
      <c r="XR59" s="432"/>
      <c r="XS59" s="432"/>
      <c r="XT59" s="432"/>
      <c r="XU59" s="432"/>
      <c r="XV59" s="432"/>
      <c r="XW59" s="432"/>
      <c r="XX59" s="432"/>
      <c r="XY59" s="432"/>
      <c r="XZ59" s="432"/>
      <c r="YA59" s="432"/>
      <c r="YB59" s="432"/>
      <c r="YC59" s="432"/>
      <c r="YD59" s="432"/>
      <c r="YE59" s="432"/>
      <c r="YF59" s="432"/>
      <c r="YG59" s="432"/>
      <c r="YH59" s="432"/>
      <c r="YI59" s="432"/>
      <c r="YJ59" s="432"/>
      <c r="YK59" s="432"/>
      <c r="YL59" s="432"/>
      <c r="YM59" s="432"/>
      <c r="YN59" s="432"/>
      <c r="YO59" s="432"/>
      <c r="YP59" s="432"/>
      <c r="YQ59" s="432"/>
      <c r="YR59" s="432"/>
      <c r="YS59" s="432"/>
      <c r="YT59" s="432"/>
      <c r="YU59" s="432"/>
      <c r="YV59" s="432"/>
      <c r="YW59" s="432"/>
      <c r="YX59" s="432"/>
      <c r="YY59" s="432"/>
      <c r="YZ59" s="432"/>
      <c r="ZA59" s="432"/>
      <c r="ZB59" s="432"/>
      <c r="ZC59" s="432"/>
      <c r="ZD59" s="432"/>
      <c r="ZE59" s="432"/>
      <c r="ZF59" s="432"/>
      <c r="ZG59" s="432"/>
      <c r="ZH59" s="432"/>
      <c r="ZI59" s="432"/>
      <c r="ZJ59" s="432"/>
      <c r="ZK59" s="432"/>
      <c r="ZL59" s="432"/>
      <c r="ZM59" s="432"/>
      <c r="ZN59" s="432"/>
      <c r="ZO59" s="432"/>
      <c r="ZP59" s="432"/>
      <c r="ZQ59" s="432"/>
      <c r="ZR59" s="432"/>
      <c r="ZS59" s="432"/>
      <c r="ZT59" s="432"/>
      <c r="ZU59" s="432"/>
      <c r="ZV59" s="432"/>
      <c r="ZW59" s="432"/>
      <c r="ZX59" s="432"/>
      <c r="ZY59" s="432"/>
      <c r="ZZ59" s="432"/>
      <c r="AAA59" s="432"/>
      <c r="AAB59" s="432"/>
      <c r="AAC59" s="432"/>
      <c r="AAD59" s="432"/>
      <c r="AAE59" s="432"/>
      <c r="AAF59" s="432"/>
      <c r="AAG59" s="432"/>
      <c r="AAH59" s="432"/>
      <c r="AAI59" s="432"/>
      <c r="AAJ59" s="432"/>
      <c r="AAK59" s="432"/>
      <c r="AAL59" s="432"/>
      <c r="AAM59" s="432"/>
      <c r="AAN59" s="432"/>
      <c r="AAO59" s="432"/>
      <c r="AAP59" s="432"/>
      <c r="AAQ59" s="432"/>
      <c r="AAR59" s="432"/>
      <c r="AAS59" s="432"/>
      <c r="AAT59" s="432"/>
      <c r="AAU59" s="432"/>
      <c r="AAV59" s="432"/>
      <c r="AAW59" s="432"/>
      <c r="AAX59" s="432"/>
      <c r="AAY59" s="432"/>
      <c r="AAZ59" s="432"/>
      <c r="ABA59" s="432"/>
      <c r="ABB59" s="432"/>
      <c r="ABC59" s="432"/>
      <c r="ABD59" s="432"/>
      <c r="ABE59" s="432"/>
      <c r="ABF59" s="432"/>
      <c r="ABG59" s="432"/>
      <c r="ABH59" s="432"/>
      <c r="ABI59" s="432"/>
      <c r="ABJ59" s="432"/>
      <c r="ABK59" s="432"/>
      <c r="ABL59" s="432"/>
      <c r="ABM59" s="432"/>
      <c r="ABN59" s="432"/>
      <c r="ABO59" s="432"/>
      <c r="ABP59" s="432"/>
      <c r="ABQ59" s="432"/>
      <c r="ABR59" s="432"/>
      <c r="ABS59" s="432"/>
      <c r="ABT59" s="432"/>
      <c r="ABU59" s="432"/>
      <c r="ABV59" s="432"/>
      <c r="ABW59" s="432"/>
      <c r="ABX59" s="432"/>
      <c r="ABY59" s="432"/>
      <c r="ABZ59" s="432"/>
      <c r="ACA59" s="432"/>
      <c r="ACB59" s="432"/>
      <c r="ACC59" s="432"/>
      <c r="ACD59" s="432"/>
      <c r="ACE59" s="432"/>
      <c r="ACF59" s="432"/>
      <c r="ACG59" s="432"/>
      <c r="ACH59" s="432"/>
      <c r="ACI59" s="432"/>
      <c r="ACJ59" s="432"/>
      <c r="ACK59" s="432"/>
      <c r="ACL59" s="432"/>
      <c r="ACM59" s="432"/>
      <c r="ACN59" s="432"/>
      <c r="ACO59" s="432"/>
      <c r="ACP59" s="432"/>
      <c r="ACQ59" s="432"/>
      <c r="ACR59" s="432"/>
      <c r="ACS59" s="432"/>
      <c r="ACT59" s="432"/>
      <c r="ACU59" s="432"/>
      <c r="ACV59" s="432"/>
      <c r="ACW59" s="432"/>
      <c r="ACX59" s="432"/>
      <c r="ACY59" s="432"/>
      <c r="ACZ59" s="432"/>
      <c r="ADA59" s="432"/>
      <c r="ADB59" s="432"/>
      <c r="ADC59" s="432"/>
      <c r="ADD59" s="432"/>
      <c r="ADE59" s="432"/>
      <c r="ADF59" s="432"/>
      <c r="ADG59" s="432"/>
      <c r="ADH59" s="432"/>
      <c r="ADI59" s="432"/>
      <c r="ADJ59" s="432"/>
      <c r="ADK59" s="432"/>
      <c r="ADL59" s="432"/>
      <c r="ADM59" s="432"/>
      <c r="ADN59" s="432"/>
      <c r="ADO59" s="432"/>
      <c r="ADP59" s="432"/>
      <c r="ADQ59" s="432"/>
      <c r="ADR59" s="432"/>
      <c r="ADS59" s="432"/>
      <c r="ADT59" s="432"/>
      <c r="ADU59" s="432"/>
      <c r="ADV59" s="432"/>
      <c r="ADW59" s="432"/>
      <c r="ADX59" s="432"/>
      <c r="ADY59" s="432"/>
      <c r="ADZ59" s="432"/>
      <c r="AEA59" s="432"/>
      <c r="AEB59" s="432"/>
      <c r="AEC59" s="432"/>
      <c r="AED59" s="432"/>
      <c r="AEE59" s="432"/>
      <c r="AEF59" s="432"/>
      <c r="AEG59" s="432"/>
      <c r="AEH59" s="432"/>
      <c r="AEI59" s="432"/>
      <c r="AEJ59" s="432"/>
      <c r="AEK59" s="432"/>
      <c r="AEL59" s="432"/>
      <c r="AEM59" s="432"/>
      <c r="AEN59" s="432"/>
      <c r="AEO59" s="432"/>
      <c r="AEP59" s="432"/>
      <c r="AEQ59" s="432"/>
      <c r="AER59" s="432"/>
      <c r="AES59" s="432"/>
      <c r="AET59" s="432"/>
      <c r="AEU59" s="432"/>
      <c r="AEV59" s="432"/>
      <c r="AEW59" s="432"/>
      <c r="AEX59" s="432"/>
      <c r="AEY59" s="432"/>
      <c r="AEZ59" s="432"/>
      <c r="AFA59" s="432"/>
      <c r="AFB59" s="432"/>
      <c r="AFC59" s="432"/>
      <c r="AFD59" s="432"/>
      <c r="AFE59" s="432"/>
      <c r="AFF59" s="432"/>
      <c r="AFG59" s="432"/>
      <c r="AFH59" s="432"/>
      <c r="AFI59" s="432"/>
      <c r="AFJ59" s="432"/>
      <c r="AFK59" s="432"/>
      <c r="AFL59" s="432"/>
      <c r="AFM59" s="432"/>
      <c r="AFN59" s="432"/>
      <c r="AFO59" s="432"/>
      <c r="AFP59" s="432"/>
      <c r="AFQ59" s="432"/>
      <c r="AFR59" s="432"/>
      <c r="AFS59" s="432"/>
      <c r="AFT59" s="432"/>
      <c r="AFU59" s="432"/>
      <c r="AFV59" s="432"/>
      <c r="AFW59" s="432"/>
      <c r="AFX59" s="432"/>
      <c r="AFY59" s="432"/>
      <c r="AFZ59" s="432"/>
      <c r="AGA59" s="432"/>
      <c r="AGB59" s="432"/>
      <c r="AGC59" s="432"/>
      <c r="AGD59" s="432"/>
      <c r="AGE59" s="432"/>
      <c r="AGF59" s="432"/>
      <c r="AGG59" s="432"/>
      <c r="AGH59" s="432"/>
      <c r="AGI59" s="432"/>
      <c r="AGJ59" s="432"/>
      <c r="AGK59" s="432"/>
      <c r="AGL59" s="432"/>
      <c r="AGM59" s="432"/>
      <c r="AGN59" s="432"/>
      <c r="AGO59" s="432"/>
      <c r="AGP59" s="432"/>
      <c r="AGQ59" s="432"/>
      <c r="AGR59" s="432"/>
      <c r="AGS59" s="432"/>
      <c r="AGT59" s="432"/>
      <c r="AGU59" s="432"/>
      <c r="AGV59" s="432"/>
      <c r="AGW59" s="432"/>
      <c r="AGX59" s="432"/>
      <c r="AGY59" s="432"/>
      <c r="AGZ59" s="432"/>
      <c r="AHA59" s="432"/>
      <c r="AHB59" s="432"/>
      <c r="AHC59" s="432"/>
      <c r="AHD59" s="432"/>
      <c r="AHE59" s="432"/>
      <c r="AHF59" s="432"/>
      <c r="AHG59" s="432"/>
      <c r="AHH59" s="432"/>
      <c r="AHI59" s="432"/>
      <c r="AHJ59" s="432"/>
      <c r="AHK59" s="432"/>
      <c r="AHL59" s="432"/>
      <c r="AHM59" s="432"/>
      <c r="AHN59" s="432"/>
      <c r="AHO59" s="432"/>
      <c r="AHP59" s="432"/>
      <c r="AHQ59" s="432"/>
      <c r="AHR59" s="432"/>
      <c r="AHS59" s="432"/>
      <c r="AHT59" s="432"/>
      <c r="AHU59" s="432"/>
      <c r="AHV59" s="432"/>
      <c r="AHW59" s="432"/>
      <c r="AHX59" s="432"/>
      <c r="AHY59" s="432"/>
      <c r="AHZ59" s="432"/>
      <c r="AIA59" s="432"/>
      <c r="AIB59" s="432"/>
      <c r="AIC59" s="432"/>
      <c r="AID59" s="432"/>
      <c r="AIE59" s="432"/>
      <c r="AIF59" s="432"/>
      <c r="AIG59" s="432"/>
      <c r="AIH59" s="432"/>
      <c r="AII59" s="432"/>
      <c r="AIJ59" s="432"/>
      <c r="AIK59" s="432"/>
      <c r="AIL59" s="432"/>
      <c r="AIM59" s="432"/>
      <c r="AIN59" s="432"/>
      <c r="AIO59" s="432"/>
      <c r="AIP59" s="432"/>
      <c r="AIQ59" s="432"/>
      <c r="AIR59" s="432"/>
      <c r="AIS59" s="432"/>
      <c r="AIT59" s="432"/>
      <c r="AIU59" s="432"/>
      <c r="AIV59" s="432"/>
      <c r="AIW59" s="432"/>
      <c r="AIX59" s="432"/>
      <c r="AIY59" s="432"/>
      <c r="AIZ59" s="432"/>
      <c r="AJA59" s="432"/>
      <c r="AJB59" s="432"/>
      <c r="AJC59" s="432"/>
      <c r="AJD59" s="432"/>
      <c r="AJE59" s="432"/>
      <c r="AJF59" s="432"/>
      <c r="AJG59" s="432"/>
      <c r="AJH59" s="432"/>
      <c r="AJI59" s="432"/>
      <c r="AJJ59" s="432"/>
      <c r="AJK59" s="432"/>
      <c r="AJL59" s="432"/>
      <c r="AJM59" s="432"/>
      <c r="AJN59" s="432"/>
      <c r="AJO59" s="432"/>
      <c r="AJP59" s="432"/>
      <c r="AJQ59" s="432"/>
      <c r="AJR59" s="432"/>
      <c r="AJS59" s="432"/>
      <c r="AJT59" s="432"/>
      <c r="AJU59" s="432"/>
      <c r="AJV59" s="432"/>
      <c r="AJW59" s="432"/>
      <c r="AJX59" s="432"/>
      <c r="AJY59" s="432"/>
      <c r="AJZ59" s="432"/>
      <c r="AKA59" s="432"/>
      <c r="AKB59" s="432"/>
      <c r="AKC59" s="432"/>
      <c r="AKD59" s="432"/>
      <c r="AKE59" s="432"/>
      <c r="AKF59" s="432"/>
      <c r="AKG59" s="432"/>
      <c r="AKH59" s="432"/>
      <c r="AKI59" s="432"/>
      <c r="AKJ59" s="432"/>
      <c r="AKK59" s="432"/>
      <c r="AKL59" s="432"/>
      <c r="AKM59" s="432"/>
      <c r="AKN59" s="432"/>
      <c r="AKO59" s="432"/>
      <c r="AKP59" s="432"/>
      <c r="AKQ59" s="432"/>
      <c r="AKR59" s="432"/>
      <c r="AKS59" s="432"/>
      <c r="AKT59" s="432"/>
      <c r="AKU59" s="432"/>
      <c r="AKV59" s="432"/>
      <c r="AKW59" s="432"/>
      <c r="AKX59" s="432"/>
      <c r="AKY59" s="432"/>
      <c r="AKZ59" s="432"/>
      <c r="ALA59" s="432"/>
      <c r="ALB59" s="432"/>
      <c r="ALC59" s="432"/>
      <c r="ALD59" s="432"/>
      <c r="ALE59" s="432"/>
      <c r="ALF59" s="432"/>
      <c r="ALG59" s="432"/>
      <c r="ALH59" s="432"/>
      <c r="ALI59" s="432"/>
      <c r="ALJ59" s="432"/>
      <c r="ALK59" s="432"/>
      <c r="ALL59" s="432"/>
      <c r="ALM59" s="432"/>
      <c r="ALN59" s="432"/>
      <c r="ALO59" s="432"/>
      <c r="ALP59" s="432"/>
      <c r="ALQ59" s="432"/>
      <c r="ALR59" s="432"/>
      <c r="ALS59" s="432"/>
      <c r="ALT59" s="432"/>
      <c r="ALU59" s="432"/>
      <c r="ALV59" s="432"/>
      <c r="ALW59" s="432"/>
      <c r="ALX59" s="432"/>
      <c r="ALY59" s="432"/>
      <c r="ALZ59" s="432"/>
      <c r="AMA59" s="432"/>
      <c r="AMB59" s="432"/>
      <c r="AMC59" s="432"/>
      <c r="AMD59" s="432"/>
      <c r="AME59" s="432"/>
      <c r="AMF59" s="432"/>
      <c r="AMG59" s="432"/>
      <c r="AMH59" s="432"/>
      <c r="AMI59" s="432"/>
      <c r="AMJ59" s="432"/>
      <c r="AMK59" s="432"/>
      <c r="AML59" s="432"/>
      <c r="AMM59" s="432"/>
      <c r="AMN59" s="432"/>
      <c r="AMO59" s="432"/>
      <c r="AMP59" s="432"/>
      <c r="AMQ59" s="432"/>
      <c r="AMR59" s="432"/>
      <c r="AMS59" s="432"/>
      <c r="AMT59" s="432"/>
      <c r="AMU59" s="432"/>
      <c r="AMV59" s="432"/>
      <c r="AMW59" s="432"/>
      <c r="AMX59" s="432"/>
      <c r="AMY59" s="432"/>
      <c r="AMZ59" s="432"/>
      <c r="ANA59" s="432"/>
      <c r="ANB59" s="432"/>
      <c r="ANC59" s="432"/>
      <c r="AND59" s="432"/>
      <c r="ANE59" s="432"/>
      <c r="ANF59" s="432"/>
      <c r="ANG59" s="432"/>
      <c r="ANH59" s="432"/>
      <c r="ANI59" s="432"/>
      <c r="ANJ59" s="432"/>
      <c r="ANK59" s="432"/>
      <c r="ANL59" s="432"/>
      <c r="ANM59" s="432"/>
      <c r="ANN59" s="432"/>
      <c r="ANO59" s="432"/>
      <c r="ANP59" s="432"/>
      <c r="ANQ59" s="432"/>
      <c r="ANR59" s="432"/>
      <c r="ANS59" s="432"/>
      <c r="ANT59" s="432"/>
      <c r="ANU59" s="432"/>
      <c r="ANV59" s="432"/>
      <c r="ANW59" s="432"/>
      <c r="ANX59" s="432"/>
      <c r="ANY59" s="432"/>
      <c r="ANZ59" s="432"/>
      <c r="AOA59" s="432"/>
      <c r="AOB59" s="432"/>
      <c r="AOC59" s="432"/>
      <c r="AOD59" s="432"/>
      <c r="AOE59" s="432"/>
      <c r="AOF59" s="432"/>
      <c r="AOG59" s="432"/>
      <c r="AOH59" s="432"/>
      <c r="AOI59" s="432"/>
      <c r="AOJ59" s="432"/>
      <c r="AOK59" s="432"/>
      <c r="AOL59" s="432"/>
      <c r="AOM59" s="432"/>
      <c r="AON59" s="432"/>
      <c r="AOO59" s="432"/>
      <c r="AOP59" s="432"/>
      <c r="AOQ59" s="432"/>
      <c r="AOR59" s="432"/>
      <c r="AOS59" s="432"/>
      <c r="AOT59" s="432"/>
      <c r="AOU59" s="432"/>
      <c r="AOV59" s="432"/>
      <c r="AOW59" s="432"/>
      <c r="AOX59" s="432"/>
      <c r="AOY59" s="432"/>
      <c r="AOZ59" s="432"/>
      <c r="APA59" s="432"/>
      <c r="APB59" s="432"/>
      <c r="APC59" s="432"/>
      <c r="APD59" s="432"/>
      <c r="APE59" s="432"/>
      <c r="APF59" s="432"/>
      <c r="APG59" s="432"/>
      <c r="APH59" s="432"/>
      <c r="API59" s="432"/>
      <c r="APJ59" s="432"/>
      <c r="APK59" s="432"/>
      <c r="APL59" s="432"/>
      <c r="APM59" s="432"/>
      <c r="APN59" s="432"/>
      <c r="APO59" s="432"/>
      <c r="APP59" s="432"/>
      <c r="APQ59" s="432"/>
      <c r="APR59" s="432"/>
      <c r="APS59" s="432"/>
      <c r="APT59" s="432"/>
      <c r="APU59" s="432"/>
      <c r="APV59" s="432"/>
      <c r="APW59" s="432"/>
      <c r="APX59" s="432"/>
      <c r="APY59" s="432"/>
      <c r="APZ59" s="432"/>
      <c r="AQA59" s="432"/>
      <c r="AQB59" s="432"/>
      <c r="AQC59" s="432"/>
      <c r="AQD59" s="432"/>
      <c r="AQE59" s="432"/>
      <c r="AQF59" s="432"/>
      <c r="AQG59" s="432"/>
      <c r="AQH59" s="432"/>
      <c r="AQI59" s="432"/>
      <c r="AQJ59" s="432"/>
      <c r="AQK59" s="432"/>
      <c r="AQL59" s="432"/>
      <c r="AQM59" s="432"/>
      <c r="AQN59" s="432"/>
      <c r="AQO59" s="432"/>
      <c r="AQP59" s="432"/>
      <c r="AQQ59" s="432"/>
      <c r="AQR59" s="432"/>
      <c r="AQS59" s="432"/>
      <c r="AQT59" s="432"/>
      <c r="AQU59" s="432"/>
      <c r="AQV59" s="432"/>
      <c r="AQW59" s="432"/>
      <c r="AQX59" s="432"/>
      <c r="AQY59" s="432"/>
      <c r="AQZ59" s="432"/>
      <c r="ARA59" s="432"/>
      <c r="ARB59" s="432"/>
      <c r="ARC59" s="432"/>
      <c r="ARD59" s="432"/>
      <c r="ARE59" s="432"/>
      <c r="ARF59" s="432"/>
      <c r="ARG59" s="432"/>
      <c r="ARH59" s="432"/>
      <c r="ARI59" s="432"/>
      <c r="ARJ59" s="432"/>
      <c r="ARK59" s="432"/>
      <c r="ARL59" s="432"/>
      <c r="ARM59" s="432"/>
      <c r="ARN59" s="432"/>
      <c r="ARO59" s="432"/>
      <c r="ARP59" s="432"/>
      <c r="ARQ59" s="432"/>
      <c r="ARR59" s="432"/>
      <c r="ARS59" s="432"/>
      <c r="ART59" s="432"/>
      <c r="ARU59" s="432"/>
      <c r="ARV59" s="432"/>
      <c r="ARW59" s="432"/>
      <c r="ARX59" s="432"/>
      <c r="ARY59" s="432"/>
      <c r="ARZ59" s="432"/>
      <c r="ASA59" s="432"/>
      <c r="ASB59" s="432"/>
      <c r="ASC59" s="432"/>
      <c r="ASD59" s="432"/>
      <c r="ASE59" s="432"/>
      <c r="ASF59" s="432"/>
      <c r="ASG59" s="432"/>
      <c r="ASH59" s="432"/>
      <c r="ASI59" s="432"/>
      <c r="ASJ59" s="432"/>
      <c r="ASK59" s="432"/>
      <c r="ASL59" s="432"/>
      <c r="ASM59" s="432"/>
      <c r="ASN59" s="432"/>
      <c r="ASO59" s="432"/>
      <c r="ASP59" s="432"/>
      <c r="ASQ59" s="432"/>
      <c r="ASR59" s="432"/>
      <c r="ASS59" s="432"/>
      <c r="AST59" s="432"/>
      <c r="ASU59" s="432"/>
      <c r="ASV59" s="432"/>
      <c r="ASW59" s="432"/>
      <c r="ASX59" s="432"/>
      <c r="ASY59" s="432"/>
      <c r="ASZ59" s="432"/>
      <c r="ATA59" s="432"/>
      <c r="ATB59" s="432"/>
      <c r="ATC59" s="432"/>
      <c r="ATD59" s="432"/>
      <c r="ATE59" s="432"/>
      <c r="ATF59" s="432"/>
      <c r="ATG59" s="432"/>
      <c r="ATH59" s="432"/>
      <c r="ATI59" s="432"/>
      <c r="ATJ59" s="432"/>
      <c r="ATK59" s="432"/>
      <c r="ATL59" s="432"/>
      <c r="ATM59" s="432"/>
      <c r="ATN59" s="432"/>
      <c r="ATO59" s="432"/>
      <c r="ATP59" s="432"/>
      <c r="ATQ59" s="432"/>
      <c r="ATR59" s="432"/>
      <c r="ATS59" s="432"/>
      <c r="ATT59" s="432"/>
      <c r="ATU59" s="432"/>
      <c r="ATV59" s="432"/>
      <c r="ATW59" s="432"/>
      <c r="ATX59" s="432"/>
      <c r="ATY59" s="432"/>
      <c r="ATZ59" s="432"/>
      <c r="AUA59" s="432"/>
      <c r="AUB59" s="432"/>
      <c r="AUC59" s="432"/>
      <c r="AUD59" s="432"/>
      <c r="AUE59" s="432"/>
      <c r="AUF59" s="432"/>
      <c r="AUG59" s="432"/>
      <c r="AUH59" s="432"/>
      <c r="AUI59" s="432"/>
      <c r="AUJ59" s="432"/>
      <c r="AUK59" s="432"/>
      <c r="AUL59" s="432"/>
      <c r="AUM59" s="432"/>
      <c r="AUN59" s="432"/>
      <c r="AUO59" s="432"/>
      <c r="AUP59" s="432"/>
      <c r="AUQ59" s="432"/>
      <c r="AUR59" s="432"/>
      <c r="AUS59" s="432"/>
      <c r="AUT59" s="432"/>
      <c r="AUU59" s="432"/>
      <c r="AUV59" s="432"/>
      <c r="AUW59" s="432"/>
      <c r="AUX59" s="432"/>
      <c r="AUY59" s="432"/>
      <c r="AUZ59" s="432"/>
      <c r="AVA59" s="432"/>
      <c r="AVB59" s="432"/>
      <c r="AVC59" s="432"/>
      <c r="AVD59" s="432"/>
      <c r="AVE59" s="432"/>
      <c r="AVF59" s="432"/>
      <c r="AVG59" s="432"/>
      <c r="AVH59" s="432"/>
      <c r="AVI59" s="432"/>
      <c r="AVJ59" s="432"/>
      <c r="AVK59" s="432"/>
      <c r="AVL59" s="432"/>
      <c r="AVM59" s="432"/>
      <c r="AVN59" s="432"/>
      <c r="AVO59" s="432"/>
      <c r="AVP59" s="432"/>
      <c r="AVQ59" s="432"/>
      <c r="AVR59" s="432"/>
      <c r="AVS59" s="432"/>
      <c r="AVT59" s="432"/>
      <c r="AVU59" s="432"/>
      <c r="AVV59" s="432"/>
      <c r="AVW59" s="432"/>
      <c r="AVX59" s="432"/>
      <c r="AVY59" s="432"/>
      <c r="AVZ59" s="432"/>
      <c r="AWA59" s="432"/>
      <c r="AWB59" s="432"/>
      <c r="AWC59" s="432"/>
      <c r="AWD59" s="432"/>
      <c r="AWE59" s="432"/>
      <c r="AWF59" s="432"/>
      <c r="AWG59" s="432"/>
      <c r="AWH59" s="432"/>
      <c r="AWI59" s="432"/>
      <c r="AWJ59" s="432"/>
      <c r="AWK59" s="432"/>
      <c r="AWL59" s="432"/>
      <c r="AWM59" s="432"/>
      <c r="AWN59" s="432"/>
      <c r="AWO59" s="432"/>
      <c r="AWP59" s="432"/>
      <c r="AWQ59" s="432"/>
      <c r="AWR59" s="432"/>
      <c r="AWS59" s="432"/>
      <c r="AWT59" s="432"/>
      <c r="AWU59" s="432"/>
      <c r="AWV59" s="432"/>
      <c r="AWW59" s="432"/>
      <c r="AWX59" s="432"/>
      <c r="AWY59" s="432"/>
      <c r="AWZ59" s="432"/>
      <c r="AXA59" s="432"/>
      <c r="AXB59" s="432"/>
      <c r="AXC59" s="432"/>
      <c r="AXD59" s="432"/>
      <c r="AXE59" s="432"/>
      <c r="AXF59" s="432"/>
      <c r="AXG59" s="432"/>
      <c r="AXH59" s="432"/>
      <c r="AXI59" s="432"/>
      <c r="AXJ59" s="432"/>
      <c r="AXK59" s="432"/>
      <c r="AXL59" s="432"/>
      <c r="AXM59" s="432"/>
      <c r="AXN59" s="432"/>
      <c r="AXO59" s="432"/>
      <c r="AXP59" s="432"/>
      <c r="AXQ59" s="432"/>
      <c r="AXR59" s="432"/>
      <c r="AXS59" s="432"/>
      <c r="AXT59" s="432"/>
      <c r="AXU59" s="432"/>
      <c r="AXV59" s="432"/>
      <c r="AXW59" s="432"/>
      <c r="AXX59" s="432"/>
      <c r="AXY59" s="432"/>
      <c r="AXZ59" s="432"/>
      <c r="AYA59" s="432"/>
      <c r="AYB59" s="432"/>
      <c r="AYC59" s="432"/>
      <c r="AYD59" s="432"/>
      <c r="AYE59" s="432"/>
      <c r="AYF59" s="432"/>
      <c r="AYG59" s="432"/>
      <c r="AYH59" s="432"/>
      <c r="AYI59" s="432"/>
      <c r="AYJ59" s="432"/>
      <c r="AYK59" s="432"/>
      <c r="AYL59" s="432"/>
      <c r="AYM59" s="432"/>
      <c r="AYN59" s="432"/>
      <c r="AYO59" s="432"/>
      <c r="AYP59" s="432"/>
      <c r="AYQ59" s="432"/>
      <c r="AYR59" s="432"/>
      <c r="AYS59" s="432"/>
      <c r="AYT59" s="432"/>
      <c r="AYU59" s="432"/>
      <c r="AYV59" s="432"/>
      <c r="AYW59" s="432"/>
      <c r="AYX59" s="432"/>
      <c r="AYY59" s="432"/>
      <c r="AYZ59" s="432"/>
      <c r="AZA59" s="432"/>
      <c r="AZB59" s="432"/>
      <c r="AZC59" s="432"/>
      <c r="AZD59" s="432"/>
      <c r="AZE59" s="432"/>
      <c r="AZF59" s="432"/>
      <c r="AZG59" s="432"/>
      <c r="AZH59" s="432"/>
      <c r="AZI59" s="432"/>
      <c r="AZJ59" s="432"/>
      <c r="AZK59" s="432"/>
      <c r="AZL59" s="432"/>
      <c r="AZM59" s="432"/>
      <c r="AZN59" s="432"/>
      <c r="AZO59" s="432"/>
      <c r="AZP59" s="432"/>
      <c r="AZQ59" s="432"/>
      <c r="AZR59" s="432"/>
      <c r="AZS59" s="432"/>
      <c r="AZT59" s="432"/>
      <c r="AZU59" s="432"/>
      <c r="AZV59" s="432"/>
      <c r="AZW59" s="432"/>
      <c r="AZX59" s="432"/>
      <c r="AZY59" s="432"/>
      <c r="AZZ59" s="432"/>
      <c r="BAA59" s="432"/>
      <c r="BAB59" s="432"/>
      <c r="BAC59" s="432"/>
      <c r="BAD59" s="432"/>
      <c r="BAE59" s="432"/>
      <c r="BAF59" s="432"/>
      <c r="BAG59" s="432"/>
      <c r="BAH59" s="432"/>
      <c r="BAI59" s="432"/>
      <c r="BAJ59" s="432"/>
      <c r="BAK59" s="432"/>
      <c r="BAL59" s="432"/>
      <c r="BAM59" s="432"/>
      <c r="BAN59" s="432"/>
      <c r="BAO59" s="432"/>
      <c r="BAP59" s="432"/>
      <c r="BAQ59" s="432"/>
      <c r="BAR59" s="432"/>
      <c r="BAS59" s="432"/>
      <c r="BAT59" s="432"/>
      <c r="BAU59" s="432"/>
      <c r="BAV59" s="432"/>
      <c r="BAW59" s="432"/>
      <c r="BAX59" s="432"/>
      <c r="BAY59" s="432"/>
      <c r="BAZ59" s="432"/>
      <c r="BBA59" s="432"/>
      <c r="BBB59" s="432"/>
      <c r="BBC59" s="432"/>
      <c r="BBD59" s="432"/>
      <c r="BBE59" s="432"/>
      <c r="BBF59" s="432"/>
      <c r="BBG59" s="432"/>
      <c r="BBH59" s="432"/>
      <c r="BBI59" s="432"/>
      <c r="BBJ59" s="432"/>
      <c r="BBK59" s="432"/>
      <c r="BBL59" s="432"/>
      <c r="BBM59" s="432"/>
      <c r="BBN59" s="432"/>
      <c r="BBO59" s="432"/>
      <c r="BBP59" s="432"/>
      <c r="BBQ59" s="432"/>
      <c r="BBR59" s="432"/>
      <c r="BBS59" s="432"/>
      <c r="BBT59" s="432"/>
      <c r="BBU59" s="432"/>
      <c r="BBV59" s="432"/>
      <c r="BBW59" s="432"/>
      <c r="BBX59" s="432"/>
      <c r="BBY59" s="432"/>
      <c r="BBZ59" s="432"/>
      <c r="BCA59" s="432"/>
      <c r="BCB59" s="432"/>
      <c r="BCC59" s="432"/>
      <c r="BCD59" s="432"/>
      <c r="BCE59" s="432"/>
      <c r="BCF59" s="432"/>
      <c r="BCG59" s="432"/>
      <c r="BCH59" s="432"/>
      <c r="BCI59" s="432"/>
      <c r="BCJ59" s="432"/>
      <c r="BCK59" s="432"/>
      <c r="BCL59" s="432"/>
      <c r="BCM59" s="432"/>
      <c r="BCN59" s="432"/>
      <c r="BCO59" s="432"/>
      <c r="BCP59" s="432"/>
      <c r="BCQ59" s="432"/>
      <c r="BCR59" s="432"/>
      <c r="BCS59" s="432"/>
      <c r="BCT59" s="432"/>
      <c r="BCU59" s="432"/>
      <c r="BCV59" s="432"/>
      <c r="BCW59" s="432"/>
      <c r="BCX59" s="432"/>
      <c r="BCY59" s="432"/>
      <c r="BCZ59" s="432"/>
      <c r="BDA59" s="432"/>
      <c r="BDB59" s="432"/>
      <c r="BDC59" s="432"/>
      <c r="BDD59" s="432"/>
      <c r="BDE59" s="432"/>
      <c r="BDF59" s="432"/>
      <c r="BDG59" s="432"/>
      <c r="BDH59" s="432"/>
      <c r="BDI59" s="432"/>
      <c r="BDJ59" s="432"/>
      <c r="BDK59" s="432"/>
      <c r="BDL59" s="432"/>
      <c r="BDM59" s="432"/>
      <c r="BDN59" s="432"/>
      <c r="BDO59" s="432"/>
      <c r="BDP59" s="432"/>
      <c r="BDQ59" s="432"/>
      <c r="BDR59" s="432"/>
      <c r="BDS59" s="432"/>
      <c r="BDT59" s="432"/>
      <c r="BDU59" s="432"/>
      <c r="BDV59" s="432"/>
      <c r="BDW59" s="432"/>
      <c r="BDX59" s="432"/>
      <c r="BDY59" s="432"/>
      <c r="BDZ59" s="432"/>
      <c r="BEA59" s="432"/>
      <c r="BEB59" s="432"/>
      <c r="BEC59" s="432"/>
      <c r="BED59" s="432"/>
      <c r="BEE59" s="432"/>
      <c r="BEF59" s="432"/>
      <c r="BEG59" s="432"/>
      <c r="BEH59" s="432"/>
      <c r="BEI59" s="432"/>
      <c r="BEJ59" s="432"/>
      <c r="BEK59" s="432"/>
      <c r="BEL59" s="432"/>
      <c r="BEM59" s="432"/>
      <c r="BEN59" s="432"/>
      <c r="BEO59" s="432"/>
      <c r="BEP59" s="432"/>
      <c r="BEQ59" s="432"/>
      <c r="BER59" s="432"/>
      <c r="BES59" s="432"/>
      <c r="BET59" s="432"/>
      <c r="BEU59" s="432"/>
      <c r="BEV59" s="432"/>
      <c r="BEW59" s="432"/>
      <c r="BEX59" s="432"/>
      <c r="BEY59" s="432"/>
      <c r="BEZ59" s="432"/>
      <c r="BFA59" s="432"/>
      <c r="BFB59" s="432"/>
      <c r="BFC59" s="432"/>
      <c r="BFD59" s="432"/>
      <c r="BFE59" s="432"/>
      <c r="BFF59" s="432"/>
      <c r="BFG59" s="432"/>
      <c r="BFH59" s="432"/>
      <c r="BFI59" s="432"/>
      <c r="BFJ59" s="432"/>
      <c r="BFK59" s="432"/>
      <c r="BFL59" s="432"/>
      <c r="BFM59" s="432"/>
      <c r="BFN59" s="432"/>
      <c r="BFO59" s="432"/>
      <c r="BFP59" s="432"/>
      <c r="BFQ59" s="432"/>
      <c r="BFR59" s="432"/>
      <c r="BFS59" s="432"/>
      <c r="BFT59" s="432"/>
      <c r="BFU59" s="432"/>
      <c r="BFV59" s="432"/>
      <c r="BFW59" s="432"/>
      <c r="BFX59" s="432"/>
      <c r="BFY59" s="432"/>
      <c r="BFZ59" s="432"/>
      <c r="BGA59" s="432"/>
      <c r="BGB59" s="432"/>
      <c r="BGC59" s="432"/>
      <c r="BGD59" s="432"/>
      <c r="BGE59" s="432"/>
      <c r="BGF59" s="432"/>
      <c r="BGG59" s="432"/>
      <c r="BGH59" s="432"/>
      <c r="BGI59" s="432"/>
      <c r="BGJ59" s="432"/>
      <c r="BGK59" s="432"/>
      <c r="BGL59" s="432"/>
      <c r="BGM59" s="432"/>
      <c r="BGN59" s="432"/>
      <c r="BGO59" s="432"/>
      <c r="BGP59" s="432"/>
      <c r="BGQ59" s="432"/>
      <c r="BGR59" s="432"/>
      <c r="BGS59" s="432"/>
      <c r="BGT59" s="432"/>
      <c r="BGU59" s="432"/>
      <c r="BGV59" s="432"/>
      <c r="BGW59" s="432"/>
      <c r="BGX59" s="432"/>
      <c r="BGY59" s="432"/>
      <c r="BGZ59" s="432"/>
      <c r="BHA59" s="432"/>
      <c r="BHB59" s="432"/>
      <c r="BHC59" s="432"/>
      <c r="BHD59" s="432"/>
      <c r="BHE59" s="432"/>
      <c r="BHF59" s="432"/>
      <c r="BHG59" s="432"/>
      <c r="BHH59" s="432"/>
      <c r="BHI59" s="432"/>
      <c r="BHJ59" s="432"/>
      <c r="BHK59" s="432"/>
      <c r="BHL59" s="432"/>
      <c r="BHM59" s="432"/>
      <c r="BHN59" s="432"/>
      <c r="BHO59" s="432"/>
      <c r="BHP59" s="432"/>
      <c r="BHQ59" s="432"/>
      <c r="BHR59" s="432"/>
      <c r="BHS59" s="432"/>
      <c r="BHT59" s="432"/>
      <c r="BHU59" s="432"/>
      <c r="BHV59" s="432"/>
      <c r="BHW59" s="432"/>
      <c r="BHX59" s="432"/>
      <c r="BHY59" s="432"/>
      <c r="BHZ59" s="432"/>
      <c r="BIA59" s="432"/>
      <c r="BIB59" s="432"/>
      <c r="BIC59" s="432"/>
      <c r="BID59" s="432"/>
      <c r="BIE59" s="432"/>
      <c r="BIF59" s="432"/>
      <c r="BIG59" s="432"/>
      <c r="BIH59" s="432"/>
      <c r="BII59" s="432"/>
      <c r="BIJ59" s="432"/>
      <c r="BIK59" s="432"/>
      <c r="BIL59" s="432"/>
      <c r="BIM59" s="432"/>
      <c r="BIN59" s="432"/>
      <c r="BIO59" s="432"/>
      <c r="BIP59" s="432"/>
      <c r="BIQ59" s="432"/>
      <c r="BIR59" s="432"/>
      <c r="BIS59" s="432"/>
      <c r="BIT59" s="432"/>
      <c r="BIU59" s="432"/>
      <c r="BIV59" s="432"/>
      <c r="BIW59" s="432"/>
      <c r="BIX59" s="432"/>
      <c r="BIY59" s="432"/>
      <c r="BIZ59" s="432"/>
      <c r="BJA59" s="432"/>
      <c r="BJB59" s="432"/>
      <c r="BJC59" s="432"/>
      <c r="BJD59" s="432"/>
      <c r="BJE59" s="432"/>
      <c r="BJF59" s="432"/>
      <c r="BJG59" s="432"/>
      <c r="BJH59" s="432"/>
      <c r="BJI59" s="432"/>
      <c r="BJJ59" s="432"/>
      <c r="BJK59" s="432"/>
      <c r="BJL59" s="432"/>
      <c r="BJM59" s="432"/>
      <c r="BJN59" s="432"/>
      <c r="BJO59" s="432"/>
      <c r="BJP59" s="432"/>
      <c r="BJQ59" s="432"/>
      <c r="BJR59" s="432"/>
      <c r="BJS59" s="432"/>
      <c r="BJT59" s="432"/>
      <c r="BJU59" s="432"/>
      <c r="BJV59" s="432"/>
      <c r="BJW59" s="432"/>
      <c r="BJX59" s="432"/>
      <c r="BJY59" s="432"/>
      <c r="BJZ59" s="432"/>
      <c r="BKA59" s="432"/>
      <c r="BKB59" s="432"/>
      <c r="BKC59" s="432"/>
      <c r="BKD59" s="432"/>
      <c r="BKE59" s="432"/>
      <c r="BKF59" s="432"/>
      <c r="BKG59" s="432"/>
      <c r="BKH59" s="432"/>
      <c r="BKI59" s="432"/>
      <c r="BKJ59" s="432"/>
      <c r="BKK59" s="432"/>
      <c r="BKL59" s="432"/>
      <c r="BKM59" s="432"/>
      <c r="BKN59" s="432"/>
      <c r="BKO59" s="432"/>
      <c r="BKP59" s="432"/>
      <c r="BKQ59" s="432"/>
      <c r="BKR59" s="432"/>
      <c r="BKS59" s="432"/>
      <c r="BKT59" s="432"/>
      <c r="BKU59" s="432"/>
      <c r="BKV59" s="432"/>
      <c r="BKW59" s="432"/>
      <c r="BKX59" s="432"/>
      <c r="BKY59" s="432"/>
      <c r="BKZ59" s="432"/>
      <c r="BLA59" s="432"/>
      <c r="BLB59" s="432"/>
      <c r="BLC59" s="432"/>
      <c r="BLD59" s="432"/>
      <c r="BLE59" s="432"/>
      <c r="BLF59" s="432"/>
      <c r="BLG59" s="432"/>
      <c r="BLH59" s="432"/>
      <c r="BLI59" s="432"/>
      <c r="BLJ59" s="432"/>
      <c r="BLK59" s="432"/>
      <c r="BLL59" s="432"/>
      <c r="BLM59" s="432"/>
      <c r="BLN59" s="432"/>
      <c r="BLO59" s="432"/>
      <c r="BLP59" s="432"/>
      <c r="BLQ59" s="432"/>
      <c r="BLR59" s="432"/>
      <c r="BLS59" s="432"/>
      <c r="BLT59" s="432"/>
      <c r="BLU59" s="432"/>
      <c r="BLV59" s="432"/>
      <c r="BLW59" s="432"/>
      <c r="BLX59" s="432"/>
      <c r="BLY59" s="432"/>
      <c r="BLZ59" s="432"/>
      <c r="BMA59" s="432"/>
      <c r="BMB59" s="432"/>
      <c r="BMC59" s="432"/>
      <c r="BMD59" s="432"/>
      <c r="BME59" s="432"/>
      <c r="BMF59" s="432"/>
      <c r="BMG59" s="432"/>
      <c r="BMH59" s="432"/>
      <c r="BMI59" s="432"/>
      <c r="BMJ59" s="432"/>
      <c r="BMK59" s="432"/>
      <c r="BML59" s="432"/>
      <c r="BMM59" s="432"/>
      <c r="BMN59" s="432"/>
      <c r="BMO59" s="432"/>
      <c r="BMP59" s="432"/>
      <c r="BMQ59" s="432"/>
      <c r="BMR59" s="432"/>
      <c r="BMS59" s="432"/>
      <c r="BMT59" s="432"/>
      <c r="BMU59" s="432"/>
      <c r="BMV59" s="432"/>
      <c r="BMW59" s="432"/>
      <c r="BMX59" s="432"/>
      <c r="BMY59" s="432"/>
      <c r="BMZ59" s="432"/>
      <c r="BNA59" s="432"/>
      <c r="BNB59" s="432"/>
      <c r="BNC59" s="432"/>
      <c r="BND59" s="432"/>
      <c r="BNE59" s="432"/>
      <c r="BNF59" s="432"/>
      <c r="BNG59" s="432"/>
      <c r="BNH59" s="432"/>
      <c r="BNI59" s="432"/>
      <c r="BNJ59" s="432"/>
      <c r="BNK59" s="432"/>
      <c r="BNL59" s="432"/>
      <c r="BNM59" s="432"/>
      <c r="BNN59" s="432"/>
      <c r="BNO59" s="432"/>
      <c r="BNP59" s="432"/>
      <c r="BNQ59" s="432"/>
      <c r="BNR59" s="432"/>
      <c r="BNS59" s="432"/>
      <c r="BNT59" s="432"/>
      <c r="BNU59" s="432"/>
      <c r="BNV59" s="432"/>
      <c r="BNW59" s="432"/>
      <c r="BNX59" s="432"/>
      <c r="BNY59" s="432"/>
      <c r="BNZ59" s="432"/>
      <c r="BOA59" s="432"/>
      <c r="BOB59" s="432"/>
      <c r="BOC59" s="432"/>
      <c r="BOD59" s="432"/>
      <c r="BOE59" s="432"/>
      <c r="BOF59" s="432"/>
      <c r="BOG59" s="432"/>
      <c r="BOH59" s="432"/>
      <c r="BOI59" s="432"/>
      <c r="BOJ59" s="432"/>
      <c r="BOK59" s="432"/>
      <c r="BOL59" s="432"/>
      <c r="BOM59" s="432"/>
      <c r="BON59" s="432"/>
      <c r="BOO59" s="432"/>
      <c r="BOP59" s="432"/>
      <c r="BOQ59" s="432"/>
      <c r="BOR59" s="432"/>
      <c r="BOS59" s="432"/>
      <c r="BOT59" s="432"/>
      <c r="BOU59" s="432"/>
      <c r="BOV59" s="432"/>
      <c r="BOW59" s="432"/>
      <c r="BOX59" s="432"/>
      <c r="BOY59" s="432"/>
      <c r="BOZ59" s="432"/>
      <c r="BPA59" s="432"/>
      <c r="BPB59" s="432"/>
      <c r="BPC59" s="432"/>
      <c r="BPD59" s="432"/>
      <c r="BPE59" s="432"/>
      <c r="BPF59" s="432"/>
      <c r="BPG59" s="432"/>
      <c r="BPH59" s="432"/>
      <c r="BPI59" s="432"/>
      <c r="BPJ59" s="432"/>
      <c r="BPK59" s="432"/>
      <c r="BPL59" s="432"/>
      <c r="BPM59" s="432"/>
      <c r="BPN59" s="432"/>
      <c r="BPO59" s="432"/>
      <c r="BPP59" s="432"/>
      <c r="BPQ59" s="432"/>
      <c r="BPR59" s="432"/>
      <c r="BPS59" s="432"/>
      <c r="BPT59" s="432"/>
      <c r="BPU59" s="432"/>
      <c r="BPV59" s="432"/>
      <c r="BPW59" s="432"/>
      <c r="BPX59" s="432"/>
      <c r="BPY59" s="432"/>
      <c r="BPZ59" s="432"/>
      <c r="BQA59" s="432"/>
      <c r="BQB59" s="432"/>
      <c r="BQC59" s="432"/>
      <c r="BQD59" s="432"/>
      <c r="BQE59" s="432"/>
      <c r="BQF59" s="432"/>
      <c r="BQG59" s="432"/>
      <c r="BQH59" s="432"/>
      <c r="BQI59" s="432"/>
      <c r="BQJ59" s="432"/>
      <c r="BQK59" s="432"/>
      <c r="BQL59" s="432"/>
      <c r="BQM59" s="432"/>
      <c r="BQN59" s="432"/>
      <c r="BQO59" s="432"/>
      <c r="BQP59" s="432"/>
      <c r="BQQ59" s="432"/>
      <c r="BQR59" s="432"/>
      <c r="BQS59" s="432"/>
      <c r="BQT59" s="432"/>
      <c r="BQU59" s="432"/>
      <c r="BQV59" s="432"/>
      <c r="BQW59" s="432"/>
      <c r="BQX59" s="432"/>
      <c r="BQY59" s="432"/>
      <c r="BQZ59" s="432"/>
      <c r="BRA59" s="432"/>
      <c r="BRB59" s="432"/>
      <c r="BRC59" s="432"/>
      <c r="BRD59" s="432"/>
      <c r="BRE59" s="432"/>
      <c r="BRF59" s="432"/>
      <c r="BRG59" s="432"/>
      <c r="BRH59" s="432"/>
      <c r="BRI59" s="432"/>
      <c r="BRJ59" s="432"/>
      <c r="BRK59" s="432"/>
      <c r="BRL59" s="432"/>
      <c r="BRM59" s="432"/>
      <c r="BRN59" s="432"/>
      <c r="BRO59" s="432"/>
      <c r="BRP59" s="432"/>
      <c r="BRQ59" s="432"/>
      <c r="BRR59" s="432"/>
      <c r="BRS59" s="432"/>
      <c r="BRT59" s="432"/>
      <c r="BRU59" s="432"/>
      <c r="BRV59" s="432"/>
      <c r="BRW59" s="432"/>
      <c r="BRX59" s="432"/>
      <c r="BRY59" s="432"/>
      <c r="BRZ59" s="432"/>
      <c r="BSA59" s="432"/>
      <c r="BSB59" s="432"/>
      <c r="BSC59" s="432"/>
      <c r="BSD59" s="432"/>
      <c r="BSE59" s="432"/>
      <c r="BSF59" s="432"/>
      <c r="BSG59" s="432"/>
      <c r="BSH59" s="432"/>
      <c r="BSI59" s="432"/>
      <c r="BSJ59" s="432"/>
      <c r="BSK59" s="432"/>
      <c r="BSL59" s="432"/>
      <c r="BSM59" s="432"/>
      <c r="BSN59" s="432"/>
      <c r="BSO59" s="432"/>
      <c r="BSP59" s="432"/>
      <c r="BSQ59" s="432"/>
      <c r="BSR59" s="432"/>
      <c r="BSS59" s="432"/>
      <c r="BST59" s="432"/>
      <c r="BSU59" s="432"/>
      <c r="BSV59" s="432"/>
      <c r="BSW59" s="432"/>
      <c r="BSX59" s="432"/>
      <c r="BSY59" s="432"/>
      <c r="BSZ59" s="432"/>
      <c r="BTA59" s="432"/>
      <c r="BTB59" s="432"/>
      <c r="BTC59" s="432"/>
      <c r="BTD59" s="432"/>
      <c r="BTE59" s="432"/>
      <c r="BTF59" s="432"/>
      <c r="BTG59" s="432"/>
      <c r="BTH59" s="432"/>
      <c r="BTI59" s="432"/>
      <c r="BTJ59" s="432"/>
      <c r="BTK59" s="432"/>
      <c r="BTL59" s="432"/>
      <c r="BTM59" s="432"/>
      <c r="BTN59" s="432"/>
      <c r="BTO59" s="432"/>
      <c r="BTP59" s="432"/>
      <c r="BTQ59" s="432"/>
      <c r="BTR59" s="432"/>
      <c r="BTS59" s="432"/>
      <c r="BTT59" s="432"/>
      <c r="BTU59" s="432"/>
      <c r="BTV59" s="432"/>
      <c r="BTW59" s="432"/>
      <c r="BTX59" s="432"/>
      <c r="BTY59" s="432"/>
      <c r="BTZ59" s="432"/>
      <c r="BUA59" s="432"/>
      <c r="BUB59" s="432"/>
      <c r="BUC59" s="432"/>
      <c r="BUD59" s="432"/>
      <c r="BUE59" s="432"/>
      <c r="BUF59" s="432"/>
      <c r="BUG59" s="432"/>
      <c r="BUH59" s="432"/>
      <c r="BUI59" s="432"/>
      <c r="BUJ59" s="432"/>
      <c r="BUK59" s="432"/>
      <c r="BUL59" s="432"/>
      <c r="BUM59" s="432"/>
      <c r="BUN59" s="432"/>
      <c r="BUO59" s="432"/>
      <c r="BUP59" s="432"/>
      <c r="BUQ59" s="432"/>
      <c r="BUR59" s="432"/>
      <c r="BUS59" s="432"/>
      <c r="BUT59" s="432"/>
      <c r="BUU59" s="432"/>
      <c r="BUV59" s="432"/>
      <c r="BUW59" s="432"/>
      <c r="BUX59" s="432"/>
      <c r="BUY59" s="432"/>
      <c r="BUZ59" s="432"/>
      <c r="BVA59" s="432"/>
      <c r="BVB59" s="432"/>
      <c r="BVC59" s="432"/>
      <c r="BVD59" s="432"/>
      <c r="BVE59" s="432"/>
      <c r="BVF59" s="432"/>
      <c r="BVG59" s="432"/>
      <c r="BVH59" s="432"/>
      <c r="BVI59" s="432"/>
      <c r="BVJ59" s="432"/>
      <c r="BVK59" s="432"/>
      <c r="BVL59" s="432"/>
      <c r="BVM59" s="432"/>
      <c r="BVN59" s="432"/>
      <c r="BVO59" s="432"/>
      <c r="BVP59" s="432"/>
      <c r="BVQ59" s="432"/>
      <c r="BVR59" s="432"/>
      <c r="BVS59" s="432"/>
      <c r="BVT59" s="432"/>
      <c r="BVU59" s="432"/>
      <c r="BVV59" s="432"/>
      <c r="BVW59" s="432"/>
      <c r="BVX59" s="432"/>
      <c r="BVY59" s="432"/>
      <c r="BVZ59" s="432"/>
      <c r="BWA59" s="432"/>
      <c r="BWB59" s="432"/>
      <c r="BWC59" s="432"/>
      <c r="BWD59" s="432"/>
      <c r="BWE59" s="432"/>
      <c r="BWF59" s="432"/>
      <c r="BWG59" s="432"/>
      <c r="BWH59" s="432"/>
      <c r="BWI59" s="432"/>
      <c r="BWJ59" s="432"/>
      <c r="BWK59" s="432"/>
      <c r="BWL59" s="432"/>
      <c r="BWM59" s="432"/>
      <c r="BWN59" s="432"/>
      <c r="BWO59" s="432"/>
      <c r="BWP59" s="432"/>
      <c r="BWQ59" s="432"/>
      <c r="BWR59" s="432"/>
      <c r="BWS59" s="432"/>
      <c r="BWT59" s="432"/>
      <c r="BWU59" s="432"/>
      <c r="BWV59" s="432"/>
      <c r="BWW59" s="432"/>
      <c r="BWX59" s="432"/>
      <c r="BWY59" s="432"/>
      <c r="BWZ59" s="432"/>
      <c r="BXA59" s="432"/>
      <c r="BXB59" s="432"/>
      <c r="BXC59" s="432"/>
      <c r="BXD59" s="432"/>
      <c r="BXE59" s="432"/>
      <c r="BXF59" s="432"/>
      <c r="BXG59" s="432"/>
      <c r="BXH59" s="432"/>
      <c r="BXI59" s="432"/>
      <c r="BXJ59" s="432"/>
      <c r="BXK59" s="432"/>
      <c r="BXL59" s="432"/>
      <c r="BXM59" s="432"/>
      <c r="BXN59" s="432"/>
      <c r="BXO59" s="432"/>
      <c r="BXP59" s="432"/>
      <c r="BXQ59" s="432"/>
      <c r="BXR59" s="432"/>
      <c r="BXS59" s="432"/>
      <c r="BXT59" s="432"/>
      <c r="BXU59" s="432"/>
      <c r="BXV59" s="432"/>
      <c r="BXW59" s="432"/>
      <c r="BXX59" s="432"/>
      <c r="BXY59" s="432"/>
      <c r="BXZ59" s="432"/>
      <c r="BYA59" s="432"/>
      <c r="BYB59" s="432"/>
      <c r="BYC59" s="432"/>
      <c r="BYD59" s="432"/>
      <c r="BYE59" s="432"/>
      <c r="BYF59" s="432"/>
      <c r="BYG59" s="432"/>
      <c r="BYH59" s="432"/>
      <c r="BYI59" s="432"/>
      <c r="BYJ59" s="432"/>
      <c r="BYK59" s="432"/>
      <c r="BYL59" s="432"/>
      <c r="BYM59" s="432"/>
      <c r="BYN59" s="432"/>
      <c r="BYO59" s="432"/>
      <c r="BYP59" s="432"/>
      <c r="BYQ59" s="432"/>
      <c r="BYR59" s="432"/>
      <c r="BYS59" s="432"/>
      <c r="BYT59" s="432"/>
      <c r="BYU59" s="432"/>
      <c r="BYV59" s="432"/>
      <c r="BYW59" s="432"/>
      <c r="BYX59" s="432"/>
      <c r="BYY59" s="432"/>
      <c r="BYZ59" s="432"/>
      <c r="BZA59" s="432"/>
      <c r="BZB59" s="432"/>
      <c r="BZC59" s="432"/>
      <c r="BZD59" s="432"/>
      <c r="BZE59" s="432"/>
      <c r="BZF59" s="432"/>
      <c r="BZG59" s="432"/>
      <c r="BZH59" s="432"/>
      <c r="BZI59" s="432"/>
      <c r="BZJ59" s="432"/>
      <c r="BZK59" s="432"/>
      <c r="BZL59" s="432"/>
      <c r="BZM59" s="432"/>
      <c r="BZN59" s="432"/>
      <c r="BZO59" s="432"/>
      <c r="BZP59" s="432"/>
      <c r="BZQ59" s="432"/>
      <c r="BZR59" s="432"/>
      <c r="BZS59" s="432"/>
      <c r="BZT59" s="432"/>
      <c r="BZU59" s="432"/>
      <c r="BZV59" s="432"/>
      <c r="BZW59" s="432"/>
      <c r="BZX59" s="432"/>
      <c r="BZY59" s="432"/>
      <c r="BZZ59" s="432"/>
      <c r="CAA59" s="432"/>
      <c r="CAB59" s="432"/>
      <c r="CAC59" s="432"/>
      <c r="CAD59" s="432"/>
      <c r="CAE59" s="432"/>
      <c r="CAF59" s="432"/>
      <c r="CAG59" s="432"/>
      <c r="CAH59" s="432"/>
      <c r="CAI59" s="432"/>
      <c r="CAJ59" s="432"/>
      <c r="CAK59" s="432"/>
      <c r="CAL59" s="432"/>
      <c r="CAM59" s="432"/>
      <c r="CAN59" s="432"/>
      <c r="CAO59" s="432"/>
      <c r="CAP59" s="432"/>
      <c r="CAQ59" s="432"/>
      <c r="CAR59" s="432"/>
      <c r="CAS59" s="432"/>
      <c r="CAT59" s="432"/>
      <c r="CAU59" s="432"/>
      <c r="CAV59" s="432"/>
      <c r="CAW59" s="432"/>
      <c r="CAX59" s="432"/>
      <c r="CAY59" s="432"/>
      <c r="CAZ59" s="432"/>
      <c r="CBA59" s="432"/>
      <c r="CBB59" s="432"/>
      <c r="CBC59" s="432"/>
      <c r="CBD59" s="432"/>
      <c r="CBE59" s="432"/>
      <c r="CBF59" s="432"/>
      <c r="CBG59" s="432"/>
      <c r="CBH59" s="432"/>
      <c r="CBI59" s="432"/>
      <c r="CBJ59" s="432"/>
      <c r="CBK59" s="432"/>
      <c r="CBL59" s="432"/>
      <c r="CBM59" s="432"/>
      <c r="CBN59" s="432"/>
      <c r="CBO59" s="432"/>
      <c r="CBP59" s="432"/>
      <c r="CBQ59" s="432"/>
      <c r="CBR59" s="432"/>
      <c r="CBS59" s="432"/>
      <c r="CBT59" s="432"/>
      <c r="CBU59" s="432"/>
      <c r="CBV59" s="432"/>
      <c r="CBW59" s="432"/>
      <c r="CBX59" s="432"/>
      <c r="CBY59" s="432"/>
      <c r="CBZ59" s="432"/>
      <c r="CCA59" s="432"/>
      <c r="CCB59" s="432"/>
      <c r="CCC59" s="432"/>
      <c r="CCD59" s="432"/>
      <c r="CCE59" s="432"/>
      <c r="CCF59" s="432"/>
      <c r="CCG59" s="432"/>
      <c r="CCH59" s="432"/>
      <c r="CCI59" s="432"/>
      <c r="CCJ59" s="432"/>
      <c r="CCK59" s="432"/>
      <c r="CCL59" s="432"/>
      <c r="CCM59" s="432"/>
      <c r="CCN59" s="432"/>
      <c r="CCO59" s="432"/>
      <c r="CCP59" s="432"/>
      <c r="CCQ59" s="432"/>
      <c r="CCR59" s="432"/>
      <c r="CCS59" s="432"/>
      <c r="CCT59" s="432"/>
      <c r="CCU59" s="432"/>
      <c r="CCV59" s="432"/>
      <c r="CCW59" s="432"/>
      <c r="CCX59" s="432"/>
      <c r="CCY59" s="432"/>
      <c r="CCZ59" s="432"/>
      <c r="CDA59" s="432"/>
      <c r="CDB59" s="432"/>
      <c r="CDC59" s="432"/>
      <c r="CDD59" s="432"/>
      <c r="CDE59" s="432"/>
      <c r="CDF59" s="432"/>
      <c r="CDG59" s="432"/>
      <c r="CDH59" s="432"/>
      <c r="CDI59" s="432"/>
      <c r="CDJ59" s="432"/>
      <c r="CDK59" s="432"/>
      <c r="CDL59" s="432"/>
      <c r="CDM59" s="432"/>
      <c r="CDN59" s="432"/>
      <c r="CDO59" s="432"/>
      <c r="CDP59" s="432"/>
      <c r="CDQ59" s="432"/>
      <c r="CDR59" s="432"/>
      <c r="CDS59" s="432"/>
      <c r="CDT59" s="432"/>
      <c r="CDU59" s="432"/>
      <c r="CDV59" s="432"/>
      <c r="CDW59" s="432"/>
      <c r="CDX59" s="432"/>
      <c r="CDY59" s="432"/>
      <c r="CDZ59" s="432"/>
      <c r="CEA59" s="432"/>
      <c r="CEB59" s="432"/>
      <c r="CEC59" s="432"/>
      <c r="CED59" s="432"/>
      <c r="CEE59" s="432"/>
      <c r="CEF59" s="432"/>
      <c r="CEG59" s="432"/>
      <c r="CEH59" s="432"/>
      <c r="CEI59" s="432"/>
      <c r="CEJ59" s="432"/>
      <c r="CEK59" s="432"/>
      <c r="CEL59" s="432"/>
      <c r="CEM59" s="432"/>
      <c r="CEN59" s="432"/>
      <c r="CEO59" s="432"/>
      <c r="CEP59" s="432"/>
      <c r="CEQ59" s="432"/>
      <c r="CER59" s="432"/>
      <c r="CES59" s="432"/>
      <c r="CET59" s="432"/>
      <c r="CEU59" s="432"/>
      <c r="CEV59" s="432"/>
      <c r="CEW59" s="432"/>
      <c r="CEX59" s="432"/>
      <c r="CEY59" s="432"/>
      <c r="CEZ59" s="432"/>
      <c r="CFA59" s="432"/>
      <c r="CFB59" s="432"/>
      <c r="CFC59" s="432"/>
      <c r="CFD59" s="432"/>
      <c r="CFE59" s="432"/>
      <c r="CFF59" s="432"/>
      <c r="CFG59" s="432"/>
      <c r="CFH59" s="432"/>
      <c r="CFI59" s="432"/>
      <c r="CFJ59" s="432"/>
      <c r="CFK59" s="432"/>
      <c r="CFL59" s="432"/>
      <c r="CFM59" s="432"/>
      <c r="CFN59" s="432"/>
      <c r="CFO59" s="432"/>
      <c r="CFP59" s="432"/>
      <c r="CFQ59" s="432"/>
      <c r="CFR59" s="432"/>
      <c r="CFS59" s="432"/>
      <c r="CFT59" s="432"/>
      <c r="CFU59" s="432"/>
      <c r="CFV59" s="432"/>
      <c r="CFW59" s="432"/>
      <c r="CFX59" s="432"/>
      <c r="CFY59" s="432"/>
      <c r="CFZ59" s="432"/>
      <c r="CGA59" s="432"/>
      <c r="CGB59" s="432"/>
      <c r="CGC59" s="432"/>
      <c r="CGD59" s="432"/>
      <c r="CGE59" s="432"/>
      <c r="CGF59" s="432"/>
      <c r="CGG59" s="432"/>
      <c r="CGH59" s="432"/>
      <c r="CGI59" s="432"/>
      <c r="CGJ59" s="432"/>
      <c r="CGK59" s="432"/>
      <c r="CGL59" s="432"/>
      <c r="CGM59" s="432"/>
      <c r="CGN59" s="432"/>
      <c r="CGO59" s="432"/>
      <c r="CGP59" s="432"/>
      <c r="CGQ59" s="432"/>
      <c r="CGR59" s="432"/>
      <c r="CGS59" s="432"/>
      <c r="CGT59" s="432"/>
      <c r="CGU59" s="432"/>
      <c r="CGV59" s="432"/>
      <c r="CGW59" s="432"/>
      <c r="CGX59" s="432"/>
      <c r="CGY59" s="432"/>
      <c r="CGZ59" s="432"/>
      <c r="CHA59" s="432"/>
      <c r="CHB59" s="432"/>
      <c r="CHC59" s="432"/>
      <c r="CHD59" s="432"/>
      <c r="CHE59" s="432"/>
      <c r="CHF59" s="432"/>
      <c r="CHG59" s="432"/>
      <c r="CHH59" s="432"/>
      <c r="CHI59" s="432"/>
      <c r="CHJ59" s="432"/>
      <c r="CHK59" s="432"/>
      <c r="CHL59" s="432"/>
      <c r="CHM59" s="432"/>
      <c r="CHN59" s="432"/>
      <c r="CHO59" s="432"/>
      <c r="CHP59" s="432"/>
      <c r="CHQ59" s="432"/>
      <c r="CHR59" s="432"/>
      <c r="CHS59" s="432"/>
      <c r="CHT59" s="432"/>
      <c r="CHU59" s="432"/>
      <c r="CHV59" s="432"/>
      <c r="CHW59" s="432"/>
      <c r="CHX59" s="432"/>
      <c r="CHY59" s="432"/>
      <c r="CHZ59" s="432"/>
      <c r="CIA59" s="432"/>
      <c r="CIB59" s="432"/>
      <c r="CIC59" s="432"/>
      <c r="CID59" s="432"/>
      <c r="CIE59" s="432"/>
      <c r="CIF59" s="432"/>
      <c r="CIG59" s="432"/>
      <c r="CIH59" s="432"/>
      <c r="CII59" s="432"/>
      <c r="CIJ59" s="432"/>
      <c r="CIK59" s="432"/>
      <c r="CIL59" s="432"/>
      <c r="CIM59" s="432"/>
      <c r="CIN59" s="432"/>
      <c r="CIO59" s="432"/>
      <c r="CIP59" s="432"/>
      <c r="CIQ59" s="432"/>
      <c r="CIR59" s="432"/>
      <c r="CIS59" s="432"/>
      <c r="CIT59" s="432"/>
      <c r="CIU59" s="432"/>
      <c r="CIV59" s="432"/>
      <c r="CIW59" s="432"/>
      <c r="CIX59" s="432"/>
      <c r="CIY59" s="432"/>
      <c r="CIZ59" s="432"/>
      <c r="CJA59" s="432"/>
      <c r="CJB59" s="432"/>
      <c r="CJC59" s="432"/>
      <c r="CJD59" s="432"/>
      <c r="CJE59" s="432"/>
      <c r="CJF59" s="432"/>
      <c r="CJG59" s="432"/>
      <c r="CJH59" s="432"/>
      <c r="CJI59" s="432"/>
      <c r="CJJ59" s="432"/>
      <c r="CJK59" s="432"/>
      <c r="CJL59" s="432"/>
      <c r="CJM59" s="432"/>
      <c r="CJN59" s="432"/>
      <c r="CJO59" s="432"/>
      <c r="CJP59" s="432"/>
      <c r="CJQ59" s="432"/>
      <c r="CJR59" s="432"/>
      <c r="CJS59" s="432"/>
      <c r="CJT59" s="432"/>
      <c r="CJU59" s="432"/>
      <c r="CJV59" s="432"/>
      <c r="CJW59" s="432"/>
      <c r="CJX59" s="432"/>
      <c r="CJY59" s="432"/>
      <c r="CJZ59" s="432"/>
      <c r="CKA59" s="432"/>
      <c r="CKB59" s="432"/>
      <c r="CKC59" s="432"/>
      <c r="CKD59" s="432"/>
      <c r="CKE59" s="432"/>
      <c r="CKF59" s="432"/>
      <c r="CKG59" s="432"/>
      <c r="CKH59" s="432"/>
      <c r="CKI59" s="432"/>
      <c r="CKJ59" s="432"/>
      <c r="CKK59" s="432"/>
      <c r="CKL59" s="432"/>
      <c r="CKM59" s="432"/>
      <c r="CKN59" s="432"/>
      <c r="CKO59" s="432"/>
      <c r="CKP59" s="432"/>
      <c r="CKQ59" s="432"/>
      <c r="CKR59" s="432"/>
      <c r="CKS59" s="432"/>
      <c r="CKT59" s="432"/>
      <c r="CKU59" s="432"/>
      <c r="CKV59" s="432"/>
      <c r="CKW59" s="432"/>
      <c r="CKX59" s="432"/>
      <c r="CKY59" s="432"/>
      <c r="CKZ59" s="432"/>
      <c r="CLA59" s="432"/>
      <c r="CLB59" s="432"/>
      <c r="CLC59" s="432"/>
      <c r="CLD59" s="432"/>
      <c r="CLE59" s="432"/>
      <c r="CLF59" s="432"/>
      <c r="CLG59" s="432"/>
      <c r="CLH59" s="432"/>
      <c r="CLI59" s="432"/>
      <c r="CLJ59" s="432"/>
      <c r="CLK59" s="432"/>
      <c r="CLL59" s="432"/>
      <c r="CLM59" s="432"/>
      <c r="CLN59" s="432"/>
      <c r="CLO59" s="432"/>
      <c r="CLP59" s="432"/>
      <c r="CLQ59" s="432"/>
      <c r="CLR59" s="432"/>
      <c r="CLS59" s="432"/>
      <c r="CLT59" s="432"/>
      <c r="CLU59" s="432"/>
      <c r="CLV59" s="432"/>
      <c r="CLW59" s="432"/>
      <c r="CLX59" s="432"/>
      <c r="CLY59" s="432"/>
      <c r="CLZ59" s="432"/>
      <c r="CMA59" s="432"/>
      <c r="CMB59" s="432"/>
      <c r="CMC59" s="432"/>
      <c r="CMD59" s="432"/>
      <c r="CME59" s="432"/>
      <c r="CMF59" s="432"/>
      <c r="CMG59" s="432"/>
      <c r="CMH59" s="432"/>
      <c r="CMI59" s="432"/>
      <c r="CMJ59" s="432"/>
      <c r="CMK59" s="432"/>
      <c r="CML59" s="432"/>
      <c r="CMM59" s="432"/>
      <c r="CMN59" s="432"/>
      <c r="CMO59" s="432"/>
      <c r="CMP59" s="432"/>
      <c r="CMQ59" s="432"/>
      <c r="CMR59" s="432"/>
      <c r="CMS59" s="432"/>
      <c r="CMT59" s="432"/>
      <c r="CMU59" s="432"/>
      <c r="CMV59" s="432"/>
      <c r="CMW59" s="432"/>
      <c r="CMX59" s="432"/>
      <c r="CMY59" s="432"/>
      <c r="CMZ59" s="432"/>
      <c r="CNA59" s="432"/>
      <c r="CNB59" s="432"/>
      <c r="CNC59" s="432"/>
      <c r="CND59" s="432"/>
      <c r="CNE59" s="432"/>
      <c r="CNF59" s="432"/>
      <c r="CNG59" s="432"/>
      <c r="CNH59" s="432"/>
      <c r="CNI59" s="432"/>
      <c r="CNJ59" s="432"/>
      <c r="CNK59" s="432"/>
      <c r="CNL59" s="432"/>
      <c r="CNM59" s="432"/>
      <c r="CNN59" s="432"/>
      <c r="CNO59" s="432"/>
      <c r="CNP59" s="432"/>
      <c r="CNQ59" s="432"/>
      <c r="CNR59" s="432"/>
      <c r="CNS59" s="432"/>
      <c r="CNT59" s="432"/>
      <c r="CNU59" s="432"/>
      <c r="CNV59" s="432"/>
      <c r="CNW59" s="432"/>
      <c r="CNX59" s="432"/>
      <c r="CNY59" s="432"/>
      <c r="CNZ59" s="432"/>
      <c r="COA59" s="432"/>
      <c r="COB59" s="432"/>
      <c r="COC59" s="432"/>
      <c r="COD59" s="432"/>
      <c r="COE59" s="432"/>
      <c r="COF59" s="432"/>
      <c r="COG59" s="432"/>
      <c r="COH59" s="432"/>
      <c r="COI59" s="432"/>
      <c r="COJ59" s="432"/>
      <c r="COK59" s="432"/>
      <c r="COL59" s="432"/>
      <c r="COM59" s="432"/>
      <c r="CON59" s="432"/>
      <c r="COO59" s="432"/>
      <c r="COP59" s="432"/>
      <c r="COQ59" s="432"/>
      <c r="COR59" s="432"/>
      <c r="COS59" s="432"/>
      <c r="COT59" s="432"/>
      <c r="COU59" s="432"/>
      <c r="COV59" s="432"/>
      <c r="COW59" s="432"/>
      <c r="COX59" s="432"/>
      <c r="COY59" s="432"/>
      <c r="COZ59" s="432"/>
      <c r="CPA59" s="432"/>
      <c r="CPB59" s="432"/>
      <c r="CPC59" s="432"/>
      <c r="CPD59" s="432"/>
      <c r="CPE59" s="432"/>
      <c r="CPF59" s="432"/>
      <c r="CPG59" s="432"/>
      <c r="CPH59" s="432"/>
      <c r="CPI59" s="432"/>
      <c r="CPJ59" s="432"/>
      <c r="CPK59" s="432"/>
      <c r="CPL59" s="432"/>
      <c r="CPM59" s="432"/>
      <c r="CPN59" s="432"/>
      <c r="CPO59" s="432"/>
      <c r="CPP59" s="432"/>
      <c r="CPQ59" s="432"/>
      <c r="CPR59" s="432"/>
      <c r="CPS59" s="432"/>
      <c r="CPT59" s="432"/>
      <c r="CPU59" s="432"/>
      <c r="CPV59" s="432"/>
      <c r="CPW59" s="432"/>
      <c r="CPX59" s="432"/>
      <c r="CPY59" s="432"/>
      <c r="CPZ59" s="432"/>
      <c r="CQA59" s="432"/>
      <c r="CQB59" s="432"/>
      <c r="CQC59" s="432"/>
      <c r="CQD59" s="432"/>
      <c r="CQE59" s="432"/>
      <c r="CQF59" s="432"/>
      <c r="CQG59" s="432"/>
      <c r="CQH59" s="432"/>
      <c r="CQI59" s="432"/>
      <c r="CQJ59" s="432"/>
      <c r="CQK59" s="432"/>
      <c r="CQL59" s="432"/>
      <c r="CQM59" s="432"/>
      <c r="CQN59" s="432"/>
      <c r="CQO59" s="432"/>
      <c r="CQP59" s="432"/>
      <c r="CQQ59" s="432"/>
      <c r="CQR59" s="432"/>
      <c r="CQS59" s="432"/>
      <c r="CQT59" s="432"/>
      <c r="CQU59" s="432"/>
      <c r="CQV59" s="432"/>
      <c r="CQW59" s="432"/>
      <c r="CQX59" s="432"/>
      <c r="CQY59" s="432"/>
      <c r="CQZ59" s="432"/>
      <c r="CRA59" s="432"/>
      <c r="CRB59" s="432"/>
      <c r="CRC59" s="432"/>
      <c r="CRD59" s="432"/>
      <c r="CRE59" s="432"/>
      <c r="CRF59" s="432"/>
      <c r="CRG59" s="432"/>
      <c r="CRH59" s="432"/>
      <c r="CRI59" s="432"/>
      <c r="CRJ59" s="432"/>
      <c r="CRK59" s="432"/>
      <c r="CRL59" s="432"/>
      <c r="CRM59" s="432"/>
      <c r="CRN59" s="432"/>
      <c r="CRO59" s="432"/>
      <c r="CRP59" s="432"/>
      <c r="CRQ59" s="432"/>
      <c r="CRR59" s="432"/>
      <c r="CRS59" s="432"/>
      <c r="CRT59" s="432"/>
      <c r="CRU59" s="432"/>
      <c r="CRV59" s="432"/>
      <c r="CRW59" s="432"/>
      <c r="CRX59" s="432"/>
      <c r="CRY59" s="432"/>
      <c r="CRZ59" s="432"/>
      <c r="CSA59" s="432"/>
      <c r="CSB59" s="432"/>
      <c r="CSC59" s="432"/>
      <c r="CSD59" s="432"/>
      <c r="CSE59" s="432"/>
      <c r="CSF59" s="432"/>
      <c r="CSG59" s="432"/>
      <c r="CSH59" s="432"/>
      <c r="CSI59" s="432"/>
      <c r="CSJ59" s="432"/>
      <c r="CSK59" s="432"/>
      <c r="CSL59" s="432"/>
      <c r="CSM59" s="432"/>
      <c r="CSN59" s="432"/>
      <c r="CSO59" s="432"/>
      <c r="CSP59" s="432"/>
      <c r="CSQ59" s="432"/>
      <c r="CSR59" s="432"/>
      <c r="CSS59" s="432"/>
      <c r="CST59" s="432"/>
      <c r="CSU59" s="432"/>
      <c r="CSV59" s="432"/>
      <c r="CSW59" s="432"/>
      <c r="CSX59" s="432"/>
      <c r="CSY59" s="432"/>
      <c r="CSZ59" s="432"/>
      <c r="CTA59" s="432"/>
      <c r="CTB59" s="432"/>
      <c r="CTC59" s="432"/>
      <c r="CTD59" s="432"/>
      <c r="CTE59" s="432"/>
      <c r="CTF59" s="432"/>
      <c r="CTG59" s="432"/>
      <c r="CTH59" s="432"/>
      <c r="CTI59" s="432"/>
      <c r="CTJ59" s="432"/>
      <c r="CTK59" s="432"/>
      <c r="CTL59" s="432"/>
      <c r="CTM59" s="432"/>
      <c r="CTN59" s="432"/>
      <c r="CTO59" s="432"/>
      <c r="CTP59" s="432"/>
      <c r="CTQ59" s="432"/>
      <c r="CTR59" s="432"/>
      <c r="CTS59" s="432"/>
      <c r="CTT59" s="432"/>
      <c r="CTU59" s="432"/>
      <c r="CTV59" s="432"/>
      <c r="CTW59" s="432"/>
      <c r="CTX59" s="432"/>
      <c r="CTY59" s="432"/>
      <c r="CTZ59" s="432"/>
      <c r="CUA59" s="432"/>
      <c r="CUB59" s="432"/>
      <c r="CUC59" s="432"/>
      <c r="CUD59" s="432"/>
      <c r="CUE59" s="432"/>
      <c r="CUF59" s="432"/>
      <c r="CUG59" s="432"/>
      <c r="CUH59" s="432"/>
      <c r="CUI59" s="432"/>
      <c r="CUJ59" s="432"/>
      <c r="CUK59" s="432"/>
      <c r="CUL59" s="432"/>
      <c r="CUM59" s="432"/>
      <c r="CUN59" s="432"/>
      <c r="CUO59" s="432"/>
      <c r="CUP59" s="432"/>
      <c r="CUQ59" s="432"/>
      <c r="CUR59" s="432"/>
      <c r="CUS59" s="432"/>
      <c r="CUT59" s="432"/>
      <c r="CUU59" s="432"/>
      <c r="CUV59" s="432"/>
      <c r="CUW59" s="432"/>
      <c r="CUX59" s="432"/>
      <c r="CUY59" s="432"/>
      <c r="CUZ59" s="432"/>
      <c r="CVA59" s="432"/>
      <c r="CVB59" s="432"/>
      <c r="CVC59" s="432"/>
      <c r="CVD59" s="432"/>
      <c r="CVE59" s="432"/>
      <c r="CVF59" s="432"/>
      <c r="CVG59" s="432"/>
      <c r="CVH59" s="432"/>
      <c r="CVI59" s="432"/>
      <c r="CVJ59" s="432"/>
      <c r="CVK59" s="432"/>
      <c r="CVL59" s="432"/>
      <c r="CVM59" s="432"/>
      <c r="CVN59" s="432"/>
      <c r="CVO59" s="432"/>
      <c r="CVP59" s="432"/>
      <c r="CVQ59" s="432"/>
      <c r="CVR59" s="432"/>
      <c r="CVS59" s="432"/>
      <c r="CVT59" s="432"/>
      <c r="CVU59" s="432"/>
      <c r="CVV59" s="432"/>
      <c r="CVW59" s="432"/>
      <c r="CVX59" s="432"/>
      <c r="CVY59" s="432"/>
      <c r="CVZ59" s="432"/>
      <c r="CWA59" s="432"/>
      <c r="CWB59" s="432"/>
      <c r="CWC59" s="432"/>
      <c r="CWD59" s="432"/>
      <c r="CWE59" s="432"/>
      <c r="CWF59" s="432"/>
      <c r="CWG59" s="432"/>
      <c r="CWH59" s="432"/>
      <c r="CWI59" s="432"/>
      <c r="CWJ59" s="432"/>
      <c r="CWK59" s="432"/>
      <c r="CWL59" s="432"/>
      <c r="CWM59" s="432"/>
      <c r="CWN59" s="432"/>
      <c r="CWO59" s="432"/>
      <c r="CWP59" s="432"/>
      <c r="CWQ59" s="432"/>
      <c r="CWR59" s="432"/>
      <c r="CWS59" s="432"/>
      <c r="CWT59" s="432"/>
      <c r="CWU59" s="432"/>
      <c r="CWV59" s="432"/>
      <c r="CWW59" s="432"/>
      <c r="CWX59" s="432"/>
      <c r="CWY59" s="432"/>
      <c r="CWZ59" s="432"/>
      <c r="CXA59" s="432"/>
      <c r="CXB59" s="432"/>
      <c r="CXC59" s="432"/>
      <c r="CXD59" s="432"/>
      <c r="CXE59" s="432"/>
      <c r="CXF59" s="432"/>
      <c r="CXG59" s="432"/>
      <c r="CXH59" s="432"/>
      <c r="CXI59" s="432"/>
      <c r="CXJ59" s="432"/>
      <c r="CXK59" s="432"/>
      <c r="CXL59" s="432"/>
      <c r="CXM59" s="432"/>
      <c r="CXN59" s="432"/>
      <c r="CXO59" s="432"/>
      <c r="CXP59" s="432"/>
      <c r="CXQ59" s="432"/>
      <c r="CXR59" s="432"/>
      <c r="CXS59" s="432"/>
      <c r="CXT59" s="432"/>
      <c r="CXU59" s="432"/>
      <c r="CXV59" s="432"/>
      <c r="CXW59" s="432"/>
      <c r="CXX59" s="432"/>
      <c r="CXY59" s="432"/>
      <c r="CXZ59" s="432"/>
      <c r="CYA59" s="432"/>
      <c r="CYB59" s="432"/>
      <c r="CYC59" s="432"/>
      <c r="CYD59" s="432"/>
      <c r="CYE59" s="432"/>
      <c r="CYF59" s="432"/>
      <c r="CYG59" s="432"/>
      <c r="CYH59" s="432"/>
      <c r="CYI59" s="432"/>
      <c r="CYJ59" s="432"/>
      <c r="CYK59" s="432"/>
      <c r="CYL59" s="432"/>
      <c r="CYM59" s="432"/>
      <c r="CYN59" s="432"/>
      <c r="CYO59" s="432"/>
      <c r="CYP59" s="432"/>
      <c r="CYQ59" s="432"/>
      <c r="CYR59" s="432"/>
      <c r="CYS59" s="432"/>
      <c r="CYT59" s="432"/>
      <c r="CYU59" s="432"/>
      <c r="CYV59" s="432"/>
      <c r="CYW59" s="432"/>
      <c r="CYX59" s="432"/>
      <c r="CYY59" s="432"/>
      <c r="CYZ59" s="432"/>
      <c r="CZA59" s="432"/>
      <c r="CZB59" s="432"/>
      <c r="CZC59" s="432"/>
      <c r="CZD59" s="432"/>
      <c r="CZE59" s="432"/>
      <c r="CZF59" s="432"/>
      <c r="CZG59" s="432"/>
      <c r="CZH59" s="432"/>
      <c r="CZI59" s="432"/>
      <c r="CZJ59" s="432"/>
      <c r="CZK59" s="432"/>
      <c r="CZL59" s="432"/>
      <c r="CZM59" s="432"/>
      <c r="CZN59" s="432"/>
      <c r="CZO59" s="432"/>
      <c r="CZP59" s="432"/>
      <c r="CZQ59" s="432"/>
      <c r="CZR59" s="432"/>
      <c r="CZS59" s="432"/>
      <c r="CZT59" s="432"/>
      <c r="CZU59" s="432"/>
      <c r="CZV59" s="432"/>
      <c r="CZW59" s="432"/>
      <c r="CZX59" s="432"/>
      <c r="CZY59" s="432"/>
      <c r="CZZ59" s="432"/>
      <c r="DAA59" s="432"/>
      <c r="DAB59" s="432"/>
      <c r="DAC59" s="432"/>
      <c r="DAD59" s="432"/>
      <c r="DAE59" s="432"/>
      <c r="DAF59" s="432"/>
      <c r="DAG59" s="432"/>
      <c r="DAH59" s="432"/>
      <c r="DAI59" s="432"/>
      <c r="DAJ59" s="432"/>
      <c r="DAK59" s="432"/>
      <c r="DAL59" s="432"/>
      <c r="DAM59" s="432"/>
      <c r="DAN59" s="432"/>
      <c r="DAO59" s="432"/>
      <c r="DAP59" s="432"/>
      <c r="DAQ59" s="432"/>
      <c r="DAR59" s="432"/>
      <c r="DAS59" s="432"/>
      <c r="DAT59" s="432"/>
      <c r="DAU59" s="432"/>
      <c r="DAV59" s="432"/>
      <c r="DAW59" s="432"/>
      <c r="DAX59" s="432"/>
      <c r="DAY59" s="432"/>
      <c r="DAZ59" s="432"/>
      <c r="DBA59" s="432"/>
      <c r="DBB59" s="432"/>
      <c r="DBC59" s="432"/>
      <c r="DBD59" s="432"/>
      <c r="DBE59" s="432"/>
      <c r="DBF59" s="432"/>
      <c r="DBG59" s="432"/>
      <c r="DBH59" s="432"/>
      <c r="DBI59" s="432"/>
      <c r="DBJ59" s="432"/>
      <c r="DBK59" s="432"/>
      <c r="DBL59" s="432"/>
      <c r="DBM59" s="432"/>
      <c r="DBN59" s="432"/>
      <c r="DBO59" s="432"/>
      <c r="DBP59" s="432"/>
      <c r="DBQ59" s="432"/>
      <c r="DBR59" s="432"/>
      <c r="DBS59" s="432"/>
      <c r="DBT59" s="432"/>
      <c r="DBU59" s="432"/>
      <c r="DBV59" s="432"/>
      <c r="DBW59" s="432"/>
      <c r="DBX59" s="432"/>
      <c r="DBY59" s="432"/>
      <c r="DBZ59" s="432"/>
      <c r="DCA59" s="432"/>
      <c r="DCB59" s="432"/>
      <c r="DCC59" s="432"/>
      <c r="DCD59" s="432"/>
      <c r="DCE59" s="432"/>
      <c r="DCF59" s="432"/>
      <c r="DCG59" s="432"/>
      <c r="DCH59" s="432"/>
      <c r="DCI59" s="432"/>
      <c r="DCJ59" s="432"/>
      <c r="DCK59" s="432"/>
      <c r="DCL59" s="432"/>
      <c r="DCM59" s="432"/>
      <c r="DCN59" s="432"/>
      <c r="DCO59" s="432"/>
      <c r="DCP59" s="432"/>
      <c r="DCQ59" s="432"/>
      <c r="DCR59" s="432"/>
      <c r="DCS59" s="432"/>
      <c r="DCT59" s="432"/>
      <c r="DCU59" s="432"/>
      <c r="DCV59" s="432"/>
      <c r="DCW59" s="432"/>
      <c r="DCX59" s="432"/>
      <c r="DCY59" s="432"/>
      <c r="DCZ59" s="432"/>
      <c r="DDA59" s="432"/>
      <c r="DDB59" s="432"/>
      <c r="DDC59" s="432"/>
      <c r="DDD59" s="432"/>
      <c r="DDE59" s="432"/>
      <c r="DDF59" s="432"/>
      <c r="DDG59" s="432"/>
      <c r="DDH59" s="432"/>
      <c r="DDI59" s="432"/>
      <c r="DDJ59" s="432"/>
      <c r="DDK59" s="432"/>
      <c r="DDL59" s="432"/>
      <c r="DDM59" s="432"/>
      <c r="DDN59" s="432"/>
      <c r="DDO59" s="432"/>
      <c r="DDP59" s="432"/>
      <c r="DDQ59" s="432"/>
      <c r="DDR59" s="432"/>
      <c r="DDS59" s="432"/>
      <c r="DDT59" s="432"/>
      <c r="DDU59" s="432"/>
      <c r="DDV59" s="432"/>
      <c r="DDW59" s="432"/>
      <c r="DDX59" s="432"/>
      <c r="DDY59" s="432"/>
      <c r="DDZ59" s="432"/>
      <c r="DEA59" s="432"/>
      <c r="DEB59" s="432"/>
      <c r="DEC59" s="432"/>
      <c r="DED59" s="432"/>
      <c r="DEE59" s="432"/>
      <c r="DEF59" s="432"/>
      <c r="DEG59" s="432"/>
      <c r="DEH59" s="432"/>
      <c r="DEI59" s="432"/>
      <c r="DEJ59" s="432"/>
      <c r="DEK59" s="432"/>
      <c r="DEL59" s="432"/>
      <c r="DEM59" s="432"/>
      <c r="DEN59" s="432"/>
      <c r="DEO59" s="432"/>
      <c r="DEP59" s="432"/>
      <c r="DEQ59" s="432"/>
      <c r="DER59" s="432"/>
      <c r="DES59" s="432"/>
      <c r="DET59" s="432"/>
      <c r="DEU59" s="432"/>
      <c r="DEV59" s="432"/>
      <c r="DEW59" s="432"/>
      <c r="DEX59" s="432"/>
      <c r="DEY59" s="432"/>
      <c r="DEZ59" s="432"/>
      <c r="DFA59" s="432"/>
      <c r="DFB59" s="432"/>
      <c r="DFC59" s="432"/>
      <c r="DFD59" s="432"/>
      <c r="DFE59" s="432"/>
      <c r="DFF59" s="432"/>
      <c r="DFG59" s="432"/>
      <c r="DFH59" s="432"/>
      <c r="DFI59" s="432"/>
      <c r="DFJ59" s="432"/>
      <c r="DFK59" s="432"/>
      <c r="DFL59" s="432"/>
      <c r="DFM59" s="432"/>
      <c r="DFN59" s="432"/>
      <c r="DFO59" s="432"/>
      <c r="DFP59" s="432"/>
      <c r="DFQ59" s="432"/>
      <c r="DFR59" s="432"/>
      <c r="DFS59" s="432"/>
      <c r="DFT59" s="432"/>
      <c r="DFU59" s="432"/>
      <c r="DFV59" s="432"/>
      <c r="DFW59" s="432"/>
      <c r="DFX59" s="432"/>
      <c r="DFY59" s="432"/>
      <c r="DFZ59" s="432"/>
      <c r="DGA59" s="432"/>
      <c r="DGB59" s="432"/>
      <c r="DGC59" s="432"/>
      <c r="DGD59" s="432"/>
      <c r="DGE59" s="432"/>
      <c r="DGF59" s="432"/>
      <c r="DGG59" s="432"/>
      <c r="DGH59" s="432"/>
      <c r="DGI59" s="432"/>
      <c r="DGJ59" s="432"/>
      <c r="DGK59" s="432"/>
      <c r="DGL59" s="432"/>
      <c r="DGM59" s="432"/>
      <c r="DGN59" s="432"/>
      <c r="DGO59" s="432"/>
      <c r="DGP59" s="432"/>
      <c r="DGQ59" s="432"/>
      <c r="DGR59" s="432"/>
      <c r="DGS59" s="432"/>
      <c r="DGT59" s="432"/>
      <c r="DGU59" s="432"/>
      <c r="DGV59" s="432"/>
      <c r="DGW59" s="432"/>
      <c r="DGX59" s="432"/>
      <c r="DGY59" s="432"/>
      <c r="DGZ59" s="432"/>
      <c r="DHA59" s="432"/>
      <c r="DHB59" s="432"/>
      <c r="DHC59" s="432"/>
      <c r="DHD59" s="432"/>
      <c r="DHE59" s="432"/>
      <c r="DHF59" s="432"/>
      <c r="DHG59" s="432"/>
      <c r="DHH59" s="432"/>
      <c r="DHI59" s="432"/>
      <c r="DHJ59" s="432"/>
      <c r="DHK59" s="432"/>
      <c r="DHL59" s="432"/>
      <c r="DHM59" s="432"/>
      <c r="DHN59" s="432"/>
      <c r="DHO59" s="432"/>
      <c r="DHP59" s="432"/>
      <c r="DHQ59" s="432"/>
      <c r="DHR59" s="432"/>
      <c r="DHS59" s="432"/>
      <c r="DHT59" s="432"/>
      <c r="DHU59" s="432"/>
      <c r="DHV59" s="432"/>
      <c r="DHW59" s="432"/>
      <c r="DHX59" s="432"/>
      <c r="DHY59" s="432"/>
      <c r="DHZ59" s="432"/>
      <c r="DIA59" s="432"/>
      <c r="DIB59" s="432"/>
      <c r="DIC59" s="432"/>
      <c r="DID59" s="432"/>
      <c r="DIE59" s="432"/>
      <c r="DIF59" s="432"/>
      <c r="DIG59" s="432"/>
      <c r="DIH59" s="432"/>
      <c r="DII59" s="432"/>
      <c r="DIJ59" s="432"/>
      <c r="DIK59" s="432"/>
      <c r="DIL59" s="432"/>
      <c r="DIM59" s="432"/>
      <c r="DIN59" s="432"/>
      <c r="DIO59" s="432"/>
      <c r="DIP59" s="432"/>
      <c r="DIQ59" s="432"/>
      <c r="DIR59" s="432"/>
      <c r="DIS59" s="432"/>
      <c r="DIT59" s="432"/>
      <c r="DIU59" s="432"/>
      <c r="DIV59" s="432"/>
      <c r="DIW59" s="432"/>
      <c r="DIX59" s="432"/>
      <c r="DIY59" s="432"/>
      <c r="DIZ59" s="432"/>
      <c r="DJA59" s="432"/>
      <c r="DJB59" s="432"/>
      <c r="DJC59" s="432"/>
      <c r="DJD59" s="432"/>
      <c r="DJE59" s="432"/>
      <c r="DJF59" s="432"/>
      <c r="DJG59" s="432"/>
      <c r="DJH59" s="432"/>
      <c r="DJI59" s="432"/>
      <c r="DJJ59" s="432"/>
      <c r="DJK59" s="432"/>
      <c r="DJL59" s="432"/>
      <c r="DJM59" s="432"/>
      <c r="DJN59" s="432"/>
      <c r="DJO59" s="432"/>
      <c r="DJP59" s="432"/>
      <c r="DJQ59" s="432"/>
      <c r="DJR59" s="432"/>
      <c r="DJS59" s="432"/>
      <c r="DJT59" s="432"/>
      <c r="DJU59" s="432"/>
      <c r="DJV59" s="432"/>
      <c r="DJW59" s="432"/>
      <c r="DJX59" s="432"/>
      <c r="DJY59" s="432"/>
      <c r="DJZ59" s="432"/>
      <c r="DKA59" s="432"/>
      <c r="DKB59" s="432"/>
      <c r="DKC59" s="432"/>
      <c r="DKD59" s="432"/>
      <c r="DKE59" s="432"/>
      <c r="DKF59" s="432"/>
      <c r="DKG59" s="432"/>
      <c r="DKH59" s="432"/>
      <c r="DKI59" s="432"/>
      <c r="DKJ59" s="432"/>
      <c r="DKK59" s="432"/>
      <c r="DKL59" s="432"/>
      <c r="DKM59" s="432"/>
      <c r="DKN59" s="432"/>
      <c r="DKO59" s="432"/>
      <c r="DKP59" s="432"/>
      <c r="DKQ59" s="432"/>
      <c r="DKR59" s="432"/>
      <c r="DKS59" s="432"/>
      <c r="DKT59" s="432"/>
      <c r="DKU59" s="432"/>
      <c r="DKV59" s="432"/>
      <c r="DKW59" s="432"/>
      <c r="DKX59" s="432"/>
      <c r="DKY59" s="432"/>
      <c r="DKZ59" s="432"/>
      <c r="DLA59" s="432"/>
      <c r="DLB59" s="432"/>
      <c r="DLC59" s="432"/>
      <c r="DLD59" s="432"/>
      <c r="DLE59" s="432"/>
      <c r="DLF59" s="432"/>
      <c r="DLG59" s="432"/>
      <c r="DLH59" s="432"/>
      <c r="DLI59" s="432"/>
      <c r="DLJ59" s="432"/>
      <c r="DLK59" s="432"/>
      <c r="DLL59" s="432"/>
      <c r="DLM59" s="432"/>
      <c r="DLN59" s="432"/>
      <c r="DLO59" s="432"/>
      <c r="DLP59" s="432"/>
      <c r="DLQ59" s="432"/>
      <c r="DLR59" s="432"/>
      <c r="DLS59" s="432"/>
      <c r="DLT59" s="432"/>
      <c r="DLU59" s="432"/>
      <c r="DLV59" s="432"/>
      <c r="DLW59" s="432"/>
      <c r="DLX59" s="432"/>
      <c r="DLY59" s="432"/>
      <c r="DLZ59" s="432"/>
      <c r="DMA59" s="432"/>
      <c r="DMB59" s="432"/>
      <c r="DMC59" s="432"/>
      <c r="DMD59" s="432"/>
      <c r="DME59" s="432"/>
      <c r="DMF59" s="432"/>
      <c r="DMG59" s="432"/>
      <c r="DMH59" s="432"/>
      <c r="DMI59" s="432"/>
      <c r="DMJ59" s="432"/>
      <c r="DMK59" s="432"/>
      <c r="DML59" s="432"/>
      <c r="DMM59" s="432"/>
      <c r="DMN59" s="432"/>
      <c r="DMO59" s="432"/>
      <c r="DMP59" s="432"/>
      <c r="DMQ59" s="432"/>
      <c r="DMR59" s="432"/>
      <c r="DMS59" s="432"/>
      <c r="DMT59" s="432"/>
      <c r="DMU59" s="432"/>
      <c r="DMV59" s="432"/>
      <c r="DMW59" s="432"/>
      <c r="DMX59" s="432"/>
      <c r="DMY59" s="432"/>
      <c r="DMZ59" s="432"/>
      <c r="DNA59" s="432"/>
      <c r="DNB59" s="432"/>
      <c r="DNC59" s="432"/>
      <c r="DND59" s="432"/>
      <c r="DNE59" s="432"/>
      <c r="DNF59" s="432"/>
      <c r="DNG59" s="432"/>
      <c r="DNH59" s="432"/>
      <c r="DNI59" s="432"/>
      <c r="DNJ59" s="432"/>
      <c r="DNK59" s="432"/>
      <c r="DNL59" s="432"/>
      <c r="DNM59" s="432"/>
      <c r="DNN59" s="432"/>
      <c r="DNO59" s="432"/>
      <c r="DNP59" s="432"/>
      <c r="DNQ59" s="432"/>
      <c r="DNR59" s="432"/>
      <c r="DNS59" s="432"/>
      <c r="DNT59" s="432"/>
      <c r="DNU59" s="432"/>
      <c r="DNV59" s="432"/>
      <c r="DNW59" s="432"/>
      <c r="DNX59" s="432"/>
      <c r="DNY59" s="432"/>
      <c r="DNZ59" s="432"/>
      <c r="DOA59" s="432"/>
      <c r="DOB59" s="432"/>
      <c r="DOC59" s="432"/>
      <c r="DOD59" s="432"/>
      <c r="DOE59" s="432"/>
      <c r="DOF59" s="432"/>
      <c r="DOG59" s="432"/>
      <c r="DOH59" s="432"/>
      <c r="DOI59" s="432"/>
      <c r="DOJ59" s="432"/>
      <c r="DOK59" s="432"/>
      <c r="DOL59" s="432"/>
      <c r="DOM59" s="432"/>
      <c r="DON59" s="432"/>
      <c r="DOO59" s="432"/>
      <c r="DOP59" s="432"/>
      <c r="DOQ59" s="432"/>
      <c r="DOR59" s="432"/>
      <c r="DOS59" s="432"/>
      <c r="DOT59" s="432"/>
      <c r="DOU59" s="432"/>
      <c r="DOV59" s="432"/>
      <c r="DOW59" s="432"/>
      <c r="DOX59" s="432"/>
      <c r="DOY59" s="432"/>
      <c r="DOZ59" s="432"/>
      <c r="DPA59" s="432"/>
      <c r="DPB59" s="432"/>
      <c r="DPC59" s="432"/>
      <c r="DPD59" s="432"/>
      <c r="DPE59" s="432"/>
      <c r="DPF59" s="432"/>
      <c r="DPG59" s="432"/>
      <c r="DPH59" s="432"/>
      <c r="DPI59" s="432"/>
      <c r="DPJ59" s="432"/>
      <c r="DPK59" s="432"/>
      <c r="DPL59" s="432"/>
      <c r="DPM59" s="432"/>
      <c r="DPN59" s="432"/>
      <c r="DPO59" s="432"/>
      <c r="DPP59" s="432"/>
      <c r="DPQ59" s="432"/>
      <c r="DPR59" s="432"/>
      <c r="DPS59" s="432"/>
      <c r="DPT59" s="432"/>
      <c r="DPU59" s="432"/>
      <c r="DPV59" s="432"/>
      <c r="DPW59" s="432"/>
      <c r="DPX59" s="432"/>
      <c r="DPY59" s="432"/>
      <c r="DPZ59" s="432"/>
      <c r="DQA59" s="432"/>
      <c r="DQB59" s="432"/>
      <c r="DQC59" s="432"/>
      <c r="DQD59" s="432"/>
      <c r="DQE59" s="432"/>
      <c r="DQF59" s="432"/>
      <c r="DQG59" s="432"/>
      <c r="DQH59" s="432"/>
      <c r="DQI59" s="432"/>
      <c r="DQJ59" s="432"/>
      <c r="DQK59" s="432"/>
      <c r="DQL59" s="432"/>
      <c r="DQM59" s="432"/>
      <c r="DQN59" s="432"/>
      <c r="DQO59" s="432"/>
      <c r="DQP59" s="432"/>
      <c r="DQQ59" s="432"/>
      <c r="DQR59" s="432"/>
      <c r="DQS59" s="432"/>
      <c r="DQT59" s="432"/>
      <c r="DQU59" s="432"/>
      <c r="DQV59" s="432"/>
      <c r="DQW59" s="432"/>
      <c r="DQX59" s="432"/>
      <c r="DQY59" s="432"/>
      <c r="DQZ59" s="432"/>
      <c r="DRA59" s="432"/>
      <c r="DRB59" s="432"/>
      <c r="DRC59" s="432"/>
      <c r="DRD59" s="432"/>
      <c r="DRE59" s="432"/>
      <c r="DRF59" s="432"/>
      <c r="DRG59" s="432"/>
      <c r="DRH59" s="432"/>
      <c r="DRI59" s="432"/>
      <c r="DRJ59" s="432"/>
      <c r="DRK59" s="432"/>
      <c r="DRL59" s="432"/>
      <c r="DRM59" s="432"/>
      <c r="DRN59" s="432"/>
      <c r="DRO59" s="432"/>
      <c r="DRP59" s="432"/>
      <c r="DRQ59" s="432"/>
      <c r="DRR59" s="432"/>
      <c r="DRS59" s="432"/>
      <c r="DRT59" s="432"/>
      <c r="DRU59" s="432"/>
      <c r="DRV59" s="432"/>
      <c r="DRW59" s="432"/>
      <c r="DRX59" s="432"/>
      <c r="DRY59" s="432"/>
      <c r="DRZ59" s="432"/>
      <c r="DSA59" s="432"/>
      <c r="DSB59" s="432"/>
      <c r="DSC59" s="432"/>
      <c r="DSD59" s="432"/>
      <c r="DSE59" s="432"/>
      <c r="DSF59" s="432"/>
      <c r="DSG59" s="432"/>
      <c r="DSH59" s="432"/>
      <c r="DSI59" s="432"/>
      <c r="DSJ59" s="432"/>
      <c r="DSK59" s="432"/>
      <c r="DSL59" s="432"/>
      <c r="DSM59" s="432"/>
      <c r="DSN59" s="432"/>
      <c r="DSO59" s="432"/>
      <c r="DSP59" s="432"/>
      <c r="DSQ59" s="432"/>
      <c r="DSR59" s="432"/>
      <c r="DSS59" s="432"/>
      <c r="DST59" s="432"/>
      <c r="DSU59" s="432"/>
      <c r="DSV59" s="432"/>
      <c r="DSW59" s="432"/>
      <c r="DSX59" s="432"/>
      <c r="DSY59" s="432"/>
      <c r="DSZ59" s="432"/>
      <c r="DTA59" s="432"/>
      <c r="DTB59" s="432"/>
      <c r="DTC59" s="432"/>
      <c r="DTD59" s="432"/>
      <c r="DTE59" s="432"/>
      <c r="DTF59" s="432"/>
      <c r="DTG59" s="432"/>
      <c r="DTH59" s="432"/>
      <c r="DTI59" s="432"/>
      <c r="DTJ59" s="432"/>
      <c r="DTK59" s="432"/>
      <c r="DTL59" s="432"/>
      <c r="DTM59" s="432"/>
      <c r="DTN59" s="432"/>
      <c r="DTO59" s="432"/>
      <c r="DTP59" s="432"/>
      <c r="DTQ59" s="432"/>
      <c r="DTR59" s="432"/>
      <c r="DTS59" s="432"/>
      <c r="DTT59" s="432"/>
      <c r="DTU59" s="432"/>
      <c r="DTV59" s="432"/>
      <c r="DTW59" s="432"/>
      <c r="DTX59" s="432"/>
      <c r="DTY59" s="432"/>
      <c r="DTZ59" s="432"/>
      <c r="DUA59" s="432"/>
      <c r="DUB59" s="432"/>
      <c r="DUC59" s="432"/>
      <c r="DUD59" s="432"/>
      <c r="DUE59" s="432"/>
      <c r="DUF59" s="432"/>
      <c r="DUG59" s="432"/>
      <c r="DUH59" s="432"/>
      <c r="DUI59" s="432"/>
      <c r="DUJ59" s="432"/>
      <c r="DUK59" s="432"/>
      <c r="DUL59" s="432"/>
      <c r="DUM59" s="432"/>
      <c r="DUN59" s="432"/>
      <c r="DUO59" s="432"/>
      <c r="DUP59" s="432"/>
      <c r="DUQ59" s="432"/>
      <c r="DUR59" s="432"/>
      <c r="DUS59" s="432"/>
      <c r="DUT59" s="432"/>
      <c r="DUU59" s="432"/>
      <c r="DUV59" s="432"/>
      <c r="DUW59" s="432"/>
      <c r="DUX59" s="432"/>
      <c r="DUY59" s="432"/>
      <c r="DUZ59" s="432"/>
      <c r="DVA59" s="432"/>
      <c r="DVB59" s="432"/>
      <c r="DVC59" s="432"/>
      <c r="DVD59" s="432"/>
      <c r="DVE59" s="432"/>
      <c r="DVF59" s="432"/>
      <c r="DVG59" s="432"/>
      <c r="DVH59" s="432"/>
      <c r="DVI59" s="432"/>
      <c r="DVJ59" s="432"/>
      <c r="DVK59" s="432"/>
      <c r="DVL59" s="432"/>
      <c r="DVM59" s="432"/>
      <c r="DVN59" s="432"/>
      <c r="DVO59" s="432"/>
      <c r="DVP59" s="432"/>
      <c r="DVQ59" s="432"/>
      <c r="DVR59" s="432"/>
      <c r="DVS59" s="432"/>
      <c r="DVT59" s="432"/>
      <c r="DVU59" s="432"/>
      <c r="DVV59" s="432"/>
      <c r="DVW59" s="432"/>
      <c r="DVX59" s="432"/>
      <c r="DVY59" s="432"/>
      <c r="DVZ59" s="432"/>
      <c r="DWA59" s="432"/>
      <c r="DWB59" s="432"/>
      <c r="DWC59" s="432"/>
      <c r="DWD59" s="432"/>
      <c r="DWE59" s="432"/>
      <c r="DWF59" s="432"/>
      <c r="DWG59" s="432"/>
      <c r="DWH59" s="432"/>
      <c r="DWI59" s="432"/>
      <c r="DWJ59" s="432"/>
      <c r="DWK59" s="432"/>
      <c r="DWL59" s="432"/>
      <c r="DWM59" s="432"/>
      <c r="DWN59" s="432"/>
      <c r="DWO59" s="432"/>
      <c r="DWP59" s="432"/>
      <c r="DWQ59" s="432"/>
      <c r="DWR59" s="432"/>
      <c r="DWS59" s="432"/>
      <c r="DWT59" s="432"/>
      <c r="DWU59" s="432"/>
      <c r="DWV59" s="432"/>
      <c r="DWW59" s="432"/>
      <c r="DWX59" s="432"/>
      <c r="DWY59" s="432"/>
      <c r="DWZ59" s="432"/>
      <c r="DXA59" s="432"/>
      <c r="DXB59" s="432"/>
      <c r="DXC59" s="432"/>
      <c r="DXD59" s="432"/>
      <c r="DXE59" s="432"/>
      <c r="DXF59" s="432"/>
      <c r="DXG59" s="432"/>
      <c r="DXH59" s="432"/>
      <c r="DXI59" s="432"/>
      <c r="DXJ59" s="432"/>
      <c r="DXK59" s="432"/>
      <c r="DXL59" s="432"/>
      <c r="DXM59" s="432"/>
      <c r="DXN59" s="432"/>
      <c r="DXO59" s="432"/>
      <c r="DXP59" s="432"/>
      <c r="DXQ59" s="432"/>
      <c r="DXR59" s="432"/>
      <c r="DXS59" s="432"/>
      <c r="DXT59" s="432"/>
      <c r="DXU59" s="432"/>
      <c r="DXV59" s="432"/>
      <c r="DXW59" s="432"/>
      <c r="DXX59" s="432"/>
      <c r="DXY59" s="432"/>
      <c r="DXZ59" s="432"/>
      <c r="DYA59" s="432"/>
      <c r="DYB59" s="432"/>
      <c r="DYC59" s="432"/>
      <c r="DYD59" s="432"/>
      <c r="DYE59" s="432"/>
      <c r="DYF59" s="432"/>
      <c r="DYG59" s="432"/>
      <c r="DYH59" s="432"/>
      <c r="DYI59" s="432"/>
      <c r="DYJ59" s="432"/>
      <c r="DYK59" s="432"/>
      <c r="DYL59" s="432"/>
      <c r="DYM59" s="432"/>
      <c r="DYN59" s="432"/>
      <c r="DYO59" s="432"/>
      <c r="DYP59" s="432"/>
      <c r="DYQ59" s="432"/>
      <c r="DYR59" s="432"/>
      <c r="DYS59" s="432"/>
      <c r="DYT59" s="432"/>
      <c r="DYU59" s="432"/>
      <c r="DYV59" s="432"/>
      <c r="DYW59" s="432"/>
      <c r="DYX59" s="432"/>
      <c r="DYY59" s="432"/>
      <c r="DYZ59" s="432"/>
      <c r="DZA59" s="432"/>
      <c r="DZB59" s="432"/>
      <c r="DZC59" s="432"/>
      <c r="DZD59" s="432"/>
      <c r="DZE59" s="432"/>
      <c r="DZF59" s="432"/>
      <c r="DZG59" s="432"/>
      <c r="DZH59" s="432"/>
      <c r="DZI59" s="432"/>
      <c r="DZJ59" s="432"/>
      <c r="DZK59" s="432"/>
      <c r="DZL59" s="432"/>
      <c r="DZM59" s="432"/>
      <c r="DZN59" s="432"/>
      <c r="DZO59" s="432"/>
      <c r="DZP59" s="432"/>
      <c r="DZQ59" s="432"/>
      <c r="DZR59" s="432"/>
      <c r="DZS59" s="432"/>
      <c r="DZT59" s="432"/>
      <c r="DZU59" s="432"/>
      <c r="DZV59" s="432"/>
      <c r="DZW59" s="432"/>
      <c r="DZX59" s="432"/>
      <c r="DZY59" s="432"/>
      <c r="DZZ59" s="432"/>
      <c r="EAA59" s="432"/>
      <c r="EAB59" s="432"/>
      <c r="EAC59" s="432"/>
      <c r="EAD59" s="432"/>
      <c r="EAE59" s="432"/>
      <c r="EAF59" s="432"/>
      <c r="EAG59" s="432"/>
      <c r="EAH59" s="432"/>
      <c r="EAI59" s="432"/>
      <c r="EAJ59" s="432"/>
      <c r="EAK59" s="432"/>
      <c r="EAL59" s="432"/>
      <c r="EAM59" s="432"/>
      <c r="EAN59" s="432"/>
      <c r="EAO59" s="432"/>
      <c r="EAP59" s="432"/>
      <c r="EAQ59" s="432"/>
      <c r="EAR59" s="432"/>
      <c r="EAS59" s="432"/>
      <c r="EAT59" s="432"/>
      <c r="EAU59" s="432"/>
      <c r="EAV59" s="432"/>
      <c r="EAW59" s="432"/>
      <c r="EAX59" s="432"/>
      <c r="EAY59" s="432"/>
      <c r="EAZ59" s="432"/>
      <c r="EBA59" s="432"/>
      <c r="EBB59" s="432"/>
      <c r="EBC59" s="432"/>
      <c r="EBD59" s="432"/>
      <c r="EBE59" s="432"/>
      <c r="EBF59" s="432"/>
      <c r="EBG59" s="432"/>
      <c r="EBH59" s="432"/>
      <c r="EBI59" s="432"/>
      <c r="EBJ59" s="432"/>
      <c r="EBK59" s="432"/>
      <c r="EBL59" s="432"/>
      <c r="EBM59" s="432"/>
      <c r="EBN59" s="432"/>
      <c r="EBO59" s="432"/>
      <c r="EBP59" s="432"/>
      <c r="EBQ59" s="432"/>
      <c r="EBR59" s="432"/>
      <c r="EBS59" s="432"/>
      <c r="EBT59" s="432"/>
      <c r="EBU59" s="432"/>
      <c r="EBV59" s="432"/>
      <c r="EBW59" s="432"/>
      <c r="EBX59" s="432"/>
      <c r="EBY59" s="432"/>
      <c r="EBZ59" s="432"/>
      <c r="ECA59" s="432"/>
      <c r="ECB59" s="432"/>
      <c r="ECC59" s="432"/>
      <c r="ECD59" s="432"/>
      <c r="ECE59" s="432"/>
      <c r="ECF59" s="432"/>
      <c r="ECG59" s="432"/>
      <c r="ECH59" s="432"/>
      <c r="ECI59" s="432"/>
      <c r="ECJ59" s="432"/>
      <c r="ECK59" s="432"/>
      <c r="ECL59" s="432"/>
      <c r="ECM59" s="432"/>
      <c r="ECN59" s="432"/>
      <c r="ECO59" s="432"/>
      <c r="ECP59" s="432"/>
      <c r="ECQ59" s="432"/>
      <c r="ECR59" s="432"/>
      <c r="ECS59" s="432"/>
      <c r="ECT59" s="432"/>
      <c r="ECU59" s="432"/>
      <c r="ECV59" s="432"/>
      <c r="ECW59" s="432"/>
      <c r="ECX59" s="432"/>
      <c r="ECY59" s="432"/>
      <c r="ECZ59" s="432"/>
      <c r="EDA59" s="432"/>
      <c r="EDB59" s="432"/>
      <c r="EDC59" s="432"/>
      <c r="EDD59" s="432"/>
      <c r="EDE59" s="432"/>
      <c r="EDF59" s="432"/>
      <c r="EDG59" s="432"/>
      <c r="EDH59" s="432"/>
      <c r="EDI59" s="432"/>
      <c r="EDJ59" s="432"/>
      <c r="EDK59" s="432"/>
      <c r="EDL59" s="432"/>
      <c r="EDM59" s="432"/>
      <c r="EDN59" s="432"/>
      <c r="EDO59" s="432"/>
      <c r="EDP59" s="432"/>
      <c r="EDQ59" s="432"/>
      <c r="EDR59" s="432"/>
      <c r="EDS59" s="432"/>
      <c r="EDT59" s="432"/>
      <c r="EDU59" s="432"/>
      <c r="EDV59" s="432"/>
      <c r="EDW59" s="432"/>
      <c r="EDX59" s="432"/>
      <c r="EDY59" s="432"/>
      <c r="EDZ59" s="432"/>
      <c r="EEA59" s="432"/>
      <c r="EEB59" s="432"/>
      <c r="EEC59" s="432"/>
      <c r="EED59" s="432"/>
      <c r="EEE59" s="432"/>
      <c r="EEF59" s="432"/>
      <c r="EEG59" s="432"/>
      <c r="EEH59" s="432"/>
      <c r="EEI59" s="432"/>
      <c r="EEJ59" s="432"/>
      <c r="EEK59" s="432"/>
      <c r="EEL59" s="432"/>
      <c r="EEM59" s="432"/>
      <c r="EEN59" s="432"/>
      <c r="EEO59" s="432"/>
      <c r="EEP59" s="432"/>
      <c r="EEQ59" s="432"/>
      <c r="EER59" s="432"/>
      <c r="EES59" s="432"/>
      <c r="EET59" s="432"/>
      <c r="EEU59" s="432"/>
      <c r="EEV59" s="432"/>
      <c r="EEW59" s="432"/>
      <c r="EEX59" s="432"/>
      <c r="EEY59" s="432"/>
      <c r="EEZ59" s="432"/>
      <c r="EFA59" s="432"/>
      <c r="EFB59" s="432"/>
      <c r="EFC59" s="432"/>
      <c r="EFD59" s="432"/>
      <c r="EFE59" s="432"/>
      <c r="EFF59" s="432"/>
      <c r="EFG59" s="432"/>
      <c r="EFH59" s="432"/>
      <c r="EFI59" s="432"/>
      <c r="EFJ59" s="432"/>
      <c r="EFK59" s="432"/>
      <c r="EFL59" s="432"/>
      <c r="EFM59" s="432"/>
      <c r="EFN59" s="432"/>
      <c r="EFO59" s="432"/>
      <c r="EFP59" s="432"/>
      <c r="EFQ59" s="432"/>
      <c r="EFR59" s="432"/>
      <c r="EFS59" s="432"/>
      <c r="EFT59" s="432"/>
      <c r="EFU59" s="432"/>
      <c r="EFV59" s="432"/>
      <c r="EFW59" s="432"/>
      <c r="EFX59" s="432"/>
      <c r="EFY59" s="432"/>
      <c r="EFZ59" s="432"/>
      <c r="EGA59" s="432"/>
      <c r="EGB59" s="432"/>
      <c r="EGC59" s="432"/>
      <c r="EGD59" s="432"/>
      <c r="EGE59" s="432"/>
      <c r="EGF59" s="432"/>
      <c r="EGG59" s="432"/>
      <c r="EGH59" s="432"/>
      <c r="EGI59" s="432"/>
      <c r="EGJ59" s="432"/>
      <c r="EGK59" s="432"/>
      <c r="EGL59" s="432"/>
      <c r="EGM59" s="432"/>
      <c r="EGN59" s="432"/>
      <c r="EGO59" s="432"/>
      <c r="EGP59" s="432"/>
      <c r="EGQ59" s="432"/>
      <c r="EGR59" s="432"/>
      <c r="EGS59" s="432"/>
      <c r="EGT59" s="432"/>
      <c r="EGU59" s="432"/>
      <c r="EGV59" s="432"/>
      <c r="EGW59" s="432"/>
      <c r="EGX59" s="432"/>
      <c r="EGY59" s="432"/>
      <c r="EGZ59" s="432"/>
      <c r="EHA59" s="432"/>
      <c r="EHB59" s="432"/>
      <c r="EHC59" s="432"/>
      <c r="EHD59" s="432"/>
      <c r="EHE59" s="432"/>
      <c r="EHF59" s="432"/>
      <c r="EHG59" s="432"/>
      <c r="EHH59" s="432"/>
      <c r="EHI59" s="432"/>
      <c r="EHJ59" s="432"/>
      <c r="EHK59" s="432"/>
      <c r="EHL59" s="432"/>
      <c r="EHM59" s="432"/>
      <c r="EHN59" s="432"/>
      <c r="EHO59" s="432"/>
      <c r="EHP59" s="432"/>
      <c r="EHQ59" s="432"/>
      <c r="EHR59" s="432"/>
      <c r="EHS59" s="432"/>
      <c r="EHT59" s="432"/>
      <c r="EHU59" s="432"/>
      <c r="EHV59" s="432"/>
      <c r="EHW59" s="432"/>
      <c r="EHX59" s="432"/>
      <c r="EHY59" s="432"/>
      <c r="EHZ59" s="432"/>
      <c r="EIA59" s="432"/>
      <c r="EIB59" s="432"/>
      <c r="EIC59" s="432"/>
      <c r="EID59" s="432"/>
      <c r="EIE59" s="432"/>
      <c r="EIF59" s="432"/>
      <c r="EIG59" s="432"/>
      <c r="EIH59" s="432"/>
      <c r="EII59" s="432"/>
      <c r="EIJ59" s="432"/>
      <c r="EIK59" s="432"/>
      <c r="EIL59" s="432"/>
      <c r="EIM59" s="432"/>
      <c r="EIN59" s="432"/>
      <c r="EIO59" s="432"/>
      <c r="EIP59" s="432"/>
      <c r="EIQ59" s="432"/>
      <c r="EIR59" s="432"/>
      <c r="EIS59" s="432"/>
      <c r="EIT59" s="432"/>
      <c r="EIU59" s="432"/>
      <c r="EIV59" s="432"/>
      <c r="EIW59" s="432"/>
      <c r="EIX59" s="432"/>
      <c r="EIY59" s="432"/>
      <c r="EIZ59" s="432"/>
      <c r="EJA59" s="432"/>
      <c r="EJB59" s="432"/>
      <c r="EJC59" s="432"/>
      <c r="EJD59" s="432"/>
      <c r="EJE59" s="432"/>
      <c r="EJF59" s="432"/>
      <c r="EJG59" s="432"/>
      <c r="EJH59" s="432"/>
      <c r="EJI59" s="432"/>
      <c r="EJJ59" s="432"/>
      <c r="EJK59" s="432"/>
      <c r="EJL59" s="432"/>
      <c r="EJM59" s="432"/>
      <c r="EJN59" s="432"/>
      <c r="EJO59" s="432"/>
      <c r="EJP59" s="432"/>
      <c r="EJQ59" s="432"/>
      <c r="EJR59" s="432"/>
      <c r="EJS59" s="432"/>
      <c r="EJT59" s="432"/>
      <c r="EJU59" s="432"/>
      <c r="EJV59" s="432"/>
      <c r="EJW59" s="432"/>
      <c r="EJX59" s="432"/>
      <c r="EJY59" s="432"/>
      <c r="EJZ59" s="432"/>
      <c r="EKA59" s="432"/>
      <c r="EKB59" s="432"/>
      <c r="EKC59" s="432"/>
      <c r="EKD59" s="432"/>
      <c r="EKE59" s="432"/>
      <c r="EKF59" s="432"/>
      <c r="EKG59" s="432"/>
      <c r="EKH59" s="432"/>
      <c r="EKI59" s="432"/>
      <c r="EKJ59" s="432"/>
      <c r="EKK59" s="432"/>
      <c r="EKL59" s="432"/>
      <c r="EKM59" s="432"/>
      <c r="EKN59" s="432"/>
      <c r="EKO59" s="432"/>
      <c r="EKP59" s="432"/>
      <c r="EKQ59" s="432"/>
      <c r="EKR59" s="432"/>
      <c r="EKS59" s="432"/>
      <c r="EKT59" s="432"/>
      <c r="EKU59" s="432"/>
      <c r="EKV59" s="432"/>
      <c r="EKW59" s="432"/>
      <c r="EKX59" s="432"/>
      <c r="EKY59" s="432"/>
      <c r="EKZ59" s="432"/>
      <c r="ELA59" s="432"/>
      <c r="ELB59" s="432"/>
      <c r="ELC59" s="432"/>
      <c r="ELD59" s="432"/>
      <c r="ELE59" s="432"/>
      <c r="ELF59" s="432"/>
      <c r="ELG59" s="432"/>
      <c r="ELH59" s="432"/>
      <c r="ELI59" s="432"/>
      <c r="ELJ59" s="432"/>
      <c r="ELK59" s="432"/>
      <c r="ELL59" s="432"/>
      <c r="ELM59" s="432"/>
      <c r="ELN59" s="432"/>
      <c r="ELO59" s="432"/>
      <c r="ELP59" s="432"/>
      <c r="ELQ59" s="432"/>
      <c r="ELR59" s="432"/>
      <c r="ELS59" s="432"/>
      <c r="ELT59" s="432"/>
      <c r="ELU59" s="432"/>
      <c r="ELV59" s="432"/>
      <c r="ELW59" s="432"/>
      <c r="ELX59" s="432"/>
      <c r="ELY59" s="432"/>
      <c r="ELZ59" s="432"/>
      <c r="EMA59" s="432"/>
      <c r="EMB59" s="432"/>
      <c r="EMC59" s="432"/>
      <c r="EMD59" s="432"/>
      <c r="EME59" s="432"/>
      <c r="EMF59" s="432"/>
      <c r="EMG59" s="432"/>
      <c r="EMH59" s="432"/>
      <c r="EMI59" s="432"/>
      <c r="EMJ59" s="432"/>
      <c r="EMK59" s="432"/>
      <c r="EML59" s="432"/>
      <c r="EMM59" s="432"/>
      <c r="EMN59" s="432"/>
      <c r="EMO59" s="432"/>
      <c r="EMP59" s="432"/>
      <c r="EMQ59" s="432"/>
      <c r="EMR59" s="432"/>
      <c r="EMS59" s="432"/>
      <c r="EMT59" s="432"/>
      <c r="EMU59" s="432"/>
      <c r="EMV59" s="432"/>
      <c r="EMW59" s="432"/>
      <c r="EMX59" s="432"/>
      <c r="EMY59" s="432"/>
      <c r="EMZ59" s="432"/>
      <c r="ENA59" s="432"/>
      <c r="ENB59" s="432"/>
      <c r="ENC59" s="432"/>
      <c r="END59" s="432"/>
      <c r="ENE59" s="432"/>
      <c r="ENF59" s="432"/>
      <c r="ENG59" s="432"/>
      <c r="ENH59" s="432"/>
      <c r="ENI59" s="432"/>
      <c r="ENJ59" s="432"/>
      <c r="ENK59" s="432"/>
      <c r="ENL59" s="432"/>
      <c r="ENM59" s="432"/>
      <c r="ENN59" s="432"/>
      <c r="ENO59" s="432"/>
      <c r="ENP59" s="432"/>
      <c r="ENQ59" s="432"/>
      <c r="ENR59" s="432"/>
      <c r="ENS59" s="432"/>
      <c r="ENT59" s="432"/>
      <c r="ENU59" s="432"/>
      <c r="ENV59" s="432"/>
      <c r="ENW59" s="432"/>
      <c r="ENX59" s="432"/>
      <c r="ENY59" s="432"/>
      <c r="ENZ59" s="432"/>
      <c r="EOA59" s="432"/>
      <c r="EOB59" s="432"/>
      <c r="EOC59" s="432"/>
      <c r="EOD59" s="432"/>
      <c r="EOE59" s="432"/>
      <c r="EOF59" s="432"/>
      <c r="EOG59" s="432"/>
      <c r="EOH59" s="432"/>
      <c r="EOI59" s="432"/>
      <c r="EOJ59" s="432"/>
      <c r="EOK59" s="432"/>
      <c r="EOL59" s="432"/>
      <c r="EOM59" s="432"/>
      <c r="EON59" s="432"/>
      <c r="EOO59" s="432"/>
      <c r="EOP59" s="432"/>
      <c r="EOQ59" s="432"/>
      <c r="EOR59" s="432"/>
      <c r="EOS59" s="432"/>
      <c r="EOT59" s="432"/>
      <c r="EOU59" s="432"/>
      <c r="EOV59" s="432"/>
      <c r="EOW59" s="432"/>
      <c r="EOX59" s="432"/>
      <c r="EOY59" s="432"/>
      <c r="EOZ59" s="432"/>
      <c r="EPA59" s="432"/>
      <c r="EPB59" s="432"/>
      <c r="EPC59" s="432"/>
      <c r="EPD59" s="432"/>
      <c r="EPE59" s="432"/>
      <c r="EPF59" s="432"/>
      <c r="EPG59" s="432"/>
      <c r="EPH59" s="432"/>
      <c r="EPI59" s="432"/>
      <c r="EPJ59" s="432"/>
      <c r="EPK59" s="432"/>
      <c r="EPL59" s="432"/>
      <c r="EPM59" s="432"/>
      <c r="EPN59" s="432"/>
      <c r="EPO59" s="432"/>
      <c r="EPP59" s="432"/>
      <c r="EPQ59" s="432"/>
      <c r="EPR59" s="432"/>
      <c r="EPS59" s="432"/>
      <c r="EPT59" s="432"/>
      <c r="EPU59" s="432"/>
      <c r="EPV59" s="432"/>
      <c r="EPW59" s="432"/>
      <c r="EPX59" s="432"/>
      <c r="EPY59" s="432"/>
      <c r="EPZ59" s="432"/>
      <c r="EQA59" s="432"/>
      <c r="EQB59" s="432"/>
      <c r="EQC59" s="432"/>
      <c r="EQD59" s="432"/>
      <c r="EQE59" s="432"/>
      <c r="EQF59" s="432"/>
      <c r="EQG59" s="432"/>
      <c r="EQH59" s="432"/>
      <c r="EQI59" s="432"/>
      <c r="EQJ59" s="432"/>
      <c r="EQK59" s="432"/>
      <c r="EQL59" s="432"/>
      <c r="EQM59" s="432"/>
      <c r="EQN59" s="432"/>
      <c r="EQO59" s="432"/>
      <c r="EQP59" s="432"/>
      <c r="EQQ59" s="432"/>
      <c r="EQR59" s="432"/>
      <c r="EQS59" s="432"/>
      <c r="EQT59" s="432"/>
      <c r="EQU59" s="432"/>
      <c r="EQV59" s="432"/>
      <c r="EQW59" s="432"/>
      <c r="EQX59" s="432"/>
      <c r="EQY59" s="432"/>
      <c r="EQZ59" s="432"/>
      <c r="ERA59" s="432"/>
      <c r="ERB59" s="432"/>
      <c r="ERC59" s="432"/>
      <c r="ERD59" s="432"/>
      <c r="ERE59" s="432"/>
      <c r="ERF59" s="432"/>
      <c r="ERG59" s="432"/>
      <c r="ERH59" s="432"/>
      <c r="ERI59" s="432"/>
      <c r="ERJ59" s="432"/>
      <c r="ERK59" s="432"/>
      <c r="ERL59" s="432"/>
      <c r="ERM59" s="432"/>
      <c r="ERN59" s="432"/>
      <c r="ERO59" s="432"/>
      <c r="ERP59" s="432"/>
      <c r="ERQ59" s="432"/>
      <c r="ERR59" s="432"/>
      <c r="ERS59" s="432"/>
      <c r="ERT59" s="432"/>
      <c r="ERU59" s="432"/>
      <c r="ERV59" s="432"/>
      <c r="ERW59" s="432"/>
      <c r="ERX59" s="432"/>
      <c r="ERY59" s="432"/>
      <c r="ERZ59" s="432"/>
      <c r="ESA59" s="432"/>
      <c r="ESB59" s="432"/>
      <c r="ESC59" s="432"/>
      <c r="ESD59" s="432"/>
      <c r="ESE59" s="432"/>
      <c r="ESF59" s="432"/>
      <c r="ESG59" s="432"/>
      <c r="ESH59" s="432"/>
      <c r="ESI59" s="432"/>
      <c r="ESJ59" s="432"/>
      <c r="ESK59" s="432"/>
      <c r="ESL59" s="432"/>
      <c r="ESM59" s="432"/>
      <c r="ESN59" s="432"/>
      <c r="ESO59" s="432"/>
      <c r="ESP59" s="432"/>
      <c r="ESQ59" s="432"/>
      <c r="ESR59" s="432"/>
      <c r="ESS59" s="432"/>
      <c r="EST59" s="432"/>
      <c r="ESU59" s="432"/>
      <c r="ESV59" s="432"/>
      <c r="ESW59" s="432"/>
      <c r="ESX59" s="432"/>
      <c r="ESY59" s="432"/>
      <c r="ESZ59" s="432"/>
      <c r="ETA59" s="432"/>
      <c r="ETB59" s="432"/>
      <c r="ETC59" s="432"/>
      <c r="ETD59" s="432"/>
      <c r="ETE59" s="432"/>
      <c r="ETF59" s="432"/>
      <c r="ETG59" s="432"/>
      <c r="ETH59" s="432"/>
      <c r="ETI59" s="432"/>
      <c r="ETJ59" s="432"/>
      <c r="ETK59" s="432"/>
      <c r="ETL59" s="432"/>
      <c r="ETM59" s="432"/>
      <c r="ETN59" s="432"/>
      <c r="ETO59" s="432"/>
      <c r="ETP59" s="432"/>
      <c r="ETQ59" s="432"/>
      <c r="ETR59" s="432"/>
      <c r="ETS59" s="432"/>
      <c r="ETT59" s="432"/>
      <c r="ETU59" s="432"/>
      <c r="ETV59" s="432"/>
      <c r="ETW59" s="432"/>
      <c r="ETX59" s="432"/>
      <c r="ETY59" s="432"/>
      <c r="ETZ59" s="432"/>
      <c r="EUA59" s="432"/>
      <c r="EUB59" s="432"/>
      <c r="EUC59" s="432"/>
      <c r="EUD59" s="432"/>
      <c r="EUE59" s="432"/>
      <c r="EUF59" s="432"/>
      <c r="EUG59" s="432"/>
      <c r="EUH59" s="432"/>
      <c r="EUI59" s="432"/>
      <c r="EUJ59" s="432"/>
      <c r="EUK59" s="432"/>
      <c r="EUL59" s="432"/>
      <c r="EUM59" s="432"/>
      <c r="EUN59" s="432"/>
      <c r="EUO59" s="432"/>
      <c r="EUP59" s="432"/>
      <c r="EUQ59" s="432"/>
      <c r="EUR59" s="432"/>
      <c r="EUS59" s="432"/>
      <c r="EUT59" s="432"/>
      <c r="EUU59" s="432"/>
      <c r="EUV59" s="432"/>
      <c r="EUW59" s="432"/>
      <c r="EUX59" s="432"/>
      <c r="EUY59" s="432"/>
      <c r="EUZ59" s="432"/>
      <c r="EVA59" s="432"/>
      <c r="EVB59" s="432"/>
      <c r="EVC59" s="432"/>
      <c r="EVD59" s="432"/>
      <c r="EVE59" s="432"/>
      <c r="EVF59" s="432"/>
      <c r="EVG59" s="432"/>
      <c r="EVH59" s="432"/>
      <c r="EVI59" s="432"/>
      <c r="EVJ59" s="432"/>
      <c r="EVK59" s="432"/>
      <c r="EVL59" s="432"/>
      <c r="EVM59" s="432"/>
      <c r="EVN59" s="432"/>
      <c r="EVO59" s="432"/>
      <c r="EVP59" s="432"/>
      <c r="EVQ59" s="432"/>
      <c r="EVR59" s="432"/>
      <c r="EVS59" s="432"/>
      <c r="EVT59" s="432"/>
      <c r="EVU59" s="432"/>
      <c r="EVV59" s="432"/>
      <c r="EVW59" s="432"/>
      <c r="EVX59" s="432"/>
      <c r="EVY59" s="432"/>
      <c r="EVZ59" s="432"/>
      <c r="EWA59" s="432"/>
      <c r="EWB59" s="432"/>
      <c r="EWC59" s="432"/>
      <c r="EWD59" s="432"/>
      <c r="EWE59" s="432"/>
      <c r="EWF59" s="432"/>
      <c r="EWG59" s="432"/>
      <c r="EWH59" s="432"/>
      <c r="EWI59" s="432"/>
      <c r="EWJ59" s="432"/>
      <c r="EWK59" s="432"/>
      <c r="EWL59" s="432"/>
      <c r="EWM59" s="432"/>
      <c r="EWN59" s="432"/>
      <c r="EWO59" s="432"/>
      <c r="EWP59" s="432"/>
      <c r="EWQ59" s="432"/>
      <c r="EWR59" s="432"/>
      <c r="EWS59" s="432"/>
      <c r="EWT59" s="432"/>
      <c r="EWU59" s="432"/>
      <c r="EWV59" s="432"/>
      <c r="EWW59" s="432"/>
      <c r="EWX59" s="432"/>
      <c r="EWY59" s="432"/>
      <c r="EWZ59" s="432"/>
      <c r="EXA59" s="432"/>
      <c r="EXB59" s="432"/>
      <c r="EXC59" s="432"/>
      <c r="EXD59" s="432"/>
      <c r="EXE59" s="432"/>
      <c r="EXF59" s="432"/>
      <c r="EXG59" s="432"/>
      <c r="EXH59" s="432"/>
      <c r="EXI59" s="432"/>
      <c r="EXJ59" s="432"/>
      <c r="EXK59" s="432"/>
      <c r="EXL59" s="432"/>
      <c r="EXM59" s="432"/>
      <c r="EXN59" s="432"/>
      <c r="EXO59" s="432"/>
      <c r="EXP59" s="432"/>
      <c r="EXQ59" s="432"/>
      <c r="EXR59" s="432"/>
      <c r="EXS59" s="432"/>
      <c r="EXT59" s="432"/>
      <c r="EXU59" s="432"/>
      <c r="EXV59" s="432"/>
      <c r="EXW59" s="432"/>
      <c r="EXX59" s="432"/>
      <c r="EXY59" s="432"/>
      <c r="EXZ59" s="432"/>
      <c r="EYA59" s="432"/>
      <c r="EYB59" s="432"/>
      <c r="EYC59" s="432"/>
      <c r="EYD59" s="432"/>
      <c r="EYE59" s="432"/>
      <c r="EYF59" s="432"/>
      <c r="EYG59" s="432"/>
      <c r="EYH59" s="432"/>
      <c r="EYI59" s="432"/>
      <c r="EYJ59" s="432"/>
      <c r="EYK59" s="432"/>
      <c r="EYL59" s="432"/>
      <c r="EYM59" s="432"/>
      <c r="EYN59" s="432"/>
      <c r="EYO59" s="432"/>
      <c r="EYP59" s="432"/>
      <c r="EYQ59" s="432"/>
      <c r="EYR59" s="432"/>
      <c r="EYS59" s="432"/>
      <c r="EYT59" s="432"/>
      <c r="EYU59" s="432"/>
      <c r="EYV59" s="432"/>
      <c r="EYW59" s="432"/>
      <c r="EYX59" s="432"/>
      <c r="EYY59" s="432"/>
      <c r="EYZ59" s="432"/>
      <c r="EZA59" s="432"/>
      <c r="EZB59" s="432"/>
      <c r="EZC59" s="432"/>
      <c r="EZD59" s="432"/>
      <c r="EZE59" s="432"/>
      <c r="EZF59" s="432"/>
      <c r="EZG59" s="432"/>
      <c r="EZH59" s="432"/>
      <c r="EZI59" s="432"/>
      <c r="EZJ59" s="432"/>
      <c r="EZK59" s="432"/>
      <c r="EZL59" s="432"/>
      <c r="EZM59" s="432"/>
      <c r="EZN59" s="432"/>
      <c r="EZO59" s="432"/>
      <c r="EZP59" s="432"/>
      <c r="EZQ59" s="432"/>
      <c r="EZR59" s="432"/>
      <c r="EZS59" s="432"/>
      <c r="EZT59" s="432"/>
      <c r="EZU59" s="432"/>
      <c r="EZV59" s="432"/>
      <c r="EZW59" s="432"/>
      <c r="EZX59" s="432"/>
      <c r="EZY59" s="432"/>
      <c r="EZZ59" s="432"/>
      <c r="FAA59" s="432"/>
      <c r="FAB59" s="432"/>
      <c r="FAC59" s="432"/>
      <c r="FAD59" s="432"/>
      <c r="FAE59" s="432"/>
      <c r="FAF59" s="432"/>
      <c r="FAG59" s="432"/>
      <c r="FAH59" s="432"/>
      <c r="FAI59" s="432"/>
      <c r="FAJ59" s="432"/>
      <c r="FAK59" s="432"/>
      <c r="FAL59" s="432"/>
      <c r="FAM59" s="432"/>
      <c r="FAN59" s="432"/>
      <c r="FAO59" s="432"/>
      <c r="FAP59" s="432"/>
      <c r="FAQ59" s="432"/>
      <c r="FAR59" s="432"/>
      <c r="FAS59" s="432"/>
      <c r="FAT59" s="432"/>
      <c r="FAU59" s="432"/>
      <c r="FAV59" s="432"/>
      <c r="FAW59" s="432"/>
      <c r="FAX59" s="432"/>
      <c r="FAY59" s="432"/>
      <c r="FAZ59" s="432"/>
      <c r="FBA59" s="432"/>
      <c r="FBB59" s="432"/>
      <c r="FBC59" s="432"/>
      <c r="FBD59" s="432"/>
      <c r="FBE59" s="432"/>
      <c r="FBF59" s="432"/>
      <c r="FBG59" s="432"/>
      <c r="FBH59" s="432"/>
      <c r="FBI59" s="432"/>
      <c r="FBJ59" s="432"/>
      <c r="FBK59" s="432"/>
      <c r="FBL59" s="432"/>
      <c r="FBM59" s="432"/>
      <c r="FBN59" s="432"/>
      <c r="FBO59" s="432"/>
      <c r="FBP59" s="432"/>
      <c r="FBQ59" s="432"/>
      <c r="FBR59" s="432"/>
      <c r="FBS59" s="432"/>
      <c r="FBT59" s="432"/>
      <c r="FBU59" s="432"/>
      <c r="FBV59" s="432"/>
      <c r="FBW59" s="432"/>
      <c r="FBX59" s="432"/>
      <c r="FBY59" s="432"/>
      <c r="FBZ59" s="432"/>
      <c r="FCA59" s="432"/>
      <c r="FCB59" s="432"/>
      <c r="FCC59" s="432"/>
      <c r="FCD59" s="432"/>
      <c r="FCE59" s="432"/>
      <c r="FCF59" s="432"/>
      <c r="FCG59" s="432"/>
      <c r="FCH59" s="432"/>
      <c r="FCI59" s="432"/>
      <c r="FCJ59" s="432"/>
      <c r="FCK59" s="432"/>
      <c r="FCL59" s="432"/>
      <c r="FCM59" s="432"/>
      <c r="FCN59" s="432"/>
      <c r="FCO59" s="432"/>
      <c r="FCP59" s="432"/>
      <c r="FCQ59" s="432"/>
      <c r="FCR59" s="432"/>
      <c r="FCS59" s="432"/>
      <c r="FCT59" s="432"/>
      <c r="FCU59" s="432"/>
      <c r="FCV59" s="432"/>
      <c r="FCW59" s="432"/>
      <c r="FCX59" s="432"/>
      <c r="FCY59" s="432"/>
      <c r="FCZ59" s="432"/>
      <c r="FDA59" s="432"/>
      <c r="FDB59" s="432"/>
      <c r="FDC59" s="432"/>
      <c r="FDD59" s="432"/>
      <c r="FDE59" s="432"/>
      <c r="FDF59" s="432"/>
      <c r="FDG59" s="432"/>
      <c r="FDH59" s="432"/>
      <c r="FDI59" s="432"/>
      <c r="FDJ59" s="432"/>
      <c r="FDK59" s="432"/>
      <c r="FDL59" s="432"/>
      <c r="FDM59" s="432"/>
      <c r="FDN59" s="432"/>
      <c r="FDO59" s="432"/>
      <c r="FDP59" s="432"/>
      <c r="FDQ59" s="432"/>
      <c r="FDR59" s="432"/>
      <c r="FDS59" s="432"/>
      <c r="FDT59" s="432"/>
      <c r="FDU59" s="432"/>
      <c r="FDV59" s="432"/>
      <c r="FDW59" s="432"/>
      <c r="FDX59" s="432"/>
      <c r="FDY59" s="432"/>
      <c r="FDZ59" s="432"/>
      <c r="FEA59" s="432"/>
      <c r="FEB59" s="432"/>
      <c r="FEC59" s="432"/>
      <c r="FED59" s="432"/>
      <c r="FEE59" s="432"/>
      <c r="FEF59" s="432"/>
      <c r="FEG59" s="432"/>
      <c r="FEH59" s="432"/>
      <c r="FEI59" s="432"/>
      <c r="FEJ59" s="432"/>
      <c r="FEK59" s="432"/>
      <c r="FEL59" s="432"/>
      <c r="FEM59" s="432"/>
      <c r="FEN59" s="432"/>
      <c r="FEO59" s="432"/>
      <c r="FEP59" s="432"/>
      <c r="FEQ59" s="432"/>
      <c r="FER59" s="432"/>
      <c r="FES59" s="432"/>
      <c r="FET59" s="432"/>
      <c r="FEU59" s="432"/>
      <c r="FEV59" s="432"/>
      <c r="FEW59" s="432"/>
      <c r="FEX59" s="432"/>
      <c r="FEY59" s="432"/>
      <c r="FEZ59" s="432"/>
      <c r="FFA59" s="432"/>
      <c r="FFB59" s="432"/>
      <c r="FFC59" s="432"/>
      <c r="FFD59" s="432"/>
      <c r="FFE59" s="432"/>
      <c r="FFF59" s="432"/>
      <c r="FFG59" s="432"/>
      <c r="FFH59" s="432"/>
      <c r="FFI59" s="432"/>
      <c r="FFJ59" s="432"/>
      <c r="FFK59" s="432"/>
      <c r="FFL59" s="432"/>
      <c r="FFM59" s="432"/>
      <c r="FFN59" s="432"/>
      <c r="FFO59" s="432"/>
      <c r="FFP59" s="432"/>
      <c r="FFQ59" s="432"/>
      <c r="FFR59" s="432"/>
      <c r="FFS59" s="432"/>
      <c r="FFT59" s="432"/>
      <c r="FFU59" s="432"/>
      <c r="FFV59" s="432"/>
      <c r="FFW59" s="432"/>
      <c r="FFX59" s="432"/>
      <c r="FFY59" s="432"/>
      <c r="FFZ59" s="432"/>
      <c r="FGA59" s="432"/>
      <c r="FGB59" s="432"/>
      <c r="FGC59" s="432"/>
      <c r="FGD59" s="432"/>
      <c r="FGE59" s="432"/>
      <c r="FGF59" s="432"/>
      <c r="FGG59" s="432"/>
      <c r="FGH59" s="432"/>
      <c r="FGI59" s="432"/>
      <c r="FGJ59" s="432"/>
      <c r="FGK59" s="432"/>
      <c r="FGL59" s="432"/>
      <c r="FGM59" s="432"/>
      <c r="FGN59" s="432"/>
      <c r="FGO59" s="432"/>
      <c r="FGP59" s="432"/>
      <c r="FGQ59" s="432"/>
      <c r="FGR59" s="432"/>
      <c r="FGS59" s="432"/>
      <c r="FGT59" s="432"/>
      <c r="FGU59" s="432"/>
      <c r="FGV59" s="432"/>
      <c r="FGW59" s="432"/>
      <c r="FGX59" s="432"/>
      <c r="FGY59" s="432"/>
      <c r="FGZ59" s="432"/>
      <c r="FHA59" s="432"/>
      <c r="FHB59" s="432"/>
      <c r="FHC59" s="432"/>
      <c r="FHD59" s="432"/>
      <c r="FHE59" s="432"/>
      <c r="FHF59" s="432"/>
      <c r="FHG59" s="432"/>
      <c r="FHH59" s="432"/>
      <c r="FHI59" s="432"/>
      <c r="FHJ59" s="432"/>
      <c r="FHK59" s="432"/>
      <c r="FHL59" s="432"/>
      <c r="FHM59" s="432"/>
      <c r="FHN59" s="432"/>
      <c r="FHO59" s="432"/>
      <c r="FHP59" s="432"/>
      <c r="FHQ59" s="432"/>
      <c r="FHR59" s="432"/>
      <c r="FHS59" s="432"/>
      <c r="FHT59" s="432"/>
      <c r="FHU59" s="432"/>
      <c r="FHV59" s="432"/>
      <c r="FHW59" s="432"/>
      <c r="FHX59" s="432"/>
      <c r="FHY59" s="432"/>
      <c r="FHZ59" s="432"/>
      <c r="FIA59" s="432"/>
      <c r="FIB59" s="432"/>
      <c r="FIC59" s="432"/>
      <c r="FID59" s="432"/>
      <c r="FIE59" s="432"/>
      <c r="FIF59" s="432"/>
      <c r="FIG59" s="432"/>
      <c r="FIH59" s="432"/>
      <c r="FII59" s="432"/>
      <c r="FIJ59" s="432"/>
      <c r="FIK59" s="432"/>
      <c r="FIL59" s="432"/>
      <c r="FIM59" s="432"/>
      <c r="FIN59" s="432"/>
      <c r="FIO59" s="432"/>
      <c r="FIP59" s="432"/>
      <c r="FIQ59" s="432"/>
      <c r="FIR59" s="432"/>
      <c r="FIS59" s="432"/>
      <c r="FIT59" s="432"/>
      <c r="FIU59" s="432"/>
      <c r="FIV59" s="432"/>
      <c r="FIW59" s="432"/>
      <c r="FIX59" s="432"/>
      <c r="FIY59" s="432"/>
      <c r="FIZ59" s="432"/>
      <c r="FJA59" s="432"/>
      <c r="FJB59" s="432"/>
      <c r="FJC59" s="432"/>
      <c r="FJD59" s="432"/>
      <c r="FJE59" s="432"/>
      <c r="FJF59" s="432"/>
      <c r="FJG59" s="432"/>
      <c r="FJH59" s="432"/>
      <c r="FJI59" s="432"/>
      <c r="FJJ59" s="432"/>
      <c r="FJK59" s="432"/>
      <c r="FJL59" s="432"/>
      <c r="FJM59" s="432"/>
      <c r="FJN59" s="432"/>
      <c r="FJO59" s="432"/>
      <c r="FJP59" s="432"/>
      <c r="FJQ59" s="432"/>
      <c r="FJR59" s="432"/>
      <c r="FJS59" s="432"/>
      <c r="FJT59" s="432"/>
      <c r="FJU59" s="432"/>
      <c r="FJV59" s="432"/>
      <c r="FJW59" s="432"/>
      <c r="FJX59" s="432"/>
      <c r="FJY59" s="432"/>
      <c r="FJZ59" s="432"/>
      <c r="FKA59" s="432"/>
      <c r="FKB59" s="432"/>
      <c r="FKC59" s="432"/>
      <c r="FKD59" s="432"/>
      <c r="FKE59" s="432"/>
      <c r="FKF59" s="432"/>
      <c r="FKG59" s="432"/>
      <c r="FKH59" s="432"/>
      <c r="FKI59" s="432"/>
      <c r="FKJ59" s="432"/>
      <c r="FKK59" s="432"/>
      <c r="FKL59" s="432"/>
      <c r="FKM59" s="432"/>
      <c r="FKN59" s="432"/>
      <c r="FKO59" s="432"/>
      <c r="FKP59" s="432"/>
      <c r="FKQ59" s="432"/>
      <c r="FKR59" s="432"/>
      <c r="FKS59" s="432"/>
      <c r="FKT59" s="432"/>
      <c r="FKU59" s="432"/>
      <c r="FKV59" s="432"/>
      <c r="FKW59" s="432"/>
      <c r="FKX59" s="432"/>
      <c r="FKY59" s="432"/>
      <c r="FKZ59" s="432"/>
      <c r="FLA59" s="432"/>
      <c r="FLB59" s="432"/>
      <c r="FLC59" s="432"/>
      <c r="FLD59" s="432"/>
      <c r="FLE59" s="432"/>
      <c r="FLF59" s="432"/>
      <c r="FLG59" s="432"/>
      <c r="FLH59" s="432"/>
      <c r="FLI59" s="432"/>
      <c r="FLJ59" s="432"/>
      <c r="FLK59" s="432"/>
      <c r="FLL59" s="432"/>
      <c r="FLM59" s="432"/>
      <c r="FLN59" s="432"/>
      <c r="FLO59" s="432"/>
      <c r="FLP59" s="432"/>
      <c r="FLQ59" s="432"/>
      <c r="FLR59" s="432"/>
      <c r="FLS59" s="432"/>
      <c r="FLT59" s="432"/>
      <c r="FLU59" s="432"/>
      <c r="FLV59" s="432"/>
      <c r="FLW59" s="432"/>
      <c r="FLX59" s="432"/>
      <c r="FLY59" s="432"/>
      <c r="FLZ59" s="432"/>
      <c r="FMA59" s="432"/>
      <c r="FMB59" s="432"/>
      <c r="FMC59" s="432"/>
      <c r="FMD59" s="432"/>
      <c r="FME59" s="432"/>
      <c r="FMF59" s="432"/>
      <c r="FMG59" s="432"/>
      <c r="FMH59" s="432"/>
      <c r="FMI59" s="432"/>
      <c r="FMJ59" s="432"/>
      <c r="FMK59" s="432"/>
      <c r="FML59" s="432"/>
      <c r="FMM59" s="432"/>
      <c r="FMN59" s="432"/>
      <c r="FMO59" s="432"/>
      <c r="FMP59" s="432"/>
      <c r="FMQ59" s="432"/>
      <c r="FMR59" s="432"/>
      <c r="FMS59" s="432"/>
      <c r="FMT59" s="432"/>
      <c r="FMU59" s="432"/>
      <c r="FMV59" s="432"/>
      <c r="FMW59" s="432"/>
      <c r="FMX59" s="432"/>
      <c r="FMY59" s="432"/>
      <c r="FMZ59" s="432"/>
      <c r="FNA59" s="432"/>
      <c r="FNB59" s="432"/>
      <c r="FNC59" s="432"/>
      <c r="FND59" s="432"/>
      <c r="FNE59" s="432"/>
      <c r="FNF59" s="432"/>
      <c r="FNG59" s="432"/>
      <c r="FNH59" s="432"/>
      <c r="FNI59" s="432"/>
      <c r="FNJ59" s="432"/>
      <c r="FNK59" s="432"/>
      <c r="FNL59" s="432"/>
      <c r="FNM59" s="432"/>
      <c r="FNN59" s="432"/>
      <c r="FNO59" s="432"/>
      <c r="FNP59" s="432"/>
      <c r="FNQ59" s="432"/>
      <c r="FNR59" s="432"/>
      <c r="FNS59" s="432"/>
      <c r="FNT59" s="432"/>
      <c r="FNU59" s="432"/>
      <c r="FNV59" s="432"/>
      <c r="FNW59" s="432"/>
      <c r="FNX59" s="432"/>
      <c r="FNY59" s="432"/>
      <c r="FNZ59" s="432"/>
      <c r="FOA59" s="432"/>
      <c r="FOB59" s="432"/>
      <c r="FOC59" s="432"/>
      <c r="FOD59" s="432"/>
      <c r="FOE59" s="432"/>
      <c r="FOF59" s="432"/>
      <c r="FOG59" s="432"/>
      <c r="FOH59" s="432"/>
      <c r="FOI59" s="432"/>
      <c r="FOJ59" s="432"/>
      <c r="FOK59" s="432"/>
      <c r="FOL59" s="432"/>
      <c r="FOM59" s="432"/>
      <c r="FON59" s="432"/>
      <c r="FOO59" s="432"/>
      <c r="FOP59" s="432"/>
      <c r="FOQ59" s="432"/>
      <c r="FOR59" s="432"/>
      <c r="FOS59" s="432"/>
      <c r="FOT59" s="432"/>
      <c r="FOU59" s="432"/>
      <c r="FOV59" s="432"/>
      <c r="FOW59" s="432"/>
      <c r="FOX59" s="432"/>
      <c r="FOY59" s="432"/>
      <c r="FOZ59" s="432"/>
      <c r="FPA59" s="432"/>
      <c r="FPB59" s="432"/>
      <c r="FPC59" s="432"/>
      <c r="FPD59" s="432"/>
      <c r="FPE59" s="432"/>
      <c r="FPF59" s="432"/>
      <c r="FPG59" s="432"/>
      <c r="FPH59" s="432"/>
      <c r="FPI59" s="432"/>
      <c r="FPJ59" s="432"/>
      <c r="FPK59" s="432"/>
      <c r="FPL59" s="432"/>
      <c r="FPM59" s="432"/>
      <c r="FPN59" s="432"/>
      <c r="FPO59" s="432"/>
      <c r="FPP59" s="432"/>
      <c r="FPQ59" s="432"/>
      <c r="FPR59" s="432"/>
      <c r="FPS59" s="432"/>
      <c r="FPT59" s="432"/>
      <c r="FPU59" s="432"/>
      <c r="FPV59" s="432"/>
      <c r="FPW59" s="432"/>
      <c r="FPX59" s="432"/>
      <c r="FPY59" s="432"/>
      <c r="FPZ59" s="432"/>
      <c r="FQA59" s="432"/>
      <c r="FQB59" s="432"/>
      <c r="FQC59" s="432"/>
      <c r="FQD59" s="432"/>
      <c r="FQE59" s="432"/>
      <c r="FQF59" s="432"/>
      <c r="FQG59" s="432"/>
      <c r="FQH59" s="432"/>
      <c r="FQI59" s="432"/>
      <c r="FQJ59" s="432"/>
      <c r="FQK59" s="432"/>
      <c r="FQL59" s="432"/>
      <c r="FQM59" s="432"/>
      <c r="FQN59" s="432"/>
      <c r="FQO59" s="432"/>
      <c r="FQP59" s="432"/>
      <c r="FQQ59" s="432"/>
      <c r="FQR59" s="432"/>
      <c r="FQS59" s="432"/>
      <c r="FQT59" s="432"/>
      <c r="FQU59" s="432"/>
      <c r="FQV59" s="432"/>
      <c r="FQW59" s="432"/>
      <c r="FQX59" s="432"/>
      <c r="FQY59" s="432"/>
      <c r="FQZ59" s="432"/>
      <c r="FRA59" s="432"/>
      <c r="FRB59" s="432"/>
      <c r="FRC59" s="432"/>
      <c r="FRD59" s="432"/>
      <c r="FRE59" s="432"/>
      <c r="FRF59" s="432"/>
      <c r="FRG59" s="432"/>
      <c r="FRH59" s="432"/>
      <c r="FRI59" s="432"/>
      <c r="FRJ59" s="432"/>
      <c r="FRK59" s="432"/>
      <c r="FRL59" s="432"/>
      <c r="FRM59" s="432"/>
      <c r="FRN59" s="432"/>
      <c r="FRO59" s="432"/>
      <c r="FRP59" s="432"/>
      <c r="FRQ59" s="432"/>
      <c r="FRR59" s="432"/>
      <c r="FRS59" s="432"/>
      <c r="FRT59" s="432"/>
      <c r="FRU59" s="432"/>
      <c r="FRV59" s="432"/>
      <c r="FRW59" s="432"/>
      <c r="FRX59" s="432"/>
      <c r="FRY59" s="432"/>
      <c r="FRZ59" s="432"/>
      <c r="FSA59" s="432"/>
      <c r="FSB59" s="432"/>
      <c r="FSC59" s="432"/>
      <c r="FSD59" s="432"/>
      <c r="FSE59" s="432"/>
      <c r="FSF59" s="432"/>
      <c r="FSG59" s="432"/>
      <c r="FSH59" s="432"/>
      <c r="FSI59" s="432"/>
      <c r="FSJ59" s="432"/>
      <c r="FSK59" s="432"/>
      <c r="FSL59" s="432"/>
      <c r="FSM59" s="432"/>
      <c r="FSN59" s="432"/>
      <c r="FSO59" s="432"/>
      <c r="FSP59" s="432"/>
      <c r="FSQ59" s="432"/>
      <c r="FSR59" s="432"/>
      <c r="FSS59" s="432"/>
      <c r="FST59" s="432"/>
      <c r="FSU59" s="432"/>
      <c r="FSV59" s="432"/>
      <c r="FSW59" s="432"/>
      <c r="FSX59" s="432"/>
      <c r="FSY59" s="432"/>
      <c r="FSZ59" s="432"/>
      <c r="FTA59" s="432"/>
      <c r="FTB59" s="432"/>
      <c r="FTC59" s="432"/>
      <c r="FTD59" s="432"/>
      <c r="FTE59" s="432"/>
      <c r="FTF59" s="432"/>
      <c r="FTG59" s="432"/>
      <c r="FTH59" s="432"/>
      <c r="FTI59" s="432"/>
      <c r="FTJ59" s="432"/>
      <c r="FTK59" s="432"/>
      <c r="FTL59" s="432"/>
      <c r="FTM59" s="432"/>
      <c r="FTN59" s="432"/>
      <c r="FTO59" s="432"/>
      <c r="FTP59" s="432"/>
      <c r="FTQ59" s="432"/>
      <c r="FTR59" s="432"/>
      <c r="FTS59" s="432"/>
      <c r="FTT59" s="432"/>
      <c r="FTU59" s="432"/>
      <c r="FTV59" s="432"/>
      <c r="FTW59" s="432"/>
      <c r="FTX59" s="432"/>
      <c r="FTY59" s="432"/>
      <c r="FTZ59" s="432"/>
      <c r="FUA59" s="432"/>
      <c r="FUB59" s="432"/>
      <c r="FUC59" s="432"/>
      <c r="FUD59" s="432"/>
      <c r="FUE59" s="432"/>
      <c r="FUF59" s="432"/>
      <c r="FUG59" s="432"/>
      <c r="FUH59" s="432"/>
      <c r="FUI59" s="432"/>
      <c r="FUJ59" s="432"/>
      <c r="FUK59" s="432"/>
      <c r="FUL59" s="432"/>
      <c r="FUM59" s="432"/>
      <c r="FUN59" s="432"/>
      <c r="FUO59" s="432"/>
      <c r="FUP59" s="432"/>
      <c r="FUQ59" s="432"/>
      <c r="FUR59" s="432"/>
      <c r="FUS59" s="432"/>
      <c r="FUT59" s="432"/>
      <c r="FUU59" s="432"/>
      <c r="FUV59" s="432"/>
      <c r="FUW59" s="432"/>
      <c r="FUX59" s="432"/>
      <c r="FUY59" s="432"/>
      <c r="FUZ59" s="432"/>
      <c r="FVA59" s="432"/>
      <c r="FVB59" s="432"/>
      <c r="FVC59" s="432"/>
      <c r="FVD59" s="432"/>
      <c r="FVE59" s="432"/>
      <c r="FVF59" s="432"/>
      <c r="FVG59" s="432"/>
      <c r="FVH59" s="432"/>
      <c r="FVI59" s="432"/>
      <c r="FVJ59" s="432"/>
      <c r="FVK59" s="432"/>
      <c r="FVL59" s="432"/>
      <c r="FVM59" s="432"/>
      <c r="FVN59" s="432"/>
      <c r="FVO59" s="432"/>
      <c r="FVP59" s="432"/>
      <c r="FVQ59" s="432"/>
      <c r="FVR59" s="432"/>
      <c r="FVS59" s="432"/>
      <c r="FVT59" s="432"/>
      <c r="FVU59" s="432"/>
      <c r="FVV59" s="432"/>
      <c r="FVW59" s="432"/>
      <c r="FVX59" s="432"/>
      <c r="FVY59" s="432"/>
      <c r="FVZ59" s="432"/>
      <c r="FWA59" s="432"/>
      <c r="FWB59" s="432"/>
      <c r="FWC59" s="432"/>
      <c r="FWD59" s="432"/>
      <c r="FWE59" s="432"/>
      <c r="FWF59" s="432"/>
      <c r="FWG59" s="432"/>
      <c r="FWH59" s="432"/>
      <c r="FWI59" s="432"/>
      <c r="FWJ59" s="432"/>
      <c r="FWK59" s="432"/>
      <c r="FWL59" s="432"/>
      <c r="FWM59" s="432"/>
      <c r="FWN59" s="432"/>
      <c r="FWO59" s="432"/>
      <c r="FWP59" s="432"/>
      <c r="FWQ59" s="432"/>
      <c r="FWR59" s="432"/>
      <c r="FWS59" s="432"/>
      <c r="FWT59" s="432"/>
      <c r="FWU59" s="432"/>
      <c r="FWV59" s="432"/>
      <c r="FWW59" s="432"/>
      <c r="FWX59" s="432"/>
      <c r="FWY59" s="432"/>
      <c r="FWZ59" s="432"/>
      <c r="FXA59" s="432"/>
      <c r="FXB59" s="432"/>
      <c r="FXC59" s="432"/>
      <c r="FXD59" s="432"/>
      <c r="FXE59" s="432"/>
      <c r="FXF59" s="432"/>
      <c r="FXG59" s="432"/>
      <c r="FXH59" s="432"/>
      <c r="FXI59" s="432"/>
      <c r="FXJ59" s="432"/>
      <c r="FXK59" s="432"/>
      <c r="FXL59" s="432"/>
      <c r="FXM59" s="432"/>
      <c r="FXN59" s="432"/>
      <c r="FXO59" s="432"/>
      <c r="FXP59" s="432"/>
      <c r="FXQ59" s="432"/>
      <c r="FXR59" s="432"/>
      <c r="FXS59" s="432"/>
      <c r="FXT59" s="432"/>
      <c r="FXU59" s="432"/>
      <c r="FXV59" s="432"/>
      <c r="FXW59" s="432"/>
      <c r="FXX59" s="432"/>
      <c r="FXY59" s="432"/>
      <c r="FXZ59" s="432"/>
      <c r="FYA59" s="432"/>
      <c r="FYB59" s="432"/>
      <c r="FYC59" s="432"/>
      <c r="FYD59" s="432"/>
      <c r="FYE59" s="432"/>
      <c r="FYF59" s="432"/>
      <c r="FYG59" s="432"/>
      <c r="FYH59" s="432"/>
      <c r="FYI59" s="432"/>
      <c r="FYJ59" s="432"/>
      <c r="FYK59" s="432"/>
      <c r="FYL59" s="432"/>
      <c r="FYM59" s="432"/>
      <c r="FYN59" s="432"/>
      <c r="FYO59" s="432"/>
      <c r="FYP59" s="432"/>
      <c r="FYQ59" s="432"/>
      <c r="FYR59" s="432"/>
      <c r="FYS59" s="432"/>
      <c r="FYT59" s="432"/>
      <c r="FYU59" s="432"/>
      <c r="FYV59" s="432"/>
      <c r="FYW59" s="432"/>
      <c r="FYX59" s="432"/>
      <c r="FYY59" s="432"/>
      <c r="FYZ59" s="432"/>
      <c r="FZA59" s="432"/>
      <c r="FZB59" s="432"/>
      <c r="FZC59" s="432"/>
      <c r="FZD59" s="432"/>
      <c r="FZE59" s="432"/>
      <c r="FZF59" s="432"/>
      <c r="FZG59" s="432"/>
      <c r="FZH59" s="432"/>
      <c r="FZI59" s="432"/>
      <c r="FZJ59" s="432"/>
      <c r="FZK59" s="432"/>
      <c r="FZL59" s="432"/>
      <c r="FZM59" s="432"/>
      <c r="FZN59" s="432"/>
      <c r="FZO59" s="432"/>
      <c r="FZP59" s="432"/>
      <c r="FZQ59" s="432"/>
      <c r="FZR59" s="432"/>
      <c r="FZS59" s="432"/>
      <c r="FZT59" s="432"/>
      <c r="FZU59" s="432"/>
      <c r="FZV59" s="432"/>
      <c r="FZW59" s="432"/>
      <c r="FZX59" s="432"/>
      <c r="FZY59" s="432"/>
      <c r="FZZ59" s="432"/>
      <c r="GAA59" s="432"/>
      <c r="GAB59" s="432"/>
      <c r="GAC59" s="432"/>
      <c r="GAD59" s="432"/>
      <c r="GAE59" s="432"/>
      <c r="GAF59" s="432"/>
      <c r="GAG59" s="432"/>
      <c r="GAH59" s="432"/>
      <c r="GAI59" s="432"/>
      <c r="GAJ59" s="432"/>
      <c r="GAK59" s="432"/>
      <c r="GAL59" s="432"/>
      <c r="GAM59" s="432"/>
      <c r="GAN59" s="432"/>
      <c r="GAO59" s="432"/>
      <c r="GAP59" s="432"/>
      <c r="GAQ59" s="432"/>
      <c r="GAR59" s="432"/>
      <c r="GAS59" s="432"/>
      <c r="GAT59" s="432"/>
      <c r="GAU59" s="432"/>
      <c r="GAV59" s="432"/>
      <c r="GAW59" s="432"/>
      <c r="GAX59" s="432"/>
      <c r="GAY59" s="432"/>
      <c r="GAZ59" s="432"/>
      <c r="GBA59" s="432"/>
      <c r="GBB59" s="432"/>
      <c r="GBC59" s="432"/>
      <c r="GBD59" s="432"/>
      <c r="GBE59" s="432"/>
      <c r="GBF59" s="432"/>
      <c r="GBG59" s="432"/>
      <c r="GBH59" s="432"/>
      <c r="GBI59" s="432"/>
      <c r="GBJ59" s="432"/>
      <c r="GBK59" s="432"/>
      <c r="GBL59" s="432"/>
      <c r="GBM59" s="432"/>
      <c r="GBN59" s="432"/>
      <c r="GBO59" s="432"/>
      <c r="GBP59" s="432"/>
      <c r="GBQ59" s="432"/>
      <c r="GBR59" s="432"/>
      <c r="GBS59" s="432"/>
      <c r="GBT59" s="432"/>
      <c r="GBU59" s="432"/>
      <c r="GBV59" s="432"/>
      <c r="GBW59" s="432"/>
      <c r="GBX59" s="432"/>
      <c r="GBY59" s="432"/>
      <c r="GBZ59" s="432"/>
      <c r="GCA59" s="432"/>
      <c r="GCB59" s="432"/>
      <c r="GCC59" s="432"/>
      <c r="GCD59" s="432"/>
      <c r="GCE59" s="432"/>
      <c r="GCF59" s="432"/>
      <c r="GCG59" s="432"/>
      <c r="GCH59" s="432"/>
      <c r="GCI59" s="432"/>
      <c r="GCJ59" s="432"/>
      <c r="GCK59" s="432"/>
      <c r="GCL59" s="432"/>
      <c r="GCM59" s="432"/>
      <c r="GCN59" s="432"/>
      <c r="GCO59" s="432"/>
      <c r="GCP59" s="432"/>
      <c r="GCQ59" s="432"/>
      <c r="GCR59" s="432"/>
      <c r="GCS59" s="432"/>
      <c r="GCT59" s="432"/>
      <c r="GCU59" s="432"/>
      <c r="GCV59" s="432"/>
      <c r="GCW59" s="432"/>
      <c r="GCX59" s="432"/>
      <c r="GCY59" s="432"/>
      <c r="GCZ59" s="432"/>
      <c r="GDA59" s="432"/>
      <c r="GDB59" s="432"/>
      <c r="GDC59" s="432"/>
      <c r="GDD59" s="432"/>
      <c r="GDE59" s="432"/>
      <c r="GDF59" s="432"/>
      <c r="GDG59" s="432"/>
      <c r="GDH59" s="432"/>
      <c r="GDI59" s="432"/>
      <c r="GDJ59" s="432"/>
      <c r="GDK59" s="432"/>
      <c r="GDL59" s="432"/>
      <c r="GDM59" s="432"/>
      <c r="GDN59" s="432"/>
      <c r="GDO59" s="432"/>
      <c r="GDP59" s="432"/>
      <c r="GDQ59" s="432"/>
      <c r="GDR59" s="432"/>
      <c r="GDS59" s="432"/>
      <c r="GDT59" s="432"/>
      <c r="GDU59" s="432"/>
      <c r="GDV59" s="432"/>
      <c r="GDW59" s="432"/>
      <c r="GDX59" s="432"/>
      <c r="GDY59" s="432"/>
      <c r="GDZ59" s="432"/>
      <c r="GEA59" s="432"/>
      <c r="GEB59" s="432"/>
      <c r="GEC59" s="432"/>
      <c r="GED59" s="432"/>
      <c r="GEE59" s="432"/>
      <c r="GEF59" s="432"/>
      <c r="GEG59" s="432"/>
      <c r="GEH59" s="432"/>
      <c r="GEI59" s="432"/>
      <c r="GEJ59" s="432"/>
      <c r="GEK59" s="432"/>
      <c r="GEL59" s="432"/>
      <c r="GEM59" s="432"/>
      <c r="GEN59" s="432"/>
      <c r="GEO59" s="432"/>
      <c r="GEP59" s="432"/>
      <c r="GEQ59" s="432"/>
      <c r="GER59" s="432"/>
      <c r="GES59" s="432"/>
      <c r="GET59" s="432"/>
      <c r="GEU59" s="432"/>
      <c r="GEV59" s="432"/>
      <c r="GEW59" s="432"/>
      <c r="GEX59" s="432"/>
      <c r="GEY59" s="432"/>
      <c r="GEZ59" s="432"/>
      <c r="GFA59" s="432"/>
      <c r="GFB59" s="432"/>
      <c r="GFC59" s="432"/>
      <c r="GFD59" s="432"/>
      <c r="GFE59" s="432"/>
      <c r="GFF59" s="432"/>
      <c r="GFG59" s="432"/>
      <c r="GFH59" s="432"/>
      <c r="GFI59" s="432"/>
      <c r="GFJ59" s="432"/>
      <c r="GFK59" s="432"/>
      <c r="GFL59" s="432"/>
      <c r="GFM59" s="432"/>
      <c r="GFN59" s="432"/>
      <c r="GFO59" s="432"/>
      <c r="GFP59" s="432"/>
      <c r="GFQ59" s="432"/>
      <c r="GFR59" s="432"/>
      <c r="GFS59" s="432"/>
      <c r="GFT59" s="432"/>
      <c r="GFU59" s="432"/>
      <c r="GFV59" s="432"/>
      <c r="GFW59" s="432"/>
      <c r="GFX59" s="432"/>
      <c r="GFY59" s="432"/>
      <c r="GFZ59" s="432"/>
      <c r="GGA59" s="432"/>
      <c r="GGB59" s="432"/>
      <c r="GGC59" s="432"/>
      <c r="GGD59" s="432"/>
      <c r="GGE59" s="432"/>
      <c r="GGF59" s="432"/>
      <c r="GGG59" s="432"/>
      <c r="GGH59" s="432"/>
      <c r="GGI59" s="432"/>
      <c r="GGJ59" s="432"/>
      <c r="GGK59" s="432"/>
      <c r="GGL59" s="432"/>
      <c r="GGM59" s="432"/>
      <c r="GGN59" s="432"/>
      <c r="GGO59" s="432"/>
      <c r="GGP59" s="432"/>
      <c r="GGQ59" s="432"/>
      <c r="GGR59" s="432"/>
      <c r="GGS59" s="432"/>
      <c r="GGT59" s="432"/>
      <c r="GGU59" s="432"/>
      <c r="GGV59" s="432"/>
      <c r="GGW59" s="432"/>
      <c r="GGX59" s="432"/>
      <c r="GGY59" s="432"/>
      <c r="GGZ59" s="432"/>
      <c r="GHA59" s="432"/>
      <c r="GHB59" s="432"/>
      <c r="GHC59" s="432"/>
      <c r="GHD59" s="432"/>
      <c r="GHE59" s="432"/>
      <c r="GHF59" s="432"/>
      <c r="GHG59" s="432"/>
      <c r="GHH59" s="432"/>
      <c r="GHI59" s="432"/>
      <c r="GHJ59" s="432"/>
      <c r="GHK59" s="432"/>
      <c r="GHL59" s="432"/>
      <c r="GHM59" s="432"/>
      <c r="GHN59" s="432"/>
      <c r="GHO59" s="432"/>
      <c r="GHP59" s="432"/>
      <c r="GHQ59" s="432"/>
      <c r="GHR59" s="432"/>
      <c r="GHS59" s="432"/>
      <c r="GHT59" s="432"/>
      <c r="GHU59" s="432"/>
      <c r="GHV59" s="432"/>
      <c r="GHW59" s="432"/>
      <c r="GHX59" s="432"/>
      <c r="GHY59" s="432"/>
      <c r="GHZ59" s="432"/>
      <c r="GIA59" s="432"/>
      <c r="GIB59" s="432"/>
      <c r="GIC59" s="432"/>
      <c r="GID59" s="432"/>
      <c r="GIE59" s="432"/>
      <c r="GIF59" s="432"/>
      <c r="GIG59" s="432"/>
      <c r="GIH59" s="432"/>
      <c r="GII59" s="432"/>
      <c r="GIJ59" s="432"/>
      <c r="GIK59" s="432"/>
      <c r="GIL59" s="432"/>
      <c r="GIM59" s="432"/>
      <c r="GIN59" s="432"/>
      <c r="GIO59" s="432"/>
      <c r="GIP59" s="432"/>
      <c r="GIQ59" s="432"/>
      <c r="GIR59" s="432"/>
      <c r="GIS59" s="432"/>
      <c r="GIT59" s="432"/>
      <c r="GIU59" s="432"/>
      <c r="GIV59" s="432"/>
      <c r="GIW59" s="432"/>
      <c r="GIX59" s="432"/>
      <c r="GIY59" s="432"/>
      <c r="GIZ59" s="432"/>
      <c r="GJA59" s="432"/>
      <c r="GJB59" s="432"/>
      <c r="GJC59" s="432"/>
      <c r="GJD59" s="432"/>
      <c r="GJE59" s="432"/>
      <c r="GJF59" s="432"/>
      <c r="GJG59" s="432"/>
      <c r="GJH59" s="432"/>
      <c r="GJI59" s="432"/>
      <c r="GJJ59" s="432"/>
      <c r="GJK59" s="432"/>
      <c r="GJL59" s="432"/>
      <c r="GJM59" s="432"/>
      <c r="GJN59" s="432"/>
      <c r="GJO59" s="432"/>
      <c r="GJP59" s="432"/>
      <c r="GJQ59" s="432"/>
      <c r="GJR59" s="432"/>
      <c r="GJS59" s="432"/>
      <c r="GJT59" s="432"/>
      <c r="GJU59" s="432"/>
      <c r="GJV59" s="432"/>
      <c r="GJW59" s="432"/>
      <c r="GJX59" s="432"/>
      <c r="GJY59" s="432"/>
      <c r="GJZ59" s="432"/>
      <c r="GKA59" s="432"/>
      <c r="GKB59" s="432"/>
      <c r="GKC59" s="432"/>
      <c r="GKD59" s="432"/>
      <c r="GKE59" s="432"/>
      <c r="GKF59" s="432"/>
      <c r="GKG59" s="432"/>
      <c r="GKH59" s="432"/>
      <c r="GKI59" s="432"/>
      <c r="GKJ59" s="432"/>
      <c r="GKK59" s="432"/>
      <c r="GKL59" s="432"/>
      <c r="GKM59" s="432"/>
      <c r="GKN59" s="432"/>
      <c r="GKO59" s="432"/>
      <c r="GKP59" s="432"/>
      <c r="GKQ59" s="432"/>
      <c r="GKR59" s="432"/>
      <c r="GKS59" s="432"/>
      <c r="GKT59" s="432"/>
      <c r="GKU59" s="432"/>
      <c r="GKV59" s="432"/>
      <c r="GKW59" s="432"/>
      <c r="GKX59" s="432"/>
      <c r="GKY59" s="432"/>
      <c r="GKZ59" s="432"/>
      <c r="GLA59" s="432"/>
      <c r="GLB59" s="432"/>
      <c r="GLC59" s="432"/>
      <c r="GLD59" s="432"/>
      <c r="GLE59" s="432"/>
      <c r="GLF59" s="432"/>
      <c r="GLG59" s="432"/>
      <c r="GLH59" s="432"/>
      <c r="GLI59" s="432"/>
      <c r="GLJ59" s="432"/>
      <c r="GLK59" s="432"/>
      <c r="GLL59" s="432"/>
      <c r="GLM59" s="432"/>
      <c r="GLN59" s="432"/>
      <c r="GLO59" s="432"/>
      <c r="GLP59" s="432"/>
      <c r="GLQ59" s="432"/>
      <c r="GLR59" s="432"/>
      <c r="GLS59" s="432"/>
      <c r="GLT59" s="432"/>
      <c r="GLU59" s="432"/>
      <c r="GLV59" s="432"/>
      <c r="GLW59" s="432"/>
      <c r="GLX59" s="432"/>
      <c r="GLY59" s="432"/>
      <c r="GLZ59" s="432"/>
      <c r="GMA59" s="432"/>
      <c r="GMB59" s="432"/>
      <c r="GMC59" s="432"/>
      <c r="GMD59" s="432"/>
      <c r="GME59" s="432"/>
      <c r="GMF59" s="432"/>
      <c r="GMG59" s="432"/>
      <c r="GMH59" s="432"/>
      <c r="GMI59" s="432"/>
      <c r="GMJ59" s="432"/>
      <c r="GMK59" s="432"/>
      <c r="GML59" s="432"/>
      <c r="GMM59" s="432"/>
      <c r="GMN59" s="432"/>
      <c r="GMO59" s="432"/>
      <c r="GMP59" s="432"/>
      <c r="GMQ59" s="432"/>
      <c r="GMR59" s="432"/>
      <c r="GMS59" s="432"/>
      <c r="GMT59" s="432"/>
      <c r="GMU59" s="432"/>
      <c r="GMV59" s="432"/>
      <c r="GMW59" s="432"/>
      <c r="GMX59" s="432"/>
      <c r="GMY59" s="432"/>
      <c r="GMZ59" s="432"/>
      <c r="GNA59" s="432"/>
      <c r="GNB59" s="432"/>
      <c r="GNC59" s="432"/>
      <c r="GND59" s="432"/>
      <c r="GNE59" s="432"/>
      <c r="GNF59" s="432"/>
      <c r="GNG59" s="432"/>
      <c r="GNH59" s="432"/>
      <c r="GNI59" s="432"/>
      <c r="GNJ59" s="432"/>
      <c r="GNK59" s="432"/>
      <c r="GNL59" s="432"/>
      <c r="GNM59" s="432"/>
      <c r="GNN59" s="432"/>
      <c r="GNO59" s="432"/>
      <c r="GNP59" s="432"/>
      <c r="GNQ59" s="432"/>
      <c r="GNR59" s="432"/>
      <c r="GNS59" s="432"/>
      <c r="GNT59" s="432"/>
      <c r="GNU59" s="432"/>
      <c r="GNV59" s="432"/>
      <c r="GNW59" s="432"/>
      <c r="GNX59" s="432"/>
      <c r="GNY59" s="432"/>
      <c r="GNZ59" s="432"/>
      <c r="GOA59" s="432"/>
      <c r="GOB59" s="432"/>
      <c r="GOC59" s="432"/>
      <c r="GOD59" s="432"/>
      <c r="GOE59" s="432"/>
      <c r="GOF59" s="432"/>
      <c r="GOG59" s="432"/>
      <c r="GOH59" s="432"/>
      <c r="GOI59" s="432"/>
      <c r="GOJ59" s="432"/>
      <c r="GOK59" s="432"/>
      <c r="GOL59" s="432"/>
      <c r="GOM59" s="432"/>
      <c r="GON59" s="432"/>
      <c r="GOO59" s="432"/>
      <c r="GOP59" s="432"/>
      <c r="GOQ59" s="432"/>
      <c r="GOR59" s="432"/>
      <c r="GOS59" s="432"/>
      <c r="GOT59" s="432"/>
      <c r="GOU59" s="432"/>
      <c r="GOV59" s="432"/>
      <c r="GOW59" s="432"/>
      <c r="GOX59" s="432"/>
      <c r="GOY59" s="432"/>
      <c r="GOZ59" s="432"/>
      <c r="GPA59" s="432"/>
      <c r="GPB59" s="432"/>
      <c r="GPC59" s="432"/>
      <c r="GPD59" s="432"/>
      <c r="GPE59" s="432"/>
      <c r="GPF59" s="432"/>
      <c r="GPG59" s="432"/>
      <c r="GPH59" s="432"/>
      <c r="GPI59" s="432"/>
      <c r="GPJ59" s="432"/>
      <c r="GPK59" s="432"/>
      <c r="GPL59" s="432"/>
      <c r="GPM59" s="432"/>
      <c r="GPN59" s="432"/>
      <c r="GPO59" s="432"/>
      <c r="GPP59" s="432"/>
      <c r="GPQ59" s="432"/>
      <c r="GPR59" s="432"/>
      <c r="GPS59" s="432"/>
      <c r="GPT59" s="432"/>
      <c r="GPU59" s="432"/>
      <c r="GPV59" s="432"/>
      <c r="GPW59" s="432"/>
      <c r="GPX59" s="432"/>
      <c r="GPY59" s="432"/>
      <c r="GPZ59" s="432"/>
      <c r="GQA59" s="432"/>
      <c r="GQB59" s="432"/>
      <c r="GQC59" s="432"/>
      <c r="GQD59" s="432"/>
      <c r="GQE59" s="432"/>
      <c r="GQF59" s="432"/>
      <c r="GQG59" s="432"/>
      <c r="GQH59" s="432"/>
      <c r="GQI59" s="432"/>
      <c r="GQJ59" s="432"/>
      <c r="GQK59" s="432"/>
      <c r="GQL59" s="432"/>
      <c r="GQM59" s="432"/>
      <c r="GQN59" s="432"/>
      <c r="GQO59" s="432"/>
      <c r="GQP59" s="432"/>
      <c r="GQQ59" s="432"/>
      <c r="GQR59" s="432"/>
      <c r="GQS59" s="432"/>
      <c r="GQT59" s="432"/>
      <c r="GQU59" s="432"/>
      <c r="GQV59" s="432"/>
      <c r="GQW59" s="432"/>
      <c r="GQX59" s="432"/>
      <c r="GQY59" s="432"/>
      <c r="GQZ59" s="432"/>
      <c r="GRA59" s="432"/>
      <c r="GRB59" s="432"/>
      <c r="GRC59" s="432"/>
      <c r="GRD59" s="432"/>
      <c r="GRE59" s="432"/>
      <c r="GRF59" s="432"/>
      <c r="GRG59" s="432"/>
      <c r="GRH59" s="432"/>
      <c r="GRI59" s="432"/>
      <c r="GRJ59" s="432"/>
      <c r="GRK59" s="432"/>
      <c r="GRL59" s="432"/>
      <c r="GRM59" s="432"/>
      <c r="GRN59" s="432"/>
      <c r="GRO59" s="432"/>
      <c r="GRP59" s="432"/>
      <c r="GRQ59" s="432"/>
      <c r="GRR59" s="432"/>
      <c r="GRS59" s="432"/>
      <c r="GRT59" s="432"/>
      <c r="GRU59" s="432"/>
      <c r="GRV59" s="432"/>
      <c r="GRW59" s="432"/>
      <c r="GRX59" s="432"/>
      <c r="GRY59" s="432"/>
      <c r="GRZ59" s="432"/>
      <c r="GSA59" s="432"/>
      <c r="GSB59" s="432"/>
      <c r="GSC59" s="432"/>
      <c r="GSD59" s="432"/>
      <c r="GSE59" s="432"/>
      <c r="GSF59" s="432"/>
      <c r="GSG59" s="432"/>
      <c r="GSH59" s="432"/>
      <c r="GSI59" s="432"/>
      <c r="GSJ59" s="432"/>
      <c r="GSK59" s="432"/>
      <c r="GSL59" s="432"/>
      <c r="GSM59" s="432"/>
      <c r="GSN59" s="432"/>
      <c r="GSO59" s="432"/>
      <c r="GSP59" s="432"/>
      <c r="GSQ59" s="432"/>
      <c r="GSR59" s="432"/>
      <c r="GSS59" s="432"/>
      <c r="GST59" s="432"/>
      <c r="GSU59" s="432"/>
      <c r="GSV59" s="432"/>
      <c r="GSW59" s="432"/>
      <c r="GSX59" s="432"/>
      <c r="GSY59" s="432"/>
      <c r="GSZ59" s="432"/>
      <c r="GTA59" s="432"/>
      <c r="GTB59" s="432"/>
      <c r="GTC59" s="432"/>
      <c r="GTD59" s="432"/>
      <c r="GTE59" s="432"/>
      <c r="GTF59" s="432"/>
      <c r="GTG59" s="432"/>
      <c r="GTH59" s="432"/>
      <c r="GTI59" s="432"/>
      <c r="GTJ59" s="432"/>
      <c r="GTK59" s="432"/>
      <c r="GTL59" s="432"/>
      <c r="GTM59" s="432"/>
      <c r="GTN59" s="432"/>
      <c r="GTO59" s="432"/>
      <c r="GTP59" s="432"/>
      <c r="GTQ59" s="432"/>
      <c r="GTR59" s="432"/>
      <c r="GTS59" s="432"/>
      <c r="GTT59" s="432"/>
      <c r="GTU59" s="432"/>
      <c r="GTV59" s="432"/>
      <c r="GTW59" s="432"/>
      <c r="GTX59" s="432"/>
      <c r="GTY59" s="432"/>
      <c r="GTZ59" s="432"/>
      <c r="GUA59" s="432"/>
      <c r="GUB59" s="432"/>
      <c r="GUC59" s="432"/>
      <c r="GUD59" s="432"/>
      <c r="GUE59" s="432"/>
      <c r="GUF59" s="432"/>
      <c r="GUG59" s="432"/>
      <c r="GUH59" s="432"/>
      <c r="GUI59" s="432"/>
      <c r="GUJ59" s="432"/>
      <c r="GUK59" s="432"/>
      <c r="GUL59" s="432"/>
      <c r="GUM59" s="432"/>
      <c r="GUN59" s="432"/>
      <c r="GUO59" s="432"/>
      <c r="GUP59" s="432"/>
      <c r="GUQ59" s="432"/>
      <c r="GUR59" s="432"/>
      <c r="GUS59" s="432"/>
      <c r="GUT59" s="432"/>
      <c r="GUU59" s="432"/>
      <c r="GUV59" s="432"/>
      <c r="GUW59" s="432"/>
      <c r="GUX59" s="432"/>
      <c r="GUY59" s="432"/>
      <c r="GUZ59" s="432"/>
      <c r="GVA59" s="432"/>
      <c r="GVB59" s="432"/>
      <c r="GVC59" s="432"/>
      <c r="GVD59" s="432"/>
      <c r="GVE59" s="432"/>
      <c r="GVF59" s="432"/>
      <c r="GVG59" s="432"/>
      <c r="GVH59" s="432"/>
      <c r="GVI59" s="432"/>
      <c r="GVJ59" s="432"/>
      <c r="GVK59" s="432"/>
      <c r="GVL59" s="432"/>
      <c r="GVM59" s="432"/>
      <c r="GVN59" s="432"/>
      <c r="GVO59" s="432"/>
      <c r="GVP59" s="432"/>
      <c r="GVQ59" s="432"/>
      <c r="GVR59" s="432"/>
      <c r="GVS59" s="432"/>
      <c r="GVT59" s="432"/>
      <c r="GVU59" s="432"/>
      <c r="GVV59" s="432"/>
      <c r="GVW59" s="432"/>
      <c r="GVX59" s="432"/>
      <c r="GVY59" s="432"/>
      <c r="GVZ59" s="432"/>
      <c r="GWA59" s="432"/>
      <c r="GWB59" s="432"/>
      <c r="GWC59" s="432"/>
      <c r="GWD59" s="432"/>
      <c r="GWE59" s="432"/>
      <c r="GWF59" s="432"/>
      <c r="GWG59" s="432"/>
      <c r="GWH59" s="432"/>
      <c r="GWI59" s="432"/>
      <c r="GWJ59" s="432"/>
      <c r="GWK59" s="432"/>
      <c r="GWL59" s="432"/>
      <c r="GWM59" s="432"/>
      <c r="GWN59" s="432"/>
      <c r="GWO59" s="432"/>
      <c r="GWP59" s="432"/>
      <c r="GWQ59" s="432"/>
      <c r="GWR59" s="432"/>
      <c r="GWS59" s="432"/>
      <c r="GWT59" s="432"/>
      <c r="GWU59" s="432"/>
      <c r="GWV59" s="432"/>
      <c r="GWW59" s="432"/>
      <c r="GWX59" s="432"/>
      <c r="GWY59" s="432"/>
      <c r="GWZ59" s="432"/>
      <c r="GXA59" s="432"/>
      <c r="GXB59" s="432"/>
      <c r="GXC59" s="432"/>
      <c r="GXD59" s="432"/>
      <c r="GXE59" s="432"/>
      <c r="GXF59" s="432"/>
      <c r="GXG59" s="432"/>
      <c r="GXH59" s="432"/>
      <c r="GXI59" s="432"/>
      <c r="GXJ59" s="432"/>
      <c r="GXK59" s="432"/>
      <c r="GXL59" s="432"/>
      <c r="GXM59" s="432"/>
      <c r="GXN59" s="432"/>
      <c r="GXO59" s="432"/>
      <c r="GXP59" s="432"/>
      <c r="GXQ59" s="432"/>
      <c r="GXR59" s="432"/>
      <c r="GXS59" s="432"/>
      <c r="GXT59" s="432"/>
      <c r="GXU59" s="432"/>
      <c r="GXV59" s="432"/>
      <c r="GXW59" s="432"/>
      <c r="GXX59" s="432"/>
      <c r="GXY59" s="432"/>
      <c r="GXZ59" s="432"/>
      <c r="GYA59" s="432"/>
      <c r="GYB59" s="432"/>
      <c r="GYC59" s="432"/>
      <c r="GYD59" s="432"/>
      <c r="GYE59" s="432"/>
      <c r="GYF59" s="432"/>
      <c r="GYG59" s="432"/>
      <c r="GYH59" s="432"/>
      <c r="GYI59" s="432"/>
      <c r="GYJ59" s="432"/>
      <c r="GYK59" s="432"/>
      <c r="GYL59" s="432"/>
      <c r="GYM59" s="432"/>
      <c r="GYN59" s="432"/>
      <c r="GYO59" s="432"/>
      <c r="GYP59" s="432"/>
      <c r="GYQ59" s="432"/>
      <c r="GYR59" s="432"/>
      <c r="GYS59" s="432"/>
      <c r="GYT59" s="432"/>
      <c r="GYU59" s="432"/>
      <c r="GYV59" s="432"/>
      <c r="GYW59" s="432"/>
      <c r="GYX59" s="432"/>
      <c r="GYY59" s="432"/>
      <c r="GYZ59" s="432"/>
      <c r="GZA59" s="432"/>
      <c r="GZB59" s="432"/>
      <c r="GZC59" s="432"/>
      <c r="GZD59" s="432"/>
      <c r="GZE59" s="432"/>
      <c r="GZF59" s="432"/>
      <c r="GZG59" s="432"/>
      <c r="GZH59" s="432"/>
      <c r="GZI59" s="432"/>
      <c r="GZJ59" s="432"/>
      <c r="GZK59" s="432"/>
      <c r="GZL59" s="432"/>
      <c r="GZM59" s="432"/>
      <c r="GZN59" s="432"/>
      <c r="GZO59" s="432"/>
      <c r="GZP59" s="432"/>
      <c r="GZQ59" s="432"/>
      <c r="GZR59" s="432"/>
      <c r="GZS59" s="432"/>
      <c r="GZT59" s="432"/>
      <c r="GZU59" s="432"/>
      <c r="GZV59" s="432"/>
      <c r="GZW59" s="432"/>
      <c r="GZX59" s="432"/>
      <c r="GZY59" s="432"/>
      <c r="GZZ59" s="432"/>
      <c r="HAA59" s="432"/>
      <c r="HAB59" s="432"/>
      <c r="HAC59" s="432"/>
      <c r="HAD59" s="432"/>
      <c r="HAE59" s="432"/>
      <c r="HAF59" s="432"/>
      <c r="HAG59" s="432"/>
      <c r="HAH59" s="432"/>
      <c r="HAI59" s="432"/>
      <c r="HAJ59" s="432"/>
      <c r="HAK59" s="432"/>
      <c r="HAL59" s="432"/>
      <c r="HAM59" s="432"/>
      <c r="HAN59" s="432"/>
      <c r="HAO59" s="432"/>
      <c r="HAP59" s="432"/>
      <c r="HAQ59" s="432"/>
      <c r="HAR59" s="432"/>
      <c r="HAS59" s="432"/>
      <c r="HAT59" s="432"/>
      <c r="HAU59" s="432"/>
      <c r="HAV59" s="432"/>
      <c r="HAW59" s="432"/>
      <c r="HAX59" s="432"/>
      <c r="HAY59" s="432"/>
      <c r="HAZ59" s="432"/>
      <c r="HBA59" s="432"/>
      <c r="HBB59" s="432"/>
      <c r="HBC59" s="432"/>
      <c r="HBD59" s="432"/>
      <c r="HBE59" s="432"/>
      <c r="HBF59" s="432"/>
      <c r="HBG59" s="432"/>
      <c r="HBH59" s="432"/>
      <c r="HBI59" s="432"/>
      <c r="HBJ59" s="432"/>
      <c r="HBK59" s="432"/>
      <c r="HBL59" s="432"/>
      <c r="HBM59" s="432"/>
      <c r="HBN59" s="432"/>
      <c r="HBO59" s="432"/>
      <c r="HBP59" s="432"/>
      <c r="HBQ59" s="432"/>
      <c r="HBR59" s="432"/>
      <c r="HBS59" s="432"/>
      <c r="HBT59" s="432"/>
      <c r="HBU59" s="432"/>
      <c r="HBV59" s="432"/>
      <c r="HBW59" s="432"/>
      <c r="HBX59" s="432"/>
      <c r="HBY59" s="432"/>
      <c r="HBZ59" s="432"/>
      <c r="HCA59" s="432"/>
      <c r="HCB59" s="432"/>
      <c r="HCC59" s="432"/>
      <c r="HCD59" s="432"/>
      <c r="HCE59" s="432"/>
      <c r="HCF59" s="432"/>
      <c r="HCG59" s="432"/>
      <c r="HCH59" s="432"/>
      <c r="HCI59" s="432"/>
      <c r="HCJ59" s="432"/>
      <c r="HCK59" s="432"/>
      <c r="HCL59" s="432"/>
      <c r="HCM59" s="432"/>
      <c r="HCN59" s="432"/>
      <c r="HCO59" s="432"/>
      <c r="HCP59" s="432"/>
      <c r="HCQ59" s="432"/>
      <c r="HCR59" s="432"/>
      <c r="HCS59" s="432"/>
      <c r="HCT59" s="432"/>
      <c r="HCU59" s="432"/>
      <c r="HCV59" s="432"/>
      <c r="HCW59" s="432"/>
      <c r="HCX59" s="432"/>
      <c r="HCY59" s="432"/>
      <c r="HCZ59" s="432"/>
      <c r="HDA59" s="432"/>
      <c r="HDB59" s="432"/>
      <c r="HDC59" s="432"/>
      <c r="HDD59" s="432"/>
      <c r="HDE59" s="432"/>
      <c r="HDF59" s="432"/>
      <c r="HDG59" s="432"/>
      <c r="HDH59" s="432"/>
      <c r="HDI59" s="432"/>
      <c r="HDJ59" s="432"/>
      <c r="HDK59" s="432"/>
      <c r="HDL59" s="432"/>
      <c r="HDM59" s="432"/>
      <c r="HDN59" s="432"/>
      <c r="HDO59" s="432"/>
      <c r="HDP59" s="432"/>
      <c r="HDQ59" s="432"/>
      <c r="HDR59" s="432"/>
      <c r="HDS59" s="432"/>
      <c r="HDT59" s="432"/>
      <c r="HDU59" s="432"/>
      <c r="HDV59" s="432"/>
      <c r="HDW59" s="432"/>
      <c r="HDX59" s="432"/>
      <c r="HDY59" s="432"/>
      <c r="HDZ59" s="432"/>
      <c r="HEA59" s="432"/>
      <c r="HEB59" s="432"/>
      <c r="HEC59" s="432"/>
      <c r="HED59" s="432"/>
      <c r="HEE59" s="432"/>
      <c r="HEF59" s="432"/>
      <c r="HEG59" s="432"/>
      <c r="HEH59" s="432"/>
      <c r="HEI59" s="432"/>
      <c r="HEJ59" s="432"/>
      <c r="HEK59" s="432"/>
      <c r="HEL59" s="432"/>
      <c r="HEM59" s="432"/>
      <c r="HEN59" s="432"/>
      <c r="HEO59" s="432"/>
      <c r="HEP59" s="432"/>
      <c r="HEQ59" s="432"/>
      <c r="HER59" s="432"/>
      <c r="HES59" s="432"/>
      <c r="HET59" s="432"/>
      <c r="HEU59" s="432"/>
      <c r="HEV59" s="432"/>
      <c r="HEW59" s="432"/>
      <c r="HEX59" s="432"/>
      <c r="HEY59" s="432"/>
      <c r="HEZ59" s="432"/>
      <c r="HFA59" s="432"/>
      <c r="HFB59" s="432"/>
      <c r="HFC59" s="432"/>
      <c r="HFD59" s="432"/>
      <c r="HFE59" s="432"/>
      <c r="HFF59" s="432"/>
      <c r="HFG59" s="432"/>
      <c r="HFH59" s="432"/>
      <c r="HFI59" s="432"/>
      <c r="HFJ59" s="432"/>
      <c r="HFK59" s="432"/>
      <c r="HFL59" s="432"/>
      <c r="HFM59" s="432"/>
      <c r="HFN59" s="432"/>
      <c r="HFO59" s="432"/>
      <c r="HFP59" s="432"/>
      <c r="HFQ59" s="432"/>
      <c r="HFR59" s="432"/>
      <c r="HFS59" s="432"/>
      <c r="HFT59" s="432"/>
      <c r="HFU59" s="432"/>
      <c r="HFV59" s="432"/>
      <c r="HFW59" s="432"/>
      <c r="HFX59" s="432"/>
      <c r="HFY59" s="432"/>
      <c r="HFZ59" s="432"/>
      <c r="HGA59" s="432"/>
      <c r="HGB59" s="432"/>
      <c r="HGC59" s="432"/>
      <c r="HGD59" s="432"/>
      <c r="HGE59" s="432"/>
      <c r="HGF59" s="432"/>
      <c r="HGG59" s="432"/>
      <c r="HGH59" s="432"/>
      <c r="HGI59" s="432"/>
      <c r="HGJ59" s="432"/>
      <c r="HGK59" s="432"/>
      <c r="HGL59" s="432"/>
      <c r="HGM59" s="432"/>
      <c r="HGN59" s="432"/>
      <c r="HGO59" s="432"/>
      <c r="HGP59" s="432"/>
      <c r="HGQ59" s="432"/>
      <c r="HGR59" s="432"/>
      <c r="HGS59" s="432"/>
      <c r="HGT59" s="432"/>
      <c r="HGU59" s="432"/>
      <c r="HGV59" s="432"/>
      <c r="HGW59" s="432"/>
      <c r="HGX59" s="432"/>
      <c r="HGY59" s="432"/>
      <c r="HGZ59" s="432"/>
      <c r="HHA59" s="432"/>
      <c r="HHB59" s="432"/>
      <c r="HHC59" s="432"/>
      <c r="HHD59" s="432"/>
      <c r="HHE59" s="432"/>
      <c r="HHF59" s="432"/>
      <c r="HHG59" s="432"/>
      <c r="HHH59" s="432"/>
      <c r="HHI59" s="432"/>
      <c r="HHJ59" s="432"/>
      <c r="HHK59" s="432"/>
      <c r="HHL59" s="432"/>
      <c r="HHM59" s="432"/>
      <c r="HHN59" s="432"/>
      <c r="HHO59" s="432"/>
      <c r="HHP59" s="432"/>
      <c r="HHQ59" s="432"/>
      <c r="HHR59" s="432"/>
      <c r="HHS59" s="432"/>
      <c r="HHT59" s="432"/>
      <c r="HHU59" s="432"/>
      <c r="HHV59" s="432"/>
      <c r="HHW59" s="432"/>
      <c r="HHX59" s="432"/>
      <c r="HHY59" s="432"/>
      <c r="HHZ59" s="432"/>
      <c r="HIA59" s="432"/>
      <c r="HIB59" s="432"/>
      <c r="HIC59" s="432"/>
      <c r="HID59" s="432"/>
      <c r="HIE59" s="432"/>
      <c r="HIF59" s="432"/>
      <c r="HIG59" s="432"/>
      <c r="HIH59" s="432"/>
      <c r="HII59" s="432"/>
      <c r="HIJ59" s="432"/>
      <c r="HIK59" s="432"/>
      <c r="HIL59" s="432"/>
      <c r="HIM59" s="432"/>
      <c r="HIN59" s="432"/>
      <c r="HIO59" s="432"/>
      <c r="HIP59" s="432"/>
      <c r="HIQ59" s="432"/>
      <c r="HIR59" s="432"/>
      <c r="HIS59" s="432"/>
      <c r="HIT59" s="432"/>
      <c r="HIU59" s="432"/>
      <c r="HIV59" s="432"/>
      <c r="HIW59" s="432"/>
      <c r="HIX59" s="432"/>
      <c r="HIY59" s="432"/>
      <c r="HIZ59" s="432"/>
      <c r="HJA59" s="432"/>
      <c r="HJB59" s="432"/>
      <c r="HJC59" s="432"/>
      <c r="HJD59" s="432"/>
      <c r="HJE59" s="432"/>
      <c r="HJF59" s="432"/>
      <c r="HJG59" s="432"/>
      <c r="HJH59" s="432"/>
      <c r="HJI59" s="432"/>
      <c r="HJJ59" s="432"/>
      <c r="HJK59" s="432"/>
      <c r="HJL59" s="432"/>
      <c r="HJM59" s="432"/>
      <c r="HJN59" s="432"/>
      <c r="HJO59" s="432"/>
      <c r="HJP59" s="432"/>
      <c r="HJQ59" s="432"/>
      <c r="HJR59" s="432"/>
      <c r="HJS59" s="432"/>
      <c r="HJT59" s="432"/>
      <c r="HJU59" s="432"/>
      <c r="HJV59" s="432"/>
      <c r="HJW59" s="432"/>
      <c r="HJX59" s="432"/>
      <c r="HJY59" s="432"/>
      <c r="HJZ59" s="432"/>
      <c r="HKA59" s="432"/>
      <c r="HKB59" s="432"/>
      <c r="HKC59" s="432"/>
      <c r="HKD59" s="432"/>
      <c r="HKE59" s="432"/>
      <c r="HKF59" s="432"/>
      <c r="HKG59" s="432"/>
      <c r="HKH59" s="432"/>
      <c r="HKI59" s="432"/>
      <c r="HKJ59" s="432"/>
      <c r="HKK59" s="432"/>
      <c r="HKL59" s="432"/>
      <c r="HKM59" s="432"/>
      <c r="HKN59" s="432"/>
      <c r="HKO59" s="432"/>
      <c r="HKP59" s="432"/>
      <c r="HKQ59" s="432"/>
      <c r="HKR59" s="432"/>
      <c r="HKS59" s="432"/>
      <c r="HKT59" s="432"/>
      <c r="HKU59" s="432"/>
      <c r="HKV59" s="432"/>
      <c r="HKW59" s="432"/>
      <c r="HKX59" s="432"/>
      <c r="HKY59" s="432"/>
      <c r="HKZ59" s="432"/>
      <c r="HLA59" s="432"/>
      <c r="HLB59" s="432"/>
      <c r="HLC59" s="432"/>
      <c r="HLD59" s="432"/>
      <c r="HLE59" s="432"/>
      <c r="HLF59" s="432"/>
      <c r="HLG59" s="432"/>
      <c r="HLH59" s="432"/>
      <c r="HLI59" s="432"/>
      <c r="HLJ59" s="432"/>
      <c r="HLK59" s="432"/>
      <c r="HLL59" s="432"/>
      <c r="HLM59" s="432"/>
      <c r="HLN59" s="432"/>
      <c r="HLO59" s="432"/>
      <c r="HLP59" s="432"/>
      <c r="HLQ59" s="432"/>
      <c r="HLR59" s="432"/>
      <c r="HLS59" s="432"/>
      <c r="HLT59" s="432"/>
      <c r="HLU59" s="432"/>
      <c r="HLV59" s="432"/>
      <c r="HLW59" s="432"/>
      <c r="HLX59" s="432"/>
      <c r="HLY59" s="432"/>
      <c r="HLZ59" s="432"/>
      <c r="HMA59" s="432"/>
      <c r="HMB59" s="432"/>
      <c r="HMC59" s="432"/>
      <c r="HMD59" s="432"/>
      <c r="HME59" s="432"/>
      <c r="HMF59" s="432"/>
      <c r="HMG59" s="432"/>
      <c r="HMH59" s="432"/>
      <c r="HMI59" s="432"/>
      <c r="HMJ59" s="432"/>
      <c r="HMK59" s="432"/>
      <c r="HML59" s="432"/>
      <c r="HMM59" s="432"/>
      <c r="HMN59" s="432"/>
      <c r="HMO59" s="432"/>
      <c r="HMP59" s="432"/>
      <c r="HMQ59" s="432"/>
      <c r="HMR59" s="432"/>
      <c r="HMS59" s="432"/>
      <c r="HMT59" s="432"/>
      <c r="HMU59" s="432"/>
      <c r="HMV59" s="432"/>
      <c r="HMW59" s="432"/>
      <c r="HMX59" s="432"/>
      <c r="HMY59" s="432"/>
      <c r="HMZ59" s="432"/>
      <c r="HNA59" s="432"/>
      <c r="HNB59" s="432"/>
      <c r="HNC59" s="432"/>
      <c r="HND59" s="432"/>
      <c r="HNE59" s="432"/>
      <c r="HNF59" s="432"/>
      <c r="HNG59" s="432"/>
      <c r="HNH59" s="432"/>
      <c r="HNI59" s="432"/>
      <c r="HNJ59" s="432"/>
      <c r="HNK59" s="432"/>
      <c r="HNL59" s="432"/>
      <c r="HNM59" s="432"/>
      <c r="HNN59" s="432"/>
      <c r="HNO59" s="432"/>
      <c r="HNP59" s="432"/>
      <c r="HNQ59" s="432"/>
      <c r="HNR59" s="432"/>
      <c r="HNS59" s="432"/>
      <c r="HNT59" s="432"/>
      <c r="HNU59" s="432"/>
      <c r="HNV59" s="432"/>
      <c r="HNW59" s="432"/>
      <c r="HNX59" s="432"/>
      <c r="HNY59" s="432"/>
      <c r="HNZ59" s="432"/>
      <c r="HOA59" s="432"/>
      <c r="HOB59" s="432"/>
      <c r="HOC59" s="432"/>
      <c r="HOD59" s="432"/>
      <c r="HOE59" s="432"/>
      <c r="HOF59" s="432"/>
      <c r="HOG59" s="432"/>
      <c r="HOH59" s="432"/>
      <c r="HOI59" s="432"/>
      <c r="HOJ59" s="432"/>
      <c r="HOK59" s="432"/>
      <c r="HOL59" s="432"/>
      <c r="HOM59" s="432"/>
      <c r="HON59" s="432"/>
      <c r="HOO59" s="432"/>
      <c r="HOP59" s="432"/>
      <c r="HOQ59" s="432"/>
      <c r="HOR59" s="432"/>
      <c r="HOS59" s="432"/>
      <c r="HOT59" s="432"/>
      <c r="HOU59" s="432"/>
      <c r="HOV59" s="432"/>
      <c r="HOW59" s="432"/>
      <c r="HOX59" s="432"/>
      <c r="HOY59" s="432"/>
      <c r="HOZ59" s="432"/>
      <c r="HPA59" s="432"/>
      <c r="HPB59" s="432"/>
      <c r="HPC59" s="432"/>
      <c r="HPD59" s="432"/>
      <c r="HPE59" s="432"/>
      <c r="HPF59" s="432"/>
      <c r="HPG59" s="432"/>
      <c r="HPH59" s="432"/>
      <c r="HPI59" s="432"/>
      <c r="HPJ59" s="432"/>
      <c r="HPK59" s="432"/>
      <c r="HPL59" s="432"/>
      <c r="HPM59" s="432"/>
      <c r="HPN59" s="432"/>
      <c r="HPO59" s="432"/>
      <c r="HPP59" s="432"/>
      <c r="HPQ59" s="432"/>
      <c r="HPR59" s="432"/>
      <c r="HPS59" s="432"/>
      <c r="HPT59" s="432"/>
      <c r="HPU59" s="432"/>
      <c r="HPV59" s="432"/>
      <c r="HPW59" s="432"/>
      <c r="HPX59" s="432"/>
      <c r="HPY59" s="432"/>
      <c r="HPZ59" s="432"/>
      <c r="HQA59" s="432"/>
      <c r="HQB59" s="432"/>
      <c r="HQC59" s="432"/>
      <c r="HQD59" s="432"/>
      <c r="HQE59" s="432"/>
      <c r="HQF59" s="432"/>
      <c r="HQG59" s="432"/>
      <c r="HQH59" s="432"/>
      <c r="HQI59" s="432"/>
      <c r="HQJ59" s="432"/>
      <c r="HQK59" s="432"/>
      <c r="HQL59" s="432"/>
      <c r="HQM59" s="432"/>
      <c r="HQN59" s="432"/>
      <c r="HQO59" s="432"/>
      <c r="HQP59" s="432"/>
      <c r="HQQ59" s="432"/>
      <c r="HQR59" s="432"/>
      <c r="HQS59" s="432"/>
      <c r="HQT59" s="432"/>
      <c r="HQU59" s="432"/>
      <c r="HQV59" s="432"/>
      <c r="HQW59" s="432"/>
      <c r="HQX59" s="432"/>
      <c r="HQY59" s="432"/>
      <c r="HQZ59" s="432"/>
      <c r="HRA59" s="432"/>
      <c r="HRB59" s="432"/>
      <c r="HRC59" s="432"/>
      <c r="HRD59" s="432"/>
      <c r="HRE59" s="432"/>
      <c r="HRF59" s="432"/>
      <c r="HRG59" s="432"/>
      <c r="HRH59" s="432"/>
      <c r="HRI59" s="432"/>
      <c r="HRJ59" s="432"/>
      <c r="HRK59" s="432"/>
      <c r="HRL59" s="432"/>
      <c r="HRM59" s="432"/>
      <c r="HRN59" s="432"/>
      <c r="HRO59" s="432"/>
      <c r="HRP59" s="432"/>
      <c r="HRQ59" s="432"/>
      <c r="HRR59" s="432"/>
      <c r="HRS59" s="432"/>
      <c r="HRT59" s="432"/>
      <c r="HRU59" s="432"/>
      <c r="HRV59" s="432"/>
      <c r="HRW59" s="432"/>
      <c r="HRX59" s="432"/>
      <c r="HRY59" s="432"/>
      <c r="HRZ59" s="432"/>
      <c r="HSA59" s="432"/>
      <c r="HSB59" s="432"/>
      <c r="HSC59" s="432"/>
      <c r="HSD59" s="432"/>
      <c r="HSE59" s="432"/>
      <c r="HSF59" s="432"/>
      <c r="HSG59" s="432"/>
      <c r="HSH59" s="432"/>
      <c r="HSI59" s="432"/>
      <c r="HSJ59" s="432"/>
      <c r="HSK59" s="432"/>
      <c r="HSL59" s="432"/>
      <c r="HSM59" s="432"/>
      <c r="HSN59" s="432"/>
      <c r="HSO59" s="432"/>
      <c r="HSP59" s="432"/>
      <c r="HSQ59" s="432"/>
      <c r="HSR59" s="432"/>
      <c r="HSS59" s="432"/>
      <c r="HST59" s="432"/>
      <c r="HSU59" s="432"/>
      <c r="HSV59" s="432"/>
      <c r="HSW59" s="432"/>
      <c r="HSX59" s="432"/>
      <c r="HSY59" s="432"/>
      <c r="HSZ59" s="432"/>
      <c r="HTA59" s="432"/>
      <c r="HTB59" s="432"/>
      <c r="HTC59" s="432"/>
      <c r="HTD59" s="432"/>
      <c r="HTE59" s="432"/>
      <c r="HTF59" s="432"/>
      <c r="HTG59" s="432"/>
      <c r="HTH59" s="432"/>
      <c r="HTI59" s="432"/>
      <c r="HTJ59" s="432"/>
      <c r="HTK59" s="432"/>
      <c r="HTL59" s="432"/>
      <c r="HTM59" s="432"/>
      <c r="HTN59" s="432"/>
      <c r="HTO59" s="432"/>
      <c r="HTP59" s="432"/>
      <c r="HTQ59" s="432"/>
      <c r="HTR59" s="432"/>
      <c r="HTS59" s="432"/>
      <c r="HTT59" s="432"/>
      <c r="HTU59" s="432"/>
      <c r="HTV59" s="432"/>
      <c r="HTW59" s="432"/>
      <c r="HTX59" s="432"/>
      <c r="HTY59" s="432"/>
      <c r="HTZ59" s="432"/>
      <c r="HUA59" s="432"/>
      <c r="HUB59" s="432"/>
      <c r="HUC59" s="432"/>
      <c r="HUD59" s="432"/>
      <c r="HUE59" s="432"/>
      <c r="HUF59" s="432"/>
      <c r="HUG59" s="432"/>
      <c r="HUH59" s="432"/>
      <c r="HUI59" s="432"/>
      <c r="HUJ59" s="432"/>
      <c r="HUK59" s="432"/>
      <c r="HUL59" s="432"/>
      <c r="HUM59" s="432"/>
      <c r="HUN59" s="432"/>
      <c r="HUO59" s="432"/>
      <c r="HUP59" s="432"/>
      <c r="HUQ59" s="432"/>
      <c r="HUR59" s="432"/>
      <c r="HUS59" s="432"/>
      <c r="HUT59" s="432"/>
      <c r="HUU59" s="432"/>
      <c r="HUV59" s="432"/>
      <c r="HUW59" s="432"/>
      <c r="HUX59" s="432"/>
      <c r="HUY59" s="432"/>
      <c r="HUZ59" s="432"/>
      <c r="HVA59" s="432"/>
      <c r="HVB59" s="432"/>
      <c r="HVC59" s="432"/>
      <c r="HVD59" s="432"/>
      <c r="HVE59" s="432"/>
      <c r="HVF59" s="432"/>
      <c r="HVG59" s="432"/>
      <c r="HVH59" s="432"/>
      <c r="HVI59" s="432"/>
      <c r="HVJ59" s="432"/>
      <c r="HVK59" s="432"/>
      <c r="HVL59" s="432"/>
      <c r="HVM59" s="432"/>
      <c r="HVN59" s="432"/>
      <c r="HVO59" s="432"/>
      <c r="HVP59" s="432"/>
      <c r="HVQ59" s="432"/>
      <c r="HVR59" s="432"/>
      <c r="HVS59" s="432"/>
      <c r="HVT59" s="432"/>
      <c r="HVU59" s="432"/>
      <c r="HVV59" s="432"/>
      <c r="HVW59" s="432"/>
      <c r="HVX59" s="432"/>
      <c r="HVY59" s="432"/>
      <c r="HVZ59" s="432"/>
      <c r="HWA59" s="432"/>
      <c r="HWB59" s="432"/>
      <c r="HWC59" s="432"/>
      <c r="HWD59" s="432"/>
      <c r="HWE59" s="432"/>
      <c r="HWF59" s="432"/>
      <c r="HWG59" s="432"/>
      <c r="HWH59" s="432"/>
      <c r="HWI59" s="432"/>
      <c r="HWJ59" s="432"/>
      <c r="HWK59" s="432"/>
      <c r="HWL59" s="432"/>
      <c r="HWM59" s="432"/>
      <c r="HWN59" s="432"/>
      <c r="HWO59" s="432"/>
      <c r="HWP59" s="432"/>
      <c r="HWQ59" s="432"/>
      <c r="HWR59" s="432"/>
      <c r="HWS59" s="432"/>
      <c r="HWT59" s="432"/>
      <c r="HWU59" s="432"/>
      <c r="HWV59" s="432"/>
      <c r="HWW59" s="432"/>
      <c r="HWX59" s="432"/>
      <c r="HWY59" s="432"/>
      <c r="HWZ59" s="432"/>
      <c r="HXA59" s="432"/>
      <c r="HXB59" s="432"/>
      <c r="HXC59" s="432"/>
      <c r="HXD59" s="432"/>
      <c r="HXE59" s="432"/>
      <c r="HXF59" s="432"/>
      <c r="HXG59" s="432"/>
      <c r="HXH59" s="432"/>
      <c r="HXI59" s="432"/>
      <c r="HXJ59" s="432"/>
      <c r="HXK59" s="432"/>
      <c r="HXL59" s="432"/>
      <c r="HXM59" s="432"/>
      <c r="HXN59" s="432"/>
      <c r="HXO59" s="432"/>
      <c r="HXP59" s="432"/>
      <c r="HXQ59" s="432"/>
      <c r="HXR59" s="432"/>
      <c r="HXS59" s="432"/>
      <c r="HXT59" s="432"/>
      <c r="HXU59" s="432"/>
      <c r="HXV59" s="432"/>
      <c r="HXW59" s="432"/>
      <c r="HXX59" s="432"/>
      <c r="HXY59" s="432"/>
      <c r="HXZ59" s="432"/>
      <c r="HYA59" s="432"/>
      <c r="HYB59" s="432"/>
      <c r="HYC59" s="432"/>
      <c r="HYD59" s="432"/>
      <c r="HYE59" s="432"/>
      <c r="HYF59" s="432"/>
      <c r="HYG59" s="432"/>
      <c r="HYH59" s="432"/>
      <c r="HYI59" s="432"/>
      <c r="HYJ59" s="432"/>
      <c r="HYK59" s="432"/>
      <c r="HYL59" s="432"/>
      <c r="HYM59" s="432"/>
      <c r="HYN59" s="432"/>
      <c r="HYO59" s="432"/>
      <c r="HYP59" s="432"/>
      <c r="HYQ59" s="432"/>
      <c r="HYR59" s="432"/>
      <c r="HYS59" s="432"/>
      <c r="HYT59" s="432"/>
      <c r="HYU59" s="432"/>
      <c r="HYV59" s="432"/>
      <c r="HYW59" s="432"/>
      <c r="HYX59" s="432"/>
      <c r="HYY59" s="432"/>
      <c r="HYZ59" s="432"/>
      <c r="HZA59" s="432"/>
      <c r="HZB59" s="432"/>
      <c r="HZC59" s="432"/>
      <c r="HZD59" s="432"/>
      <c r="HZE59" s="432"/>
      <c r="HZF59" s="432"/>
      <c r="HZG59" s="432"/>
      <c r="HZH59" s="432"/>
      <c r="HZI59" s="432"/>
      <c r="HZJ59" s="432"/>
      <c r="HZK59" s="432"/>
      <c r="HZL59" s="432"/>
      <c r="HZM59" s="432"/>
      <c r="HZN59" s="432"/>
      <c r="HZO59" s="432"/>
      <c r="HZP59" s="432"/>
      <c r="HZQ59" s="432"/>
      <c r="HZR59" s="432"/>
      <c r="HZS59" s="432"/>
      <c r="HZT59" s="432"/>
      <c r="HZU59" s="432"/>
      <c r="HZV59" s="432"/>
      <c r="HZW59" s="432"/>
      <c r="HZX59" s="432"/>
      <c r="HZY59" s="432"/>
      <c r="HZZ59" s="432"/>
      <c r="IAA59" s="432"/>
      <c r="IAB59" s="432"/>
      <c r="IAC59" s="432"/>
      <c r="IAD59" s="432"/>
      <c r="IAE59" s="432"/>
      <c r="IAF59" s="432"/>
      <c r="IAG59" s="432"/>
      <c r="IAH59" s="432"/>
      <c r="IAI59" s="432"/>
      <c r="IAJ59" s="432"/>
      <c r="IAK59" s="432"/>
      <c r="IAL59" s="432"/>
      <c r="IAM59" s="432"/>
      <c r="IAN59" s="432"/>
      <c r="IAO59" s="432"/>
      <c r="IAP59" s="432"/>
      <c r="IAQ59" s="432"/>
      <c r="IAR59" s="432"/>
      <c r="IAS59" s="432"/>
      <c r="IAT59" s="432"/>
      <c r="IAU59" s="432"/>
      <c r="IAV59" s="432"/>
      <c r="IAW59" s="432"/>
      <c r="IAX59" s="432"/>
      <c r="IAY59" s="432"/>
      <c r="IAZ59" s="432"/>
      <c r="IBA59" s="432"/>
      <c r="IBB59" s="432"/>
      <c r="IBC59" s="432"/>
      <c r="IBD59" s="432"/>
      <c r="IBE59" s="432"/>
      <c r="IBF59" s="432"/>
      <c r="IBG59" s="432"/>
      <c r="IBH59" s="432"/>
      <c r="IBI59" s="432"/>
      <c r="IBJ59" s="432"/>
      <c r="IBK59" s="432"/>
      <c r="IBL59" s="432"/>
      <c r="IBM59" s="432"/>
      <c r="IBN59" s="432"/>
      <c r="IBO59" s="432"/>
      <c r="IBP59" s="432"/>
      <c r="IBQ59" s="432"/>
      <c r="IBR59" s="432"/>
      <c r="IBS59" s="432"/>
      <c r="IBT59" s="432"/>
      <c r="IBU59" s="432"/>
      <c r="IBV59" s="432"/>
      <c r="IBW59" s="432"/>
      <c r="IBX59" s="432"/>
      <c r="IBY59" s="432"/>
      <c r="IBZ59" s="432"/>
      <c r="ICA59" s="432"/>
      <c r="ICB59" s="432"/>
      <c r="ICC59" s="432"/>
      <c r="ICD59" s="432"/>
      <c r="ICE59" s="432"/>
      <c r="ICF59" s="432"/>
      <c r="ICG59" s="432"/>
      <c r="ICH59" s="432"/>
      <c r="ICI59" s="432"/>
      <c r="ICJ59" s="432"/>
      <c r="ICK59" s="432"/>
      <c r="ICL59" s="432"/>
      <c r="ICM59" s="432"/>
      <c r="ICN59" s="432"/>
      <c r="ICO59" s="432"/>
      <c r="ICP59" s="432"/>
      <c r="ICQ59" s="432"/>
      <c r="ICR59" s="432"/>
      <c r="ICS59" s="432"/>
      <c r="ICT59" s="432"/>
      <c r="ICU59" s="432"/>
      <c r="ICV59" s="432"/>
      <c r="ICW59" s="432"/>
      <c r="ICX59" s="432"/>
      <c r="ICY59" s="432"/>
      <c r="ICZ59" s="432"/>
      <c r="IDA59" s="432"/>
      <c r="IDB59" s="432"/>
      <c r="IDC59" s="432"/>
      <c r="IDD59" s="432"/>
      <c r="IDE59" s="432"/>
      <c r="IDF59" s="432"/>
      <c r="IDG59" s="432"/>
      <c r="IDH59" s="432"/>
      <c r="IDI59" s="432"/>
      <c r="IDJ59" s="432"/>
      <c r="IDK59" s="432"/>
      <c r="IDL59" s="432"/>
      <c r="IDM59" s="432"/>
      <c r="IDN59" s="432"/>
      <c r="IDO59" s="432"/>
      <c r="IDP59" s="432"/>
      <c r="IDQ59" s="432"/>
      <c r="IDR59" s="432"/>
      <c r="IDS59" s="432"/>
      <c r="IDT59" s="432"/>
      <c r="IDU59" s="432"/>
      <c r="IDV59" s="432"/>
      <c r="IDW59" s="432"/>
      <c r="IDX59" s="432"/>
      <c r="IDY59" s="432"/>
      <c r="IDZ59" s="432"/>
      <c r="IEA59" s="432"/>
      <c r="IEB59" s="432"/>
      <c r="IEC59" s="432"/>
      <c r="IED59" s="432"/>
      <c r="IEE59" s="432"/>
      <c r="IEF59" s="432"/>
      <c r="IEG59" s="432"/>
      <c r="IEH59" s="432"/>
      <c r="IEI59" s="432"/>
      <c r="IEJ59" s="432"/>
      <c r="IEK59" s="432"/>
      <c r="IEL59" s="432"/>
      <c r="IEM59" s="432"/>
      <c r="IEN59" s="432"/>
      <c r="IEO59" s="432"/>
      <c r="IEP59" s="432"/>
      <c r="IEQ59" s="432"/>
      <c r="IER59" s="432"/>
      <c r="IES59" s="432"/>
      <c r="IET59" s="432"/>
      <c r="IEU59" s="432"/>
      <c r="IEV59" s="432"/>
      <c r="IEW59" s="432"/>
      <c r="IEX59" s="432"/>
      <c r="IEY59" s="432"/>
      <c r="IEZ59" s="432"/>
      <c r="IFA59" s="432"/>
      <c r="IFB59" s="432"/>
      <c r="IFC59" s="432"/>
      <c r="IFD59" s="432"/>
      <c r="IFE59" s="432"/>
      <c r="IFF59" s="432"/>
      <c r="IFG59" s="432"/>
      <c r="IFH59" s="432"/>
      <c r="IFI59" s="432"/>
      <c r="IFJ59" s="432"/>
      <c r="IFK59" s="432"/>
      <c r="IFL59" s="432"/>
      <c r="IFM59" s="432"/>
      <c r="IFN59" s="432"/>
      <c r="IFO59" s="432"/>
      <c r="IFP59" s="432"/>
      <c r="IFQ59" s="432"/>
      <c r="IFR59" s="432"/>
      <c r="IFS59" s="432"/>
      <c r="IFT59" s="432"/>
      <c r="IFU59" s="432"/>
      <c r="IFV59" s="432"/>
      <c r="IFW59" s="432"/>
      <c r="IFX59" s="432"/>
      <c r="IFY59" s="432"/>
      <c r="IFZ59" s="432"/>
      <c r="IGA59" s="432"/>
      <c r="IGB59" s="432"/>
      <c r="IGC59" s="432"/>
      <c r="IGD59" s="432"/>
      <c r="IGE59" s="432"/>
      <c r="IGF59" s="432"/>
      <c r="IGG59" s="432"/>
      <c r="IGH59" s="432"/>
      <c r="IGI59" s="432"/>
      <c r="IGJ59" s="432"/>
      <c r="IGK59" s="432"/>
      <c r="IGL59" s="432"/>
      <c r="IGM59" s="432"/>
      <c r="IGN59" s="432"/>
      <c r="IGO59" s="432"/>
      <c r="IGP59" s="432"/>
      <c r="IGQ59" s="432"/>
      <c r="IGR59" s="432"/>
      <c r="IGS59" s="432"/>
      <c r="IGT59" s="432"/>
      <c r="IGU59" s="432"/>
      <c r="IGV59" s="432"/>
      <c r="IGW59" s="432"/>
      <c r="IGX59" s="432"/>
      <c r="IGY59" s="432"/>
      <c r="IGZ59" s="432"/>
      <c r="IHA59" s="432"/>
      <c r="IHB59" s="432"/>
      <c r="IHC59" s="432"/>
      <c r="IHD59" s="432"/>
      <c r="IHE59" s="432"/>
      <c r="IHF59" s="432"/>
      <c r="IHG59" s="432"/>
      <c r="IHH59" s="432"/>
      <c r="IHI59" s="432"/>
      <c r="IHJ59" s="432"/>
      <c r="IHK59" s="432"/>
      <c r="IHL59" s="432"/>
      <c r="IHM59" s="432"/>
      <c r="IHN59" s="432"/>
      <c r="IHO59" s="432"/>
      <c r="IHP59" s="432"/>
      <c r="IHQ59" s="432"/>
      <c r="IHR59" s="432"/>
      <c r="IHS59" s="432"/>
      <c r="IHT59" s="432"/>
      <c r="IHU59" s="432"/>
      <c r="IHV59" s="432"/>
      <c r="IHW59" s="432"/>
      <c r="IHX59" s="432"/>
      <c r="IHY59" s="432"/>
      <c r="IHZ59" s="432"/>
      <c r="IIA59" s="432"/>
      <c r="IIB59" s="432"/>
      <c r="IIC59" s="432"/>
      <c r="IID59" s="432"/>
      <c r="IIE59" s="432"/>
      <c r="IIF59" s="432"/>
      <c r="IIG59" s="432"/>
      <c r="IIH59" s="432"/>
      <c r="III59" s="432"/>
      <c r="IIJ59" s="432"/>
      <c r="IIK59" s="432"/>
      <c r="IIL59" s="432"/>
      <c r="IIM59" s="432"/>
      <c r="IIN59" s="432"/>
      <c r="IIO59" s="432"/>
      <c r="IIP59" s="432"/>
      <c r="IIQ59" s="432"/>
      <c r="IIR59" s="432"/>
      <c r="IIS59" s="432"/>
      <c r="IIT59" s="432"/>
      <c r="IIU59" s="432"/>
      <c r="IIV59" s="432"/>
      <c r="IIW59" s="432"/>
      <c r="IIX59" s="432"/>
      <c r="IIY59" s="432"/>
      <c r="IIZ59" s="432"/>
      <c r="IJA59" s="432"/>
      <c r="IJB59" s="432"/>
      <c r="IJC59" s="432"/>
      <c r="IJD59" s="432"/>
      <c r="IJE59" s="432"/>
      <c r="IJF59" s="432"/>
      <c r="IJG59" s="432"/>
      <c r="IJH59" s="432"/>
      <c r="IJI59" s="432"/>
      <c r="IJJ59" s="432"/>
      <c r="IJK59" s="432"/>
      <c r="IJL59" s="432"/>
      <c r="IJM59" s="432"/>
      <c r="IJN59" s="432"/>
      <c r="IJO59" s="432"/>
      <c r="IJP59" s="432"/>
      <c r="IJQ59" s="432"/>
      <c r="IJR59" s="432"/>
      <c r="IJS59" s="432"/>
      <c r="IJT59" s="432"/>
      <c r="IJU59" s="432"/>
      <c r="IJV59" s="432"/>
      <c r="IJW59" s="432"/>
      <c r="IJX59" s="432"/>
      <c r="IJY59" s="432"/>
      <c r="IJZ59" s="432"/>
      <c r="IKA59" s="432"/>
      <c r="IKB59" s="432"/>
      <c r="IKC59" s="432"/>
      <c r="IKD59" s="432"/>
      <c r="IKE59" s="432"/>
      <c r="IKF59" s="432"/>
      <c r="IKG59" s="432"/>
      <c r="IKH59" s="432"/>
      <c r="IKI59" s="432"/>
      <c r="IKJ59" s="432"/>
      <c r="IKK59" s="432"/>
      <c r="IKL59" s="432"/>
      <c r="IKM59" s="432"/>
      <c r="IKN59" s="432"/>
      <c r="IKO59" s="432"/>
      <c r="IKP59" s="432"/>
      <c r="IKQ59" s="432"/>
      <c r="IKR59" s="432"/>
      <c r="IKS59" s="432"/>
      <c r="IKT59" s="432"/>
      <c r="IKU59" s="432"/>
      <c r="IKV59" s="432"/>
      <c r="IKW59" s="432"/>
      <c r="IKX59" s="432"/>
      <c r="IKY59" s="432"/>
      <c r="IKZ59" s="432"/>
      <c r="ILA59" s="432"/>
      <c r="ILB59" s="432"/>
      <c r="ILC59" s="432"/>
      <c r="ILD59" s="432"/>
      <c r="ILE59" s="432"/>
      <c r="ILF59" s="432"/>
      <c r="ILG59" s="432"/>
      <c r="ILH59" s="432"/>
      <c r="ILI59" s="432"/>
      <c r="ILJ59" s="432"/>
      <c r="ILK59" s="432"/>
      <c r="ILL59" s="432"/>
      <c r="ILM59" s="432"/>
      <c r="ILN59" s="432"/>
      <c r="ILO59" s="432"/>
      <c r="ILP59" s="432"/>
      <c r="ILQ59" s="432"/>
      <c r="ILR59" s="432"/>
      <c r="ILS59" s="432"/>
      <c r="ILT59" s="432"/>
      <c r="ILU59" s="432"/>
      <c r="ILV59" s="432"/>
      <c r="ILW59" s="432"/>
      <c r="ILX59" s="432"/>
      <c r="ILY59" s="432"/>
      <c r="ILZ59" s="432"/>
      <c r="IMA59" s="432"/>
      <c r="IMB59" s="432"/>
      <c r="IMC59" s="432"/>
      <c r="IMD59" s="432"/>
      <c r="IME59" s="432"/>
      <c r="IMF59" s="432"/>
      <c r="IMG59" s="432"/>
      <c r="IMH59" s="432"/>
      <c r="IMI59" s="432"/>
      <c r="IMJ59" s="432"/>
      <c r="IMK59" s="432"/>
      <c r="IML59" s="432"/>
      <c r="IMM59" s="432"/>
      <c r="IMN59" s="432"/>
      <c r="IMO59" s="432"/>
      <c r="IMP59" s="432"/>
      <c r="IMQ59" s="432"/>
      <c r="IMR59" s="432"/>
      <c r="IMS59" s="432"/>
      <c r="IMT59" s="432"/>
      <c r="IMU59" s="432"/>
      <c r="IMV59" s="432"/>
      <c r="IMW59" s="432"/>
      <c r="IMX59" s="432"/>
      <c r="IMY59" s="432"/>
      <c r="IMZ59" s="432"/>
      <c r="INA59" s="432"/>
      <c r="INB59" s="432"/>
      <c r="INC59" s="432"/>
      <c r="IND59" s="432"/>
      <c r="INE59" s="432"/>
      <c r="INF59" s="432"/>
      <c r="ING59" s="432"/>
      <c r="INH59" s="432"/>
      <c r="INI59" s="432"/>
      <c r="INJ59" s="432"/>
      <c r="INK59" s="432"/>
      <c r="INL59" s="432"/>
      <c r="INM59" s="432"/>
      <c r="INN59" s="432"/>
      <c r="INO59" s="432"/>
      <c r="INP59" s="432"/>
      <c r="INQ59" s="432"/>
      <c r="INR59" s="432"/>
      <c r="INS59" s="432"/>
      <c r="INT59" s="432"/>
      <c r="INU59" s="432"/>
      <c r="INV59" s="432"/>
      <c r="INW59" s="432"/>
      <c r="INX59" s="432"/>
      <c r="INY59" s="432"/>
      <c r="INZ59" s="432"/>
      <c r="IOA59" s="432"/>
      <c r="IOB59" s="432"/>
      <c r="IOC59" s="432"/>
      <c r="IOD59" s="432"/>
      <c r="IOE59" s="432"/>
      <c r="IOF59" s="432"/>
      <c r="IOG59" s="432"/>
      <c r="IOH59" s="432"/>
      <c r="IOI59" s="432"/>
      <c r="IOJ59" s="432"/>
      <c r="IOK59" s="432"/>
      <c r="IOL59" s="432"/>
      <c r="IOM59" s="432"/>
      <c r="ION59" s="432"/>
      <c r="IOO59" s="432"/>
      <c r="IOP59" s="432"/>
      <c r="IOQ59" s="432"/>
      <c r="IOR59" s="432"/>
      <c r="IOS59" s="432"/>
      <c r="IOT59" s="432"/>
      <c r="IOU59" s="432"/>
      <c r="IOV59" s="432"/>
      <c r="IOW59" s="432"/>
      <c r="IOX59" s="432"/>
      <c r="IOY59" s="432"/>
      <c r="IOZ59" s="432"/>
      <c r="IPA59" s="432"/>
      <c r="IPB59" s="432"/>
      <c r="IPC59" s="432"/>
      <c r="IPD59" s="432"/>
      <c r="IPE59" s="432"/>
      <c r="IPF59" s="432"/>
      <c r="IPG59" s="432"/>
      <c r="IPH59" s="432"/>
      <c r="IPI59" s="432"/>
      <c r="IPJ59" s="432"/>
      <c r="IPK59" s="432"/>
      <c r="IPL59" s="432"/>
      <c r="IPM59" s="432"/>
      <c r="IPN59" s="432"/>
      <c r="IPO59" s="432"/>
      <c r="IPP59" s="432"/>
      <c r="IPQ59" s="432"/>
      <c r="IPR59" s="432"/>
      <c r="IPS59" s="432"/>
      <c r="IPT59" s="432"/>
      <c r="IPU59" s="432"/>
      <c r="IPV59" s="432"/>
      <c r="IPW59" s="432"/>
      <c r="IPX59" s="432"/>
      <c r="IPY59" s="432"/>
      <c r="IPZ59" s="432"/>
      <c r="IQA59" s="432"/>
      <c r="IQB59" s="432"/>
      <c r="IQC59" s="432"/>
      <c r="IQD59" s="432"/>
      <c r="IQE59" s="432"/>
      <c r="IQF59" s="432"/>
      <c r="IQG59" s="432"/>
      <c r="IQH59" s="432"/>
      <c r="IQI59" s="432"/>
      <c r="IQJ59" s="432"/>
      <c r="IQK59" s="432"/>
      <c r="IQL59" s="432"/>
      <c r="IQM59" s="432"/>
      <c r="IQN59" s="432"/>
      <c r="IQO59" s="432"/>
      <c r="IQP59" s="432"/>
      <c r="IQQ59" s="432"/>
      <c r="IQR59" s="432"/>
      <c r="IQS59" s="432"/>
      <c r="IQT59" s="432"/>
      <c r="IQU59" s="432"/>
      <c r="IQV59" s="432"/>
      <c r="IQW59" s="432"/>
      <c r="IQX59" s="432"/>
      <c r="IQY59" s="432"/>
      <c r="IQZ59" s="432"/>
      <c r="IRA59" s="432"/>
      <c r="IRB59" s="432"/>
      <c r="IRC59" s="432"/>
      <c r="IRD59" s="432"/>
      <c r="IRE59" s="432"/>
      <c r="IRF59" s="432"/>
      <c r="IRG59" s="432"/>
      <c r="IRH59" s="432"/>
      <c r="IRI59" s="432"/>
      <c r="IRJ59" s="432"/>
      <c r="IRK59" s="432"/>
      <c r="IRL59" s="432"/>
      <c r="IRM59" s="432"/>
      <c r="IRN59" s="432"/>
      <c r="IRO59" s="432"/>
      <c r="IRP59" s="432"/>
      <c r="IRQ59" s="432"/>
      <c r="IRR59" s="432"/>
      <c r="IRS59" s="432"/>
      <c r="IRT59" s="432"/>
      <c r="IRU59" s="432"/>
      <c r="IRV59" s="432"/>
      <c r="IRW59" s="432"/>
      <c r="IRX59" s="432"/>
      <c r="IRY59" s="432"/>
      <c r="IRZ59" s="432"/>
      <c r="ISA59" s="432"/>
      <c r="ISB59" s="432"/>
      <c r="ISC59" s="432"/>
      <c r="ISD59" s="432"/>
      <c r="ISE59" s="432"/>
      <c r="ISF59" s="432"/>
      <c r="ISG59" s="432"/>
      <c r="ISH59" s="432"/>
      <c r="ISI59" s="432"/>
      <c r="ISJ59" s="432"/>
      <c r="ISK59" s="432"/>
      <c r="ISL59" s="432"/>
      <c r="ISM59" s="432"/>
      <c r="ISN59" s="432"/>
      <c r="ISO59" s="432"/>
      <c r="ISP59" s="432"/>
      <c r="ISQ59" s="432"/>
      <c r="ISR59" s="432"/>
      <c r="ISS59" s="432"/>
      <c r="IST59" s="432"/>
      <c r="ISU59" s="432"/>
      <c r="ISV59" s="432"/>
      <c r="ISW59" s="432"/>
      <c r="ISX59" s="432"/>
      <c r="ISY59" s="432"/>
      <c r="ISZ59" s="432"/>
      <c r="ITA59" s="432"/>
      <c r="ITB59" s="432"/>
      <c r="ITC59" s="432"/>
      <c r="ITD59" s="432"/>
      <c r="ITE59" s="432"/>
      <c r="ITF59" s="432"/>
      <c r="ITG59" s="432"/>
      <c r="ITH59" s="432"/>
      <c r="ITI59" s="432"/>
      <c r="ITJ59" s="432"/>
      <c r="ITK59" s="432"/>
      <c r="ITL59" s="432"/>
      <c r="ITM59" s="432"/>
      <c r="ITN59" s="432"/>
      <c r="ITO59" s="432"/>
      <c r="ITP59" s="432"/>
      <c r="ITQ59" s="432"/>
      <c r="ITR59" s="432"/>
      <c r="ITS59" s="432"/>
      <c r="ITT59" s="432"/>
      <c r="ITU59" s="432"/>
      <c r="ITV59" s="432"/>
      <c r="ITW59" s="432"/>
      <c r="ITX59" s="432"/>
      <c r="ITY59" s="432"/>
      <c r="ITZ59" s="432"/>
      <c r="IUA59" s="432"/>
      <c r="IUB59" s="432"/>
      <c r="IUC59" s="432"/>
      <c r="IUD59" s="432"/>
      <c r="IUE59" s="432"/>
      <c r="IUF59" s="432"/>
      <c r="IUG59" s="432"/>
      <c r="IUH59" s="432"/>
      <c r="IUI59" s="432"/>
      <c r="IUJ59" s="432"/>
      <c r="IUK59" s="432"/>
      <c r="IUL59" s="432"/>
      <c r="IUM59" s="432"/>
      <c r="IUN59" s="432"/>
      <c r="IUO59" s="432"/>
      <c r="IUP59" s="432"/>
      <c r="IUQ59" s="432"/>
      <c r="IUR59" s="432"/>
      <c r="IUS59" s="432"/>
      <c r="IUT59" s="432"/>
      <c r="IUU59" s="432"/>
      <c r="IUV59" s="432"/>
      <c r="IUW59" s="432"/>
      <c r="IUX59" s="432"/>
      <c r="IUY59" s="432"/>
      <c r="IUZ59" s="432"/>
      <c r="IVA59" s="432"/>
      <c r="IVB59" s="432"/>
      <c r="IVC59" s="432"/>
      <c r="IVD59" s="432"/>
      <c r="IVE59" s="432"/>
      <c r="IVF59" s="432"/>
      <c r="IVG59" s="432"/>
      <c r="IVH59" s="432"/>
      <c r="IVI59" s="432"/>
      <c r="IVJ59" s="432"/>
      <c r="IVK59" s="432"/>
      <c r="IVL59" s="432"/>
      <c r="IVM59" s="432"/>
      <c r="IVN59" s="432"/>
      <c r="IVO59" s="432"/>
      <c r="IVP59" s="432"/>
      <c r="IVQ59" s="432"/>
      <c r="IVR59" s="432"/>
      <c r="IVS59" s="432"/>
      <c r="IVT59" s="432"/>
      <c r="IVU59" s="432"/>
      <c r="IVV59" s="432"/>
      <c r="IVW59" s="432"/>
      <c r="IVX59" s="432"/>
      <c r="IVY59" s="432"/>
      <c r="IVZ59" s="432"/>
      <c r="IWA59" s="432"/>
      <c r="IWB59" s="432"/>
      <c r="IWC59" s="432"/>
      <c r="IWD59" s="432"/>
      <c r="IWE59" s="432"/>
      <c r="IWF59" s="432"/>
      <c r="IWG59" s="432"/>
      <c r="IWH59" s="432"/>
      <c r="IWI59" s="432"/>
      <c r="IWJ59" s="432"/>
      <c r="IWK59" s="432"/>
      <c r="IWL59" s="432"/>
      <c r="IWM59" s="432"/>
      <c r="IWN59" s="432"/>
      <c r="IWO59" s="432"/>
      <c r="IWP59" s="432"/>
      <c r="IWQ59" s="432"/>
      <c r="IWR59" s="432"/>
      <c r="IWS59" s="432"/>
      <c r="IWT59" s="432"/>
      <c r="IWU59" s="432"/>
      <c r="IWV59" s="432"/>
      <c r="IWW59" s="432"/>
      <c r="IWX59" s="432"/>
      <c r="IWY59" s="432"/>
      <c r="IWZ59" s="432"/>
      <c r="IXA59" s="432"/>
      <c r="IXB59" s="432"/>
      <c r="IXC59" s="432"/>
      <c r="IXD59" s="432"/>
      <c r="IXE59" s="432"/>
      <c r="IXF59" s="432"/>
      <c r="IXG59" s="432"/>
      <c r="IXH59" s="432"/>
      <c r="IXI59" s="432"/>
      <c r="IXJ59" s="432"/>
      <c r="IXK59" s="432"/>
      <c r="IXL59" s="432"/>
      <c r="IXM59" s="432"/>
      <c r="IXN59" s="432"/>
      <c r="IXO59" s="432"/>
      <c r="IXP59" s="432"/>
      <c r="IXQ59" s="432"/>
      <c r="IXR59" s="432"/>
      <c r="IXS59" s="432"/>
      <c r="IXT59" s="432"/>
      <c r="IXU59" s="432"/>
      <c r="IXV59" s="432"/>
      <c r="IXW59" s="432"/>
      <c r="IXX59" s="432"/>
      <c r="IXY59" s="432"/>
      <c r="IXZ59" s="432"/>
      <c r="IYA59" s="432"/>
      <c r="IYB59" s="432"/>
      <c r="IYC59" s="432"/>
      <c r="IYD59" s="432"/>
      <c r="IYE59" s="432"/>
      <c r="IYF59" s="432"/>
      <c r="IYG59" s="432"/>
      <c r="IYH59" s="432"/>
      <c r="IYI59" s="432"/>
      <c r="IYJ59" s="432"/>
      <c r="IYK59" s="432"/>
      <c r="IYL59" s="432"/>
      <c r="IYM59" s="432"/>
      <c r="IYN59" s="432"/>
      <c r="IYO59" s="432"/>
      <c r="IYP59" s="432"/>
      <c r="IYQ59" s="432"/>
      <c r="IYR59" s="432"/>
      <c r="IYS59" s="432"/>
      <c r="IYT59" s="432"/>
      <c r="IYU59" s="432"/>
      <c r="IYV59" s="432"/>
      <c r="IYW59" s="432"/>
      <c r="IYX59" s="432"/>
      <c r="IYY59" s="432"/>
      <c r="IYZ59" s="432"/>
      <c r="IZA59" s="432"/>
      <c r="IZB59" s="432"/>
      <c r="IZC59" s="432"/>
      <c r="IZD59" s="432"/>
      <c r="IZE59" s="432"/>
      <c r="IZF59" s="432"/>
      <c r="IZG59" s="432"/>
      <c r="IZH59" s="432"/>
      <c r="IZI59" s="432"/>
      <c r="IZJ59" s="432"/>
      <c r="IZK59" s="432"/>
      <c r="IZL59" s="432"/>
      <c r="IZM59" s="432"/>
      <c r="IZN59" s="432"/>
      <c r="IZO59" s="432"/>
      <c r="IZP59" s="432"/>
      <c r="IZQ59" s="432"/>
      <c r="IZR59" s="432"/>
      <c r="IZS59" s="432"/>
      <c r="IZT59" s="432"/>
      <c r="IZU59" s="432"/>
      <c r="IZV59" s="432"/>
      <c r="IZW59" s="432"/>
      <c r="IZX59" s="432"/>
      <c r="IZY59" s="432"/>
      <c r="IZZ59" s="432"/>
      <c r="JAA59" s="432"/>
      <c r="JAB59" s="432"/>
      <c r="JAC59" s="432"/>
      <c r="JAD59" s="432"/>
      <c r="JAE59" s="432"/>
      <c r="JAF59" s="432"/>
      <c r="JAG59" s="432"/>
      <c r="JAH59" s="432"/>
      <c r="JAI59" s="432"/>
      <c r="JAJ59" s="432"/>
      <c r="JAK59" s="432"/>
      <c r="JAL59" s="432"/>
      <c r="JAM59" s="432"/>
      <c r="JAN59" s="432"/>
      <c r="JAO59" s="432"/>
      <c r="JAP59" s="432"/>
      <c r="JAQ59" s="432"/>
      <c r="JAR59" s="432"/>
      <c r="JAS59" s="432"/>
      <c r="JAT59" s="432"/>
      <c r="JAU59" s="432"/>
      <c r="JAV59" s="432"/>
      <c r="JAW59" s="432"/>
      <c r="JAX59" s="432"/>
      <c r="JAY59" s="432"/>
      <c r="JAZ59" s="432"/>
      <c r="JBA59" s="432"/>
      <c r="JBB59" s="432"/>
      <c r="JBC59" s="432"/>
      <c r="JBD59" s="432"/>
      <c r="JBE59" s="432"/>
      <c r="JBF59" s="432"/>
      <c r="JBG59" s="432"/>
      <c r="JBH59" s="432"/>
      <c r="JBI59" s="432"/>
      <c r="JBJ59" s="432"/>
      <c r="JBK59" s="432"/>
      <c r="JBL59" s="432"/>
      <c r="JBM59" s="432"/>
      <c r="JBN59" s="432"/>
      <c r="JBO59" s="432"/>
      <c r="JBP59" s="432"/>
      <c r="JBQ59" s="432"/>
      <c r="JBR59" s="432"/>
      <c r="JBS59" s="432"/>
      <c r="JBT59" s="432"/>
      <c r="JBU59" s="432"/>
      <c r="JBV59" s="432"/>
      <c r="JBW59" s="432"/>
      <c r="JBX59" s="432"/>
      <c r="JBY59" s="432"/>
      <c r="JBZ59" s="432"/>
      <c r="JCA59" s="432"/>
      <c r="JCB59" s="432"/>
      <c r="JCC59" s="432"/>
      <c r="JCD59" s="432"/>
      <c r="JCE59" s="432"/>
      <c r="JCF59" s="432"/>
      <c r="JCG59" s="432"/>
      <c r="JCH59" s="432"/>
      <c r="JCI59" s="432"/>
      <c r="JCJ59" s="432"/>
      <c r="JCK59" s="432"/>
      <c r="JCL59" s="432"/>
      <c r="JCM59" s="432"/>
      <c r="JCN59" s="432"/>
      <c r="JCO59" s="432"/>
      <c r="JCP59" s="432"/>
      <c r="JCQ59" s="432"/>
      <c r="JCR59" s="432"/>
      <c r="JCS59" s="432"/>
      <c r="JCT59" s="432"/>
      <c r="JCU59" s="432"/>
      <c r="JCV59" s="432"/>
      <c r="JCW59" s="432"/>
      <c r="JCX59" s="432"/>
      <c r="JCY59" s="432"/>
      <c r="JCZ59" s="432"/>
      <c r="JDA59" s="432"/>
      <c r="JDB59" s="432"/>
      <c r="JDC59" s="432"/>
      <c r="JDD59" s="432"/>
      <c r="JDE59" s="432"/>
      <c r="JDF59" s="432"/>
      <c r="JDG59" s="432"/>
      <c r="JDH59" s="432"/>
      <c r="JDI59" s="432"/>
      <c r="JDJ59" s="432"/>
      <c r="JDK59" s="432"/>
      <c r="JDL59" s="432"/>
      <c r="JDM59" s="432"/>
      <c r="JDN59" s="432"/>
      <c r="JDO59" s="432"/>
      <c r="JDP59" s="432"/>
      <c r="JDQ59" s="432"/>
      <c r="JDR59" s="432"/>
      <c r="JDS59" s="432"/>
      <c r="JDT59" s="432"/>
      <c r="JDU59" s="432"/>
      <c r="JDV59" s="432"/>
      <c r="JDW59" s="432"/>
      <c r="JDX59" s="432"/>
      <c r="JDY59" s="432"/>
      <c r="JDZ59" s="432"/>
      <c r="JEA59" s="432"/>
      <c r="JEB59" s="432"/>
      <c r="JEC59" s="432"/>
      <c r="JED59" s="432"/>
      <c r="JEE59" s="432"/>
      <c r="JEF59" s="432"/>
      <c r="JEG59" s="432"/>
      <c r="JEH59" s="432"/>
      <c r="JEI59" s="432"/>
      <c r="JEJ59" s="432"/>
      <c r="JEK59" s="432"/>
      <c r="JEL59" s="432"/>
      <c r="JEM59" s="432"/>
      <c r="JEN59" s="432"/>
      <c r="JEO59" s="432"/>
      <c r="JEP59" s="432"/>
      <c r="JEQ59" s="432"/>
      <c r="JER59" s="432"/>
      <c r="JES59" s="432"/>
      <c r="JET59" s="432"/>
      <c r="JEU59" s="432"/>
      <c r="JEV59" s="432"/>
      <c r="JEW59" s="432"/>
      <c r="JEX59" s="432"/>
      <c r="JEY59" s="432"/>
      <c r="JEZ59" s="432"/>
      <c r="JFA59" s="432"/>
      <c r="JFB59" s="432"/>
      <c r="JFC59" s="432"/>
      <c r="JFD59" s="432"/>
      <c r="JFE59" s="432"/>
      <c r="JFF59" s="432"/>
      <c r="JFG59" s="432"/>
      <c r="JFH59" s="432"/>
      <c r="JFI59" s="432"/>
      <c r="JFJ59" s="432"/>
      <c r="JFK59" s="432"/>
      <c r="JFL59" s="432"/>
      <c r="JFM59" s="432"/>
      <c r="JFN59" s="432"/>
      <c r="JFO59" s="432"/>
      <c r="JFP59" s="432"/>
      <c r="JFQ59" s="432"/>
      <c r="JFR59" s="432"/>
      <c r="JFS59" s="432"/>
      <c r="JFT59" s="432"/>
      <c r="JFU59" s="432"/>
      <c r="JFV59" s="432"/>
      <c r="JFW59" s="432"/>
      <c r="JFX59" s="432"/>
      <c r="JFY59" s="432"/>
      <c r="JFZ59" s="432"/>
      <c r="JGA59" s="432"/>
      <c r="JGB59" s="432"/>
      <c r="JGC59" s="432"/>
      <c r="JGD59" s="432"/>
      <c r="JGE59" s="432"/>
      <c r="JGF59" s="432"/>
      <c r="JGG59" s="432"/>
      <c r="JGH59" s="432"/>
      <c r="JGI59" s="432"/>
      <c r="JGJ59" s="432"/>
      <c r="JGK59" s="432"/>
      <c r="JGL59" s="432"/>
      <c r="JGM59" s="432"/>
      <c r="JGN59" s="432"/>
      <c r="JGO59" s="432"/>
      <c r="JGP59" s="432"/>
      <c r="JGQ59" s="432"/>
      <c r="JGR59" s="432"/>
      <c r="JGS59" s="432"/>
      <c r="JGT59" s="432"/>
      <c r="JGU59" s="432"/>
      <c r="JGV59" s="432"/>
      <c r="JGW59" s="432"/>
      <c r="JGX59" s="432"/>
      <c r="JGY59" s="432"/>
      <c r="JGZ59" s="432"/>
      <c r="JHA59" s="432"/>
      <c r="JHB59" s="432"/>
      <c r="JHC59" s="432"/>
      <c r="JHD59" s="432"/>
      <c r="JHE59" s="432"/>
      <c r="JHF59" s="432"/>
      <c r="JHG59" s="432"/>
      <c r="JHH59" s="432"/>
      <c r="JHI59" s="432"/>
      <c r="JHJ59" s="432"/>
      <c r="JHK59" s="432"/>
      <c r="JHL59" s="432"/>
      <c r="JHM59" s="432"/>
      <c r="JHN59" s="432"/>
      <c r="JHO59" s="432"/>
      <c r="JHP59" s="432"/>
      <c r="JHQ59" s="432"/>
      <c r="JHR59" s="432"/>
      <c r="JHS59" s="432"/>
      <c r="JHT59" s="432"/>
      <c r="JHU59" s="432"/>
      <c r="JHV59" s="432"/>
      <c r="JHW59" s="432"/>
      <c r="JHX59" s="432"/>
      <c r="JHY59" s="432"/>
      <c r="JHZ59" s="432"/>
      <c r="JIA59" s="432"/>
      <c r="JIB59" s="432"/>
      <c r="JIC59" s="432"/>
      <c r="JID59" s="432"/>
      <c r="JIE59" s="432"/>
      <c r="JIF59" s="432"/>
      <c r="JIG59" s="432"/>
      <c r="JIH59" s="432"/>
      <c r="JII59" s="432"/>
      <c r="JIJ59" s="432"/>
      <c r="JIK59" s="432"/>
      <c r="JIL59" s="432"/>
      <c r="JIM59" s="432"/>
      <c r="JIN59" s="432"/>
      <c r="JIO59" s="432"/>
      <c r="JIP59" s="432"/>
      <c r="JIQ59" s="432"/>
      <c r="JIR59" s="432"/>
      <c r="JIS59" s="432"/>
      <c r="JIT59" s="432"/>
      <c r="JIU59" s="432"/>
      <c r="JIV59" s="432"/>
      <c r="JIW59" s="432"/>
      <c r="JIX59" s="432"/>
      <c r="JIY59" s="432"/>
      <c r="JIZ59" s="432"/>
      <c r="JJA59" s="432"/>
      <c r="JJB59" s="432"/>
      <c r="JJC59" s="432"/>
      <c r="JJD59" s="432"/>
      <c r="JJE59" s="432"/>
      <c r="JJF59" s="432"/>
      <c r="JJG59" s="432"/>
      <c r="JJH59" s="432"/>
      <c r="JJI59" s="432"/>
      <c r="JJJ59" s="432"/>
      <c r="JJK59" s="432"/>
      <c r="JJL59" s="432"/>
      <c r="JJM59" s="432"/>
      <c r="JJN59" s="432"/>
      <c r="JJO59" s="432"/>
      <c r="JJP59" s="432"/>
      <c r="JJQ59" s="432"/>
      <c r="JJR59" s="432"/>
      <c r="JJS59" s="432"/>
      <c r="JJT59" s="432"/>
      <c r="JJU59" s="432"/>
      <c r="JJV59" s="432"/>
      <c r="JJW59" s="432"/>
      <c r="JJX59" s="432"/>
      <c r="JJY59" s="432"/>
      <c r="JJZ59" s="432"/>
      <c r="JKA59" s="432"/>
      <c r="JKB59" s="432"/>
      <c r="JKC59" s="432"/>
      <c r="JKD59" s="432"/>
      <c r="JKE59" s="432"/>
      <c r="JKF59" s="432"/>
      <c r="JKG59" s="432"/>
      <c r="JKH59" s="432"/>
      <c r="JKI59" s="432"/>
      <c r="JKJ59" s="432"/>
      <c r="JKK59" s="432"/>
      <c r="JKL59" s="432"/>
      <c r="JKM59" s="432"/>
      <c r="JKN59" s="432"/>
      <c r="JKO59" s="432"/>
      <c r="JKP59" s="432"/>
      <c r="JKQ59" s="432"/>
      <c r="JKR59" s="432"/>
      <c r="JKS59" s="432"/>
      <c r="JKT59" s="432"/>
      <c r="JKU59" s="432"/>
      <c r="JKV59" s="432"/>
      <c r="JKW59" s="432"/>
      <c r="JKX59" s="432"/>
      <c r="JKY59" s="432"/>
      <c r="JKZ59" s="432"/>
      <c r="JLA59" s="432"/>
      <c r="JLB59" s="432"/>
      <c r="JLC59" s="432"/>
      <c r="JLD59" s="432"/>
      <c r="JLE59" s="432"/>
      <c r="JLF59" s="432"/>
      <c r="JLG59" s="432"/>
      <c r="JLH59" s="432"/>
      <c r="JLI59" s="432"/>
      <c r="JLJ59" s="432"/>
      <c r="JLK59" s="432"/>
      <c r="JLL59" s="432"/>
      <c r="JLM59" s="432"/>
      <c r="JLN59" s="432"/>
      <c r="JLO59" s="432"/>
      <c r="JLP59" s="432"/>
      <c r="JLQ59" s="432"/>
      <c r="JLR59" s="432"/>
      <c r="JLS59" s="432"/>
      <c r="JLT59" s="432"/>
      <c r="JLU59" s="432"/>
      <c r="JLV59" s="432"/>
      <c r="JLW59" s="432"/>
      <c r="JLX59" s="432"/>
      <c r="JLY59" s="432"/>
      <c r="JLZ59" s="432"/>
      <c r="JMA59" s="432"/>
      <c r="JMB59" s="432"/>
      <c r="JMC59" s="432"/>
      <c r="JMD59" s="432"/>
      <c r="JME59" s="432"/>
      <c r="JMF59" s="432"/>
      <c r="JMG59" s="432"/>
      <c r="JMH59" s="432"/>
      <c r="JMI59" s="432"/>
      <c r="JMJ59" s="432"/>
      <c r="JMK59" s="432"/>
      <c r="JML59" s="432"/>
      <c r="JMM59" s="432"/>
      <c r="JMN59" s="432"/>
      <c r="JMO59" s="432"/>
      <c r="JMP59" s="432"/>
      <c r="JMQ59" s="432"/>
      <c r="JMR59" s="432"/>
      <c r="JMS59" s="432"/>
      <c r="JMT59" s="432"/>
      <c r="JMU59" s="432"/>
      <c r="JMV59" s="432"/>
      <c r="JMW59" s="432"/>
      <c r="JMX59" s="432"/>
      <c r="JMY59" s="432"/>
      <c r="JMZ59" s="432"/>
      <c r="JNA59" s="432"/>
      <c r="JNB59" s="432"/>
      <c r="JNC59" s="432"/>
      <c r="JND59" s="432"/>
      <c r="JNE59" s="432"/>
      <c r="JNF59" s="432"/>
      <c r="JNG59" s="432"/>
      <c r="JNH59" s="432"/>
      <c r="JNI59" s="432"/>
      <c r="JNJ59" s="432"/>
      <c r="JNK59" s="432"/>
      <c r="JNL59" s="432"/>
      <c r="JNM59" s="432"/>
      <c r="JNN59" s="432"/>
      <c r="JNO59" s="432"/>
      <c r="JNP59" s="432"/>
      <c r="JNQ59" s="432"/>
      <c r="JNR59" s="432"/>
      <c r="JNS59" s="432"/>
      <c r="JNT59" s="432"/>
      <c r="JNU59" s="432"/>
      <c r="JNV59" s="432"/>
      <c r="JNW59" s="432"/>
      <c r="JNX59" s="432"/>
      <c r="JNY59" s="432"/>
      <c r="JNZ59" s="432"/>
      <c r="JOA59" s="432"/>
      <c r="JOB59" s="432"/>
      <c r="JOC59" s="432"/>
      <c r="JOD59" s="432"/>
      <c r="JOE59" s="432"/>
      <c r="JOF59" s="432"/>
      <c r="JOG59" s="432"/>
      <c r="JOH59" s="432"/>
      <c r="JOI59" s="432"/>
      <c r="JOJ59" s="432"/>
      <c r="JOK59" s="432"/>
      <c r="JOL59" s="432"/>
      <c r="JOM59" s="432"/>
      <c r="JON59" s="432"/>
      <c r="JOO59" s="432"/>
      <c r="JOP59" s="432"/>
      <c r="JOQ59" s="432"/>
      <c r="JOR59" s="432"/>
      <c r="JOS59" s="432"/>
      <c r="JOT59" s="432"/>
      <c r="JOU59" s="432"/>
      <c r="JOV59" s="432"/>
      <c r="JOW59" s="432"/>
      <c r="JOX59" s="432"/>
      <c r="JOY59" s="432"/>
      <c r="JOZ59" s="432"/>
      <c r="JPA59" s="432"/>
      <c r="JPB59" s="432"/>
      <c r="JPC59" s="432"/>
      <c r="JPD59" s="432"/>
      <c r="JPE59" s="432"/>
      <c r="JPF59" s="432"/>
      <c r="JPG59" s="432"/>
      <c r="JPH59" s="432"/>
      <c r="JPI59" s="432"/>
      <c r="JPJ59" s="432"/>
      <c r="JPK59" s="432"/>
      <c r="JPL59" s="432"/>
      <c r="JPM59" s="432"/>
      <c r="JPN59" s="432"/>
      <c r="JPO59" s="432"/>
      <c r="JPP59" s="432"/>
      <c r="JPQ59" s="432"/>
      <c r="JPR59" s="432"/>
      <c r="JPS59" s="432"/>
      <c r="JPT59" s="432"/>
      <c r="JPU59" s="432"/>
      <c r="JPV59" s="432"/>
      <c r="JPW59" s="432"/>
      <c r="JPX59" s="432"/>
      <c r="JPY59" s="432"/>
      <c r="JPZ59" s="432"/>
      <c r="JQA59" s="432"/>
      <c r="JQB59" s="432"/>
      <c r="JQC59" s="432"/>
      <c r="JQD59" s="432"/>
      <c r="JQE59" s="432"/>
      <c r="JQF59" s="432"/>
      <c r="JQG59" s="432"/>
      <c r="JQH59" s="432"/>
      <c r="JQI59" s="432"/>
      <c r="JQJ59" s="432"/>
      <c r="JQK59" s="432"/>
      <c r="JQL59" s="432"/>
      <c r="JQM59" s="432"/>
      <c r="JQN59" s="432"/>
      <c r="JQO59" s="432"/>
      <c r="JQP59" s="432"/>
      <c r="JQQ59" s="432"/>
      <c r="JQR59" s="432"/>
      <c r="JQS59" s="432"/>
      <c r="JQT59" s="432"/>
      <c r="JQU59" s="432"/>
      <c r="JQV59" s="432"/>
      <c r="JQW59" s="432"/>
      <c r="JQX59" s="432"/>
      <c r="JQY59" s="432"/>
      <c r="JQZ59" s="432"/>
      <c r="JRA59" s="432"/>
      <c r="JRB59" s="432"/>
      <c r="JRC59" s="432"/>
      <c r="JRD59" s="432"/>
      <c r="JRE59" s="432"/>
      <c r="JRF59" s="432"/>
      <c r="JRG59" s="432"/>
      <c r="JRH59" s="432"/>
      <c r="JRI59" s="432"/>
      <c r="JRJ59" s="432"/>
      <c r="JRK59" s="432"/>
      <c r="JRL59" s="432"/>
      <c r="JRM59" s="432"/>
      <c r="JRN59" s="432"/>
      <c r="JRO59" s="432"/>
      <c r="JRP59" s="432"/>
      <c r="JRQ59" s="432"/>
      <c r="JRR59" s="432"/>
      <c r="JRS59" s="432"/>
      <c r="JRT59" s="432"/>
      <c r="JRU59" s="432"/>
      <c r="JRV59" s="432"/>
      <c r="JRW59" s="432"/>
      <c r="JRX59" s="432"/>
      <c r="JRY59" s="432"/>
      <c r="JRZ59" s="432"/>
      <c r="JSA59" s="432"/>
      <c r="JSB59" s="432"/>
      <c r="JSC59" s="432"/>
      <c r="JSD59" s="432"/>
      <c r="JSE59" s="432"/>
      <c r="JSF59" s="432"/>
      <c r="JSG59" s="432"/>
      <c r="JSH59" s="432"/>
      <c r="JSI59" s="432"/>
      <c r="JSJ59" s="432"/>
      <c r="JSK59" s="432"/>
      <c r="JSL59" s="432"/>
      <c r="JSM59" s="432"/>
      <c r="JSN59" s="432"/>
      <c r="JSO59" s="432"/>
      <c r="JSP59" s="432"/>
      <c r="JSQ59" s="432"/>
      <c r="JSR59" s="432"/>
      <c r="JSS59" s="432"/>
      <c r="JST59" s="432"/>
      <c r="JSU59" s="432"/>
      <c r="JSV59" s="432"/>
      <c r="JSW59" s="432"/>
      <c r="JSX59" s="432"/>
      <c r="JSY59" s="432"/>
      <c r="JSZ59" s="432"/>
      <c r="JTA59" s="432"/>
      <c r="JTB59" s="432"/>
      <c r="JTC59" s="432"/>
      <c r="JTD59" s="432"/>
      <c r="JTE59" s="432"/>
      <c r="JTF59" s="432"/>
      <c r="JTG59" s="432"/>
      <c r="JTH59" s="432"/>
      <c r="JTI59" s="432"/>
      <c r="JTJ59" s="432"/>
      <c r="JTK59" s="432"/>
      <c r="JTL59" s="432"/>
      <c r="JTM59" s="432"/>
      <c r="JTN59" s="432"/>
      <c r="JTO59" s="432"/>
      <c r="JTP59" s="432"/>
      <c r="JTQ59" s="432"/>
      <c r="JTR59" s="432"/>
      <c r="JTS59" s="432"/>
      <c r="JTT59" s="432"/>
      <c r="JTU59" s="432"/>
      <c r="JTV59" s="432"/>
      <c r="JTW59" s="432"/>
      <c r="JTX59" s="432"/>
      <c r="JTY59" s="432"/>
      <c r="JTZ59" s="432"/>
      <c r="JUA59" s="432"/>
      <c r="JUB59" s="432"/>
      <c r="JUC59" s="432"/>
      <c r="JUD59" s="432"/>
      <c r="JUE59" s="432"/>
      <c r="JUF59" s="432"/>
      <c r="JUG59" s="432"/>
      <c r="JUH59" s="432"/>
      <c r="JUI59" s="432"/>
      <c r="JUJ59" s="432"/>
      <c r="JUK59" s="432"/>
      <c r="JUL59" s="432"/>
      <c r="JUM59" s="432"/>
      <c r="JUN59" s="432"/>
      <c r="JUO59" s="432"/>
      <c r="JUP59" s="432"/>
      <c r="JUQ59" s="432"/>
      <c r="JUR59" s="432"/>
      <c r="JUS59" s="432"/>
      <c r="JUT59" s="432"/>
      <c r="JUU59" s="432"/>
      <c r="JUV59" s="432"/>
      <c r="JUW59" s="432"/>
      <c r="JUX59" s="432"/>
      <c r="JUY59" s="432"/>
      <c r="JUZ59" s="432"/>
      <c r="JVA59" s="432"/>
      <c r="JVB59" s="432"/>
      <c r="JVC59" s="432"/>
      <c r="JVD59" s="432"/>
      <c r="JVE59" s="432"/>
      <c r="JVF59" s="432"/>
      <c r="JVG59" s="432"/>
      <c r="JVH59" s="432"/>
      <c r="JVI59" s="432"/>
      <c r="JVJ59" s="432"/>
      <c r="JVK59" s="432"/>
      <c r="JVL59" s="432"/>
      <c r="JVM59" s="432"/>
      <c r="JVN59" s="432"/>
      <c r="JVO59" s="432"/>
      <c r="JVP59" s="432"/>
      <c r="JVQ59" s="432"/>
      <c r="JVR59" s="432"/>
      <c r="JVS59" s="432"/>
      <c r="JVT59" s="432"/>
      <c r="JVU59" s="432"/>
      <c r="JVV59" s="432"/>
      <c r="JVW59" s="432"/>
      <c r="JVX59" s="432"/>
      <c r="JVY59" s="432"/>
      <c r="JVZ59" s="432"/>
      <c r="JWA59" s="432"/>
      <c r="JWB59" s="432"/>
      <c r="JWC59" s="432"/>
      <c r="JWD59" s="432"/>
      <c r="JWE59" s="432"/>
      <c r="JWF59" s="432"/>
      <c r="JWG59" s="432"/>
      <c r="JWH59" s="432"/>
      <c r="JWI59" s="432"/>
      <c r="JWJ59" s="432"/>
      <c r="JWK59" s="432"/>
      <c r="JWL59" s="432"/>
      <c r="JWM59" s="432"/>
      <c r="JWN59" s="432"/>
      <c r="JWO59" s="432"/>
      <c r="JWP59" s="432"/>
      <c r="JWQ59" s="432"/>
      <c r="JWR59" s="432"/>
      <c r="JWS59" s="432"/>
      <c r="JWT59" s="432"/>
      <c r="JWU59" s="432"/>
      <c r="JWV59" s="432"/>
      <c r="JWW59" s="432"/>
      <c r="JWX59" s="432"/>
      <c r="JWY59" s="432"/>
      <c r="JWZ59" s="432"/>
      <c r="JXA59" s="432"/>
      <c r="JXB59" s="432"/>
      <c r="JXC59" s="432"/>
      <c r="JXD59" s="432"/>
      <c r="JXE59" s="432"/>
      <c r="JXF59" s="432"/>
      <c r="JXG59" s="432"/>
      <c r="JXH59" s="432"/>
      <c r="JXI59" s="432"/>
      <c r="JXJ59" s="432"/>
      <c r="JXK59" s="432"/>
      <c r="JXL59" s="432"/>
      <c r="JXM59" s="432"/>
      <c r="JXN59" s="432"/>
      <c r="JXO59" s="432"/>
      <c r="JXP59" s="432"/>
      <c r="JXQ59" s="432"/>
      <c r="JXR59" s="432"/>
      <c r="JXS59" s="432"/>
      <c r="JXT59" s="432"/>
      <c r="JXU59" s="432"/>
      <c r="JXV59" s="432"/>
      <c r="JXW59" s="432"/>
      <c r="JXX59" s="432"/>
      <c r="JXY59" s="432"/>
      <c r="JXZ59" s="432"/>
      <c r="JYA59" s="432"/>
      <c r="JYB59" s="432"/>
      <c r="JYC59" s="432"/>
      <c r="JYD59" s="432"/>
      <c r="JYE59" s="432"/>
      <c r="JYF59" s="432"/>
      <c r="JYG59" s="432"/>
      <c r="JYH59" s="432"/>
      <c r="JYI59" s="432"/>
      <c r="JYJ59" s="432"/>
      <c r="JYK59" s="432"/>
      <c r="JYL59" s="432"/>
      <c r="JYM59" s="432"/>
      <c r="JYN59" s="432"/>
      <c r="JYO59" s="432"/>
      <c r="JYP59" s="432"/>
      <c r="JYQ59" s="432"/>
      <c r="JYR59" s="432"/>
      <c r="JYS59" s="432"/>
      <c r="JYT59" s="432"/>
      <c r="JYU59" s="432"/>
      <c r="JYV59" s="432"/>
      <c r="JYW59" s="432"/>
      <c r="JYX59" s="432"/>
      <c r="JYY59" s="432"/>
      <c r="JYZ59" s="432"/>
      <c r="JZA59" s="432"/>
      <c r="JZB59" s="432"/>
      <c r="JZC59" s="432"/>
      <c r="JZD59" s="432"/>
      <c r="JZE59" s="432"/>
      <c r="JZF59" s="432"/>
      <c r="JZG59" s="432"/>
      <c r="JZH59" s="432"/>
      <c r="JZI59" s="432"/>
      <c r="JZJ59" s="432"/>
      <c r="JZK59" s="432"/>
      <c r="JZL59" s="432"/>
      <c r="JZM59" s="432"/>
      <c r="JZN59" s="432"/>
      <c r="JZO59" s="432"/>
      <c r="JZP59" s="432"/>
      <c r="JZQ59" s="432"/>
      <c r="JZR59" s="432"/>
      <c r="JZS59" s="432"/>
      <c r="JZT59" s="432"/>
      <c r="JZU59" s="432"/>
      <c r="JZV59" s="432"/>
      <c r="JZW59" s="432"/>
      <c r="JZX59" s="432"/>
      <c r="JZY59" s="432"/>
      <c r="JZZ59" s="432"/>
      <c r="KAA59" s="432"/>
      <c r="KAB59" s="432"/>
      <c r="KAC59" s="432"/>
      <c r="KAD59" s="432"/>
      <c r="KAE59" s="432"/>
      <c r="KAF59" s="432"/>
      <c r="KAG59" s="432"/>
      <c r="KAH59" s="432"/>
      <c r="KAI59" s="432"/>
      <c r="KAJ59" s="432"/>
      <c r="KAK59" s="432"/>
      <c r="KAL59" s="432"/>
      <c r="KAM59" s="432"/>
      <c r="KAN59" s="432"/>
      <c r="KAO59" s="432"/>
      <c r="KAP59" s="432"/>
      <c r="KAQ59" s="432"/>
      <c r="KAR59" s="432"/>
      <c r="KAS59" s="432"/>
      <c r="KAT59" s="432"/>
      <c r="KAU59" s="432"/>
      <c r="KAV59" s="432"/>
      <c r="KAW59" s="432"/>
      <c r="KAX59" s="432"/>
      <c r="KAY59" s="432"/>
      <c r="KAZ59" s="432"/>
      <c r="KBA59" s="432"/>
      <c r="KBB59" s="432"/>
      <c r="KBC59" s="432"/>
      <c r="KBD59" s="432"/>
      <c r="KBE59" s="432"/>
      <c r="KBF59" s="432"/>
      <c r="KBG59" s="432"/>
      <c r="KBH59" s="432"/>
      <c r="KBI59" s="432"/>
      <c r="KBJ59" s="432"/>
      <c r="KBK59" s="432"/>
      <c r="KBL59" s="432"/>
      <c r="KBM59" s="432"/>
      <c r="KBN59" s="432"/>
      <c r="KBO59" s="432"/>
      <c r="KBP59" s="432"/>
      <c r="KBQ59" s="432"/>
      <c r="KBR59" s="432"/>
      <c r="KBS59" s="432"/>
      <c r="KBT59" s="432"/>
      <c r="KBU59" s="432"/>
      <c r="KBV59" s="432"/>
      <c r="KBW59" s="432"/>
      <c r="KBX59" s="432"/>
      <c r="KBY59" s="432"/>
      <c r="KBZ59" s="432"/>
      <c r="KCA59" s="432"/>
      <c r="KCB59" s="432"/>
      <c r="KCC59" s="432"/>
      <c r="KCD59" s="432"/>
      <c r="KCE59" s="432"/>
      <c r="KCF59" s="432"/>
      <c r="KCG59" s="432"/>
      <c r="KCH59" s="432"/>
      <c r="KCI59" s="432"/>
      <c r="KCJ59" s="432"/>
      <c r="KCK59" s="432"/>
      <c r="KCL59" s="432"/>
      <c r="KCM59" s="432"/>
      <c r="KCN59" s="432"/>
      <c r="KCO59" s="432"/>
      <c r="KCP59" s="432"/>
      <c r="KCQ59" s="432"/>
      <c r="KCR59" s="432"/>
      <c r="KCS59" s="432"/>
      <c r="KCT59" s="432"/>
      <c r="KCU59" s="432"/>
      <c r="KCV59" s="432"/>
      <c r="KCW59" s="432"/>
      <c r="KCX59" s="432"/>
      <c r="KCY59" s="432"/>
      <c r="KCZ59" s="432"/>
      <c r="KDA59" s="432"/>
      <c r="KDB59" s="432"/>
      <c r="KDC59" s="432"/>
      <c r="KDD59" s="432"/>
      <c r="KDE59" s="432"/>
      <c r="KDF59" s="432"/>
      <c r="KDG59" s="432"/>
      <c r="KDH59" s="432"/>
      <c r="KDI59" s="432"/>
      <c r="KDJ59" s="432"/>
      <c r="KDK59" s="432"/>
      <c r="KDL59" s="432"/>
      <c r="KDM59" s="432"/>
      <c r="KDN59" s="432"/>
      <c r="KDO59" s="432"/>
      <c r="KDP59" s="432"/>
      <c r="KDQ59" s="432"/>
      <c r="KDR59" s="432"/>
      <c r="KDS59" s="432"/>
      <c r="KDT59" s="432"/>
      <c r="KDU59" s="432"/>
      <c r="KDV59" s="432"/>
      <c r="KDW59" s="432"/>
      <c r="KDX59" s="432"/>
      <c r="KDY59" s="432"/>
      <c r="KDZ59" s="432"/>
      <c r="KEA59" s="432"/>
      <c r="KEB59" s="432"/>
      <c r="KEC59" s="432"/>
      <c r="KED59" s="432"/>
      <c r="KEE59" s="432"/>
      <c r="KEF59" s="432"/>
      <c r="KEG59" s="432"/>
      <c r="KEH59" s="432"/>
      <c r="KEI59" s="432"/>
      <c r="KEJ59" s="432"/>
      <c r="KEK59" s="432"/>
      <c r="KEL59" s="432"/>
      <c r="KEM59" s="432"/>
      <c r="KEN59" s="432"/>
      <c r="KEO59" s="432"/>
      <c r="KEP59" s="432"/>
      <c r="KEQ59" s="432"/>
      <c r="KER59" s="432"/>
      <c r="KES59" s="432"/>
      <c r="KET59" s="432"/>
      <c r="KEU59" s="432"/>
      <c r="KEV59" s="432"/>
      <c r="KEW59" s="432"/>
      <c r="KEX59" s="432"/>
      <c r="KEY59" s="432"/>
      <c r="KEZ59" s="432"/>
      <c r="KFA59" s="432"/>
      <c r="KFB59" s="432"/>
      <c r="KFC59" s="432"/>
      <c r="KFD59" s="432"/>
      <c r="KFE59" s="432"/>
      <c r="KFF59" s="432"/>
      <c r="KFG59" s="432"/>
      <c r="KFH59" s="432"/>
      <c r="KFI59" s="432"/>
      <c r="KFJ59" s="432"/>
      <c r="KFK59" s="432"/>
      <c r="KFL59" s="432"/>
      <c r="KFM59" s="432"/>
      <c r="KFN59" s="432"/>
      <c r="KFO59" s="432"/>
      <c r="KFP59" s="432"/>
      <c r="KFQ59" s="432"/>
      <c r="KFR59" s="432"/>
      <c r="KFS59" s="432"/>
      <c r="KFT59" s="432"/>
      <c r="KFU59" s="432"/>
      <c r="KFV59" s="432"/>
      <c r="KFW59" s="432"/>
      <c r="KFX59" s="432"/>
      <c r="KFY59" s="432"/>
      <c r="KFZ59" s="432"/>
      <c r="KGA59" s="432"/>
      <c r="KGB59" s="432"/>
      <c r="KGC59" s="432"/>
      <c r="KGD59" s="432"/>
      <c r="KGE59" s="432"/>
      <c r="KGF59" s="432"/>
      <c r="KGG59" s="432"/>
      <c r="KGH59" s="432"/>
      <c r="KGI59" s="432"/>
      <c r="KGJ59" s="432"/>
      <c r="KGK59" s="432"/>
      <c r="KGL59" s="432"/>
      <c r="KGM59" s="432"/>
      <c r="KGN59" s="432"/>
      <c r="KGO59" s="432"/>
      <c r="KGP59" s="432"/>
      <c r="KGQ59" s="432"/>
      <c r="KGR59" s="432"/>
      <c r="KGS59" s="432"/>
      <c r="KGT59" s="432"/>
      <c r="KGU59" s="432"/>
      <c r="KGV59" s="432"/>
      <c r="KGW59" s="432"/>
      <c r="KGX59" s="432"/>
      <c r="KGY59" s="432"/>
      <c r="KGZ59" s="432"/>
      <c r="KHA59" s="432"/>
      <c r="KHB59" s="432"/>
      <c r="KHC59" s="432"/>
      <c r="KHD59" s="432"/>
      <c r="KHE59" s="432"/>
      <c r="KHF59" s="432"/>
      <c r="KHG59" s="432"/>
      <c r="KHH59" s="432"/>
      <c r="KHI59" s="432"/>
      <c r="KHJ59" s="432"/>
      <c r="KHK59" s="432"/>
      <c r="KHL59" s="432"/>
      <c r="KHM59" s="432"/>
      <c r="KHN59" s="432"/>
      <c r="KHO59" s="432"/>
      <c r="KHP59" s="432"/>
      <c r="KHQ59" s="432"/>
      <c r="KHR59" s="432"/>
      <c r="KHS59" s="432"/>
      <c r="KHT59" s="432"/>
      <c r="KHU59" s="432"/>
      <c r="KHV59" s="432"/>
      <c r="KHW59" s="432"/>
      <c r="KHX59" s="432"/>
      <c r="KHY59" s="432"/>
      <c r="KHZ59" s="432"/>
      <c r="KIA59" s="432"/>
      <c r="KIB59" s="432"/>
      <c r="KIC59" s="432"/>
      <c r="KID59" s="432"/>
      <c r="KIE59" s="432"/>
      <c r="KIF59" s="432"/>
      <c r="KIG59" s="432"/>
      <c r="KIH59" s="432"/>
      <c r="KII59" s="432"/>
      <c r="KIJ59" s="432"/>
      <c r="KIK59" s="432"/>
      <c r="KIL59" s="432"/>
      <c r="KIM59" s="432"/>
      <c r="KIN59" s="432"/>
      <c r="KIO59" s="432"/>
      <c r="KIP59" s="432"/>
      <c r="KIQ59" s="432"/>
      <c r="KIR59" s="432"/>
      <c r="KIS59" s="432"/>
      <c r="KIT59" s="432"/>
      <c r="KIU59" s="432"/>
      <c r="KIV59" s="432"/>
      <c r="KIW59" s="432"/>
      <c r="KIX59" s="432"/>
      <c r="KIY59" s="432"/>
      <c r="KIZ59" s="432"/>
      <c r="KJA59" s="432"/>
      <c r="KJB59" s="432"/>
      <c r="KJC59" s="432"/>
      <c r="KJD59" s="432"/>
      <c r="KJE59" s="432"/>
      <c r="KJF59" s="432"/>
      <c r="KJG59" s="432"/>
      <c r="KJH59" s="432"/>
      <c r="KJI59" s="432"/>
      <c r="KJJ59" s="432"/>
      <c r="KJK59" s="432"/>
      <c r="KJL59" s="432"/>
      <c r="KJM59" s="432"/>
      <c r="KJN59" s="432"/>
      <c r="KJO59" s="432"/>
      <c r="KJP59" s="432"/>
      <c r="KJQ59" s="432"/>
      <c r="KJR59" s="432"/>
      <c r="KJS59" s="432"/>
      <c r="KJT59" s="432"/>
      <c r="KJU59" s="432"/>
      <c r="KJV59" s="432"/>
      <c r="KJW59" s="432"/>
      <c r="KJX59" s="432"/>
      <c r="KJY59" s="432"/>
      <c r="KJZ59" s="432"/>
      <c r="KKA59" s="432"/>
      <c r="KKB59" s="432"/>
      <c r="KKC59" s="432"/>
      <c r="KKD59" s="432"/>
      <c r="KKE59" s="432"/>
      <c r="KKF59" s="432"/>
      <c r="KKG59" s="432"/>
      <c r="KKH59" s="432"/>
      <c r="KKI59" s="432"/>
      <c r="KKJ59" s="432"/>
      <c r="KKK59" s="432"/>
      <c r="KKL59" s="432"/>
      <c r="KKM59" s="432"/>
      <c r="KKN59" s="432"/>
      <c r="KKO59" s="432"/>
      <c r="KKP59" s="432"/>
      <c r="KKQ59" s="432"/>
      <c r="KKR59" s="432"/>
      <c r="KKS59" s="432"/>
      <c r="KKT59" s="432"/>
      <c r="KKU59" s="432"/>
      <c r="KKV59" s="432"/>
      <c r="KKW59" s="432"/>
      <c r="KKX59" s="432"/>
      <c r="KKY59" s="432"/>
      <c r="KKZ59" s="432"/>
      <c r="KLA59" s="432"/>
      <c r="KLB59" s="432"/>
      <c r="KLC59" s="432"/>
      <c r="KLD59" s="432"/>
      <c r="KLE59" s="432"/>
      <c r="KLF59" s="432"/>
      <c r="KLG59" s="432"/>
      <c r="KLH59" s="432"/>
      <c r="KLI59" s="432"/>
      <c r="KLJ59" s="432"/>
      <c r="KLK59" s="432"/>
      <c r="KLL59" s="432"/>
      <c r="KLM59" s="432"/>
      <c r="KLN59" s="432"/>
      <c r="KLO59" s="432"/>
      <c r="KLP59" s="432"/>
      <c r="KLQ59" s="432"/>
      <c r="KLR59" s="432"/>
      <c r="KLS59" s="432"/>
      <c r="KLT59" s="432"/>
      <c r="KLU59" s="432"/>
      <c r="KLV59" s="432"/>
      <c r="KLW59" s="432"/>
      <c r="KLX59" s="432"/>
      <c r="KLY59" s="432"/>
      <c r="KLZ59" s="432"/>
      <c r="KMA59" s="432"/>
      <c r="KMB59" s="432"/>
      <c r="KMC59" s="432"/>
      <c r="KMD59" s="432"/>
      <c r="KME59" s="432"/>
      <c r="KMF59" s="432"/>
      <c r="KMG59" s="432"/>
      <c r="KMH59" s="432"/>
      <c r="KMI59" s="432"/>
      <c r="KMJ59" s="432"/>
      <c r="KMK59" s="432"/>
      <c r="KML59" s="432"/>
      <c r="KMM59" s="432"/>
      <c r="KMN59" s="432"/>
      <c r="KMO59" s="432"/>
      <c r="KMP59" s="432"/>
      <c r="KMQ59" s="432"/>
      <c r="KMR59" s="432"/>
      <c r="KMS59" s="432"/>
      <c r="KMT59" s="432"/>
      <c r="KMU59" s="432"/>
      <c r="KMV59" s="432"/>
      <c r="KMW59" s="432"/>
      <c r="KMX59" s="432"/>
      <c r="KMY59" s="432"/>
      <c r="KMZ59" s="432"/>
      <c r="KNA59" s="432"/>
      <c r="KNB59" s="432"/>
      <c r="KNC59" s="432"/>
      <c r="KND59" s="432"/>
      <c r="KNE59" s="432"/>
      <c r="KNF59" s="432"/>
      <c r="KNG59" s="432"/>
      <c r="KNH59" s="432"/>
      <c r="KNI59" s="432"/>
      <c r="KNJ59" s="432"/>
      <c r="KNK59" s="432"/>
      <c r="KNL59" s="432"/>
      <c r="KNM59" s="432"/>
      <c r="KNN59" s="432"/>
      <c r="KNO59" s="432"/>
      <c r="KNP59" s="432"/>
      <c r="KNQ59" s="432"/>
      <c r="KNR59" s="432"/>
      <c r="KNS59" s="432"/>
      <c r="KNT59" s="432"/>
      <c r="KNU59" s="432"/>
      <c r="KNV59" s="432"/>
      <c r="KNW59" s="432"/>
      <c r="KNX59" s="432"/>
      <c r="KNY59" s="432"/>
      <c r="KNZ59" s="432"/>
      <c r="KOA59" s="432"/>
      <c r="KOB59" s="432"/>
      <c r="KOC59" s="432"/>
      <c r="KOD59" s="432"/>
      <c r="KOE59" s="432"/>
      <c r="KOF59" s="432"/>
      <c r="KOG59" s="432"/>
      <c r="KOH59" s="432"/>
      <c r="KOI59" s="432"/>
      <c r="KOJ59" s="432"/>
      <c r="KOK59" s="432"/>
      <c r="KOL59" s="432"/>
      <c r="KOM59" s="432"/>
      <c r="KON59" s="432"/>
      <c r="KOO59" s="432"/>
      <c r="KOP59" s="432"/>
      <c r="KOQ59" s="432"/>
      <c r="KOR59" s="432"/>
      <c r="KOS59" s="432"/>
      <c r="KOT59" s="432"/>
      <c r="KOU59" s="432"/>
      <c r="KOV59" s="432"/>
      <c r="KOW59" s="432"/>
      <c r="KOX59" s="432"/>
      <c r="KOY59" s="432"/>
      <c r="KOZ59" s="432"/>
      <c r="KPA59" s="432"/>
      <c r="KPB59" s="432"/>
      <c r="KPC59" s="432"/>
      <c r="KPD59" s="432"/>
      <c r="KPE59" s="432"/>
      <c r="KPF59" s="432"/>
      <c r="KPG59" s="432"/>
      <c r="KPH59" s="432"/>
      <c r="KPI59" s="432"/>
      <c r="KPJ59" s="432"/>
      <c r="KPK59" s="432"/>
      <c r="KPL59" s="432"/>
      <c r="KPM59" s="432"/>
      <c r="KPN59" s="432"/>
      <c r="KPO59" s="432"/>
      <c r="KPP59" s="432"/>
      <c r="KPQ59" s="432"/>
      <c r="KPR59" s="432"/>
      <c r="KPS59" s="432"/>
      <c r="KPT59" s="432"/>
      <c r="KPU59" s="432"/>
      <c r="KPV59" s="432"/>
      <c r="KPW59" s="432"/>
      <c r="KPX59" s="432"/>
      <c r="KPY59" s="432"/>
      <c r="KPZ59" s="432"/>
      <c r="KQA59" s="432"/>
      <c r="KQB59" s="432"/>
      <c r="KQC59" s="432"/>
      <c r="KQD59" s="432"/>
      <c r="KQE59" s="432"/>
      <c r="KQF59" s="432"/>
      <c r="KQG59" s="432"/>
      <c r="KQH59" s="432"/>
      <c r="KQI59" s="432"/>
      <c r="KQJ59" s="432"/>
      <c r="KQK59" s="432"/>
      <c r="KQL59" s="432"/>
      <c r="KQM59" s="432"/>
      <c r="KQN59" s="432"/>
      <c r="KQO59" s="432"/>
      <c r="KQP59" s="432"/>
      <c r="KQQ59" s="432"/>
      <c r="KQR59" s="432"/>
      <c r="KQS59" s="432"/>
      <c r="KQT59" s="432"/>
      <c r="KQU59" s="432"/>
      <c r="KQV59" s="432"/>
      <c r="KQW59" s="432"/>
      <c r="KQX59" s="432"/>
      <c r="KQY59" s="432"/>
      <c r="KQZ59" s="432"/>
      <c r="KRA59" s="432"/>
      <c r="KRB59" s="432"/>
      <c r="KRC59" s="432"/>
      <c r="KRD59" s="432"/>
      <c r="KRE59" s="432"/>
      <c r="KRF59" s="432"/>
      <c r="KRG59" s="432"/>
      <c r="KRH59" s="432"/>
      <c r="KRI59" s="432"/>
      <c r="KRJ59" s="432"/>
      <c r="KRK59" s="432"/>
      <c r="KRL59" s="432"/>
      <c r="KRM59" s="432"/>
      <c r="KRN59" s="432"/>
      <c r="KRO59" s="432"/>
      <c r="KRP59" s="432"/>
      <c r="KRQ59" s="432"/>
      <c r="KRR59" s="432"/>
      <c r="KRS59" s="432"/>
      <c r="KRT59" s="432"/>
      <c r="KRU59" s="432"/>
      <c r="KRV59" s="432"/>
      <c r="KRW59" s="432"/>
      <c r="KRX59" s="432"/>
      <c r="KRY59" s="432"/>
      <c r="KRZ59" s="432"/>
      <c r="KSA59" s="432"/>
      <c r="KSB59" s="432"/>
      <c r="KSC59" s="432"/>
      <c r="KSD59" s="432"/>
      <c r="KSE59" s="432"/>
      <c r="KSF59" s="432"/>
      <c r="KSG59" s="432"/>
      <c r="KSH59" s="432"/>
      <c r="KSI59" s="432"/>
      <c r="KSJ59" s="432"/>
      <c r="KSK59" s="432"/>
      <c r="KSL59" s="432"/>
      <c r="KSM59" s="432"/>
      <c r="KSN59" s="432"/>
      <c r="KSO59" s="432"/>
      <c r="KSP59" s="432"/>
      <c r="KSQ59" s="432"/>
      <c r="KSR59" s="432"/>
      <c r="KSS59" s="432"/>
      <c r="KST59" s="432"/>
      <c r="KSU59" s="432"/>
      <c r="KSV59" s="432"/>
      <c r="KSW59" s="432"/>
      <c r="KSX59" s="432"/>
      <c r="KSY59" s="432"/>
      <c r="KSZ59" s="432"/>
      <c r="KTA59" s="432"/>
      <c r="KTB59" s="432"/>
      <c r="KTC59" s="432"/>
      <c r="KTD59" s="432"/>
      <c r="KTE59" s="432"/>
      <c r="KTF59" s="432"/>
      <c r="KTG59" s="432"/>
      <c r="KTH59" s="432"/>
      <c r="KTI59" s="432"/>
      <c r="KTJ59" s="432"/>
      <c r="KTK59" s="432"/>
      <c r="KTL59" s="432"/>
      <c r="KTM59" s="432"/>
      <c r="KTN59" s="432"/>
      <c r="KTO59" s="432"/>
      <c r="KTP59" s="432"/>
      <c r="KTQ59" s="432"/>
      <c r="KTR59" s="432"/>
      <c r="KTS59" s="432"/>
      <c r="KTT59" s="432"/>
      <c r="KTU59" s="432"/>
      <c r="KTV59" s="432"/>
      <c r="KTW59" s="432"/>
      <c r="KTX59" s="432"/>
      <c r="KTY59" s="432"/>
      <c r="KTZ59" s="432"/>
      <c r="KUA59" s="432"/>
      <c r="KUB59" s="432"/>
      <c r="KUC59" s="432"/>
      <c r="KUD59" s="432"/>
      <c r="KUE59" s="432"/>
      <c r="KUF59" s="432"/>
      <c r="KUG59" s="432"/>
      <c r="KUH59" s="432"/>
      <c r="KUI59" s="432"/>
      <c r="KUJ59" s="432"/>
      <c r="KUK59" s="432"/>
      <c r="KUL59" s="432"/>
      <c r="KUM59" s="432"/>
      <c r="KUN59" s="432"/>
      <c r="KUO59" s="432"/>
      <c r="KUP59" s="432"/>
      <c r="KUQ59" s="432"/>
      <c r="KUR59" s="432"/>
      <c r="KUS59" s="432"/>
      <c r="KUT59" s="432"/>
      <c r="KUU59" s="432"/>
      <c r="KUV59" s="432"/>
      <c r="KUW59" s="432"/>
      <c r="KUX59" s="432"/>
      <c r="KUY59" s="432"/>
      <c r="KUZ59" s="432"/>
      <c r="KVA59" s="432"/>
      <c r="KVB59" s="432"/>
      <c r="KVC59" s="432"/>
      <c r="KVD59" s="432"/>
      <c r="KVE59" s="432"/>
      <c r="KVF59" s="432"/>
      <c r="KVG59" s="432"/>
      <c r="KVH59" s="432"/>
      <c r="KVI59" s="432"/>
      <c r="KVJ59" s="432"/>
      <c r="KVK59" s="432"/>
      <c r="KVL59" s="432"/>
      <c r="KVM59" s="432"/>
      <c r="KVN59" s="432"/>
      <c r="KVO59" s="432"/>
      <c r="KVP59" s="432"/>
      <c r="KVQ59" s="432"/>
      <c r="KVR59" s="432"/>
      <c r="KVS59" s="432"/>
      <c r="KVT59" s="432"/>
      <c r="KVU59" s="432"/>
      <c r="KVV59" s="432"/>
      <c r="KVW59" s="432"/>
      <c r="KVX59" s="432"/>
      <c r="KVY59" s="432"/>
      <c r="KVZ59" s="432"/>
      <c r="KWA59" s="432"/>
      <c r="KWB59" s="432"/>
      <c r="KWC59" s="432"/>
      <c r="KWD59" s="432"/>
      <c r="KWE59" s="432"/>
      <c r="KWF59" s="432"/>
      <c r="KWG59" s="432"/>
      <c r="KWH59" s="432"/>
      <c r="KWI59" s="432"/>
      <c r="KWJ59" s="432"/>
      <c r="KWK59" s="432"/>
      <c r="KWL59" s="432"/>
      <c r="KWM59" s="432"/>
      <c r="KWN59" s="432"/>
      <c r="KWO59" s="432"/>
      <c r="KWP59" s="432"/>
      <c r="KWQ59" s="432"/>
      <c r="KWR59" s="432"/>
      <c r="KWS59" s="432"/>
      <c r="KWT59" s="432"/>
      <c r="KWU59" s="432"/>
      <c r="KWV59" s="432"/>
      <c r="KWW59" s="432"/>
      <c r="KWX59" s="432"/>
      <c r="KWY59" s="432"/>
      <c r="KWZ59" s="432"/>
      <c r="KXA59" s="432"/>
      <c r="KXB59" s="432"/>
      <c r="KXC59" s="432"/>
      <c r="KXD59" s="432"/>
      <c r="KXE59" s="432"/>
      <c r="KXF59" s="432"/>
      <c r="KXG59" s="432"/>
      <c r="KXH59" s="432"/>
      <c r="KXI59" s="432"/>
      <c r="KXJ59" s="432"/>
      <c r="KXK59" s="432"/>
      <c r="KXL59" s="432"/>
      <c r="KXM59" s="432"/>
      <c r="KXN59" s="432"/>
      <c r="KXO59" s="432"/>
      <c r="KXP59" s="432"/>
      <c r="KXQ59" s="432"/>
      <c r="KXR59" s="432"/>
      <c r="KXS59" s="432"/>
      <c r="KXT59" s="432"/>
      <c r="KXU59" s="432"/>
      <c r="KXV59" s="432"/>
      <c r="KXW59" s="432"/>
      <c r="KXX59" s="432"/>
      <c r="KXY59" s="432"/>
      <c r="KXZ59" s="432"/>
      <c r="KYA59" s="432"/>
      <c r="KYB59" s="432"/>
      <c r="KYC59" s="432"/>
      <c r="KYD59" s="432"/>
      <c r="KYE59" s="432"/>
      <c r="KYF59" s="432"/>
      <c r="KYG59" s="432"/>
      <c r="KYH59" s="432"/>
      <c r="KYI59" s="432"/>
      <c r="KYJ59" s="432"/>
      <c r="KYK59" s="432"/>
      <c r="KYL59" s="432"/>
      <c r="KYM59" s="432"/>
      <c r="KYN59" s="432"/>
      <c r="KYO59" s="432"/>
      <c r="KYP59" s="432"/>
      <c r="KYQ59" s="432"/>
      <c r="KYR59" s="432"/>
      <c r="KYS59" s="432"/>
      <c r="KYT59" s="432"/>
      <c r="KYU59" s="432"/>
      <c r="KYV59" s="432"/>
      <c r="KYW59" s="432"/>
      <c r="KYX59" s="432"/>
      <c r="KYY59" s="432"/>
      <c r="KYZ59" s="432"/>
      <c r="KZA59" s="432"/>
      <c r="KZB59" s="432"/>
      <c r="KZC59" s="432"/>
      <c r="KZD59" s="432"/>
      <c r="KZE59" s="432"/>
      <c r="KZF59" s="432"/>
      <c r="KZG59" s="432"/>
      <c r="KZH59" s="432"/>
      <c r="KZI59" s="432"/>
      <c r="KZJ59" s="432"/>
      <c r="KZK59" s="432"/>
      <c r="KZL59" s="432"/>
      <c r="KZM59" s="432"/>
      <c r="KZN59" s="432"/>
      <c r="KZO59" s="432"/>
      <c r="KZP59" s="432"/>
      <c r="KZQ59" s="432"/>
      <c r="KZR59" s="432"/>
      <c r="KZS59" s="432"/>
      <c r="KZT59" s="432"/>
      <c r="KZU59" s="432"/>
      <c r="KZV59" s="432"/>
      <c r="KZW59" s="432"/>
      <c r="KZX59" s="432"/>
      <c r="KZY59" s="432"/>
      <c r="KZZ59" s="432"/>
      <c r="LAA59" s="432"/>
      <c r="LAB59" s="432"/>
      <c r="LAC59" s="432"/>
      <c r="LAD59" s="432"/>
      <c r="LAE59" s="432"/>
      <c r="LAF59" s="432"/>
      <c r="LAG59" s="432"/>
      <c r="LAH59" s="432"/>
      <c r="LAI59" s="432"/>
      <c r="LAJ59" s="432"/>
      <c r="LAK59" s="432"/>
      <c r="LAL59" s="432"/>
      <c r="LAM59" s="432"/>
      <c r="LAN59" s="432"/>
      <c r="LAO59" s="432"/>
      <c r="LAP59" s="432"/>
      <c r="LAQ59" s="432"/>
      <c r="LAR59" s="432"/>
      <c r="LAS59" s="432"/>
      <c r="LAT59" s="432"/>
      <c r="LAU59" s="432"/>
      <c r="LAV59" s="432"/>
      <c r="LAW59" s="432"/>
      <c r="LAX59" s="432"/>
      <c r="LAY59" s="432"/>
      <c r="LAZ59" s="432"/>
      <c r="LBA59" s="432"/>
      <c r="LBB59" s="432"/>
      <c r="LBC59" s="432"/>
      <c r="LBD59" s="432"/>
      <c r="LBE59" s="432"/>
      <c r="LBF59" s="432"/>
      <c r="LBG59" s="432"/>
      <c r="LBH59" s="432"/>
      <c r="LBI59" s="432"/>
      <c r="LBJ59" s="432"/>
      <c r="LBK59" s="432"/>
      <c r="LBL59" s="432"/>
      <c r="LBM59" s="432"/>
      <c r="LBN59" s="432"/>
      <c r="LBO59" s="432"/>
      <c r="LBP59" s="432"/>
      <c r="LBQ59" s="432"/>
      <c r="LBR59" s="432"/>
      <c r="LBS59" s="432"/>
      <c r="LBT59" s="432"/>
      <c r="LBU59" s="432"/>
      <c r="LBV59" s="432"/>
      <c r="LBW59" s="432"/>
      <c r="LBX59" s="432"/>
      <c r="LBY59" s="432"/>
      <c r="LBZ59" s="432"/>
      <c r="LCA59" s="432"/>
      <c r="LCB59" s="432"/>
      <c r="LCC59" s="432"/>
      <c r="LCD59" s="432"/>
      <c r="LCE59" s="432"/>
      <c r="LCF59" s="432"/>
      <c r="LCG59" s="432"/>
      <c r="LCH59" s="432"/>
      <c r="LCI59" s="432"/>
      <c r="LCJ59" s="432"/>
      <c r="LCK59" s="432"/>
      <c r="LCL59" s="432"/>
      <c r="LCM59" s="432"/>
      <c r="LCN59" s="432"/>
      <c r="LCO59" s="432"/>
      <c r="LCP59" s="432"/>
      <c r="LCQ59" s="432"/>
      <c r="LCR59" s="432"/>
      <c r="LCS59" s="432"/>
      <c r="LCT59" s="432"/>
      <c r="LCU59" s="432"/>
      <c r="LCV59" s="432"/>
      <c r="LCW59" s="432"/>
      <c r="LCX59" s="432"/>
      <c r="LCY59" s="432"/>
      <c r="LCZ59" s="432"/>
      <c r="LDA59" s="432"/>
      <c r="LDB59" s="432"/>
      <c r="LDC59" s="432"/>
      <c r="LDD59" s="432"/>
      <c r="LDE59" s="432"/>
      <c r="LDF59" s="432"/>
      <c r="LDG59" s="432"/>
      <c r="LDH59" s="432"/>
      <c r="LDI59" s="432"/>
      <c r="LDJ59" s="432"/>
      <c r="LDK59" s="432"/>
      <c r="LDL59" s="432"/>
      <c r="LDM59" s="432"/>
      <c r="LDN59" s="432"/>
      <c r="LDO59" s="432"/>
      <c r="LDP59" s="432"/>
      <c r="LDQ59" s="432"/>
      <c r="LDR59" s="432"/>
      <c r="LDS59" s="432"/>
      <c r="LDT59" s="432"/>
      <c r="LDU59" s="432"/>
      <c r="LDV59" s="432"/>
      <c r="LDW59" s="432"/>
      <c r="LDX59" s="432"/>
      <c r="LDY59" s="432"/>
      <c r="LDZ59" s="432"/>
      <c r="LEA59" s="432"/>
      <c r="LEB59" s="432"/>
      <c r="LEC59" s="432"/>
      <c r="LED59" s="432"/>
      <c r="LEE59" s="432"/>
      <c r="LEF59" s="432"/>
      <c r="LEG59" s="432"/>
      <c r="LEH59" s="432"/>
      <c r="LEI59" s="432"/>
      <c r="LEJ59" s="432"/>
      <c r="LEK59" s="432"/>
      <c r="LEL59" s="432"/>
      <c r="LEM59" s="432"/>
      <c r="LEN59" s="432"/>
      <c r="LEO59" s="432"/>
      <c r="LEP59" s="432"/>
      <c r="LEQ59" s="432"/>
      <c r="LER59" s="432"/>
      <c r="LES59" s="432"/>
      <c r="LET59" s="432"/>
      <c r="LEU59" s="432"/>
      <c r="LEV59" s="432"/>
      <c r="LEW59" s="432"/>
      <c r="LEX59" s="432"/>
      <c r="LEY59" s="432"/>
      <c r="LEZ59" s="432"/>
      <c r="LFA59" s="432"/>
      <c r="LFB59" s="432"/>
      <c r="LFC59" s="432"/>
      <c r="LFD59" s="432"/>
      <c r="LFE59" s="432"/>
      <c r="LFF59" s="432"/>
      <c r="LFG59" s="432"/>
      <c r="LFH59" s="432"/>
      <c r="LFI59" s="432"/>
      <c r="LFJ59" s="432"/>
      <c r="LFK59" s="432"/>
      <c r="LFL59" s="432"/>
      <c r="LFM59" s="432"/>
      <c r="LFN59" s="432"/>
      <c r="LFO59" s="432"/>
      <c r="LFP59" s="432"/>
      <c r="LFQ59" s="432"/>
      <c r="LFR59" s="432"/>
      <c r="LFS59" s="432"/>
      <c r="LFT59" s="432"/>
      <c r="LFU59" s="432"/>
      <c r="LFV59" s="432"/>
      <c r="LFW59" s="432"/>
      <c r="LFX59" s="432"/>
      <c r="LFY59" s="432"/>
      <c r="LFZ59" s="432"/>
      <c r="LGA59" s="432"/>
      <c r="LGB59" s="432"/>
      <c r="LGC59" s="432"/>
      <c r="LGD59" s="432"/>
      <c r="LGE59" s="432"/>
      <c r="LGF59" s="432"/>
      <c r="LGG59" s="432"/>
      <c r="LGH59" s="432"/>
      <c r="LGI59" s="432"/>
      <c r="LGJ59" s="432"/>
      <c r="LGK59" s="432"/>
      <c r="LGL59" s="432"/>
      <c r="LGM59" s="432"/>
      <c r="LGN59" s="432"/>
      <c r="LGO59" s="432"/>
      <c r="LGP59" s="432"/>
      <c r="LGQ59" s="432"/>
      <c r="LGR59" s="432"/>
      <c r="LGS59" s="432"/>
      <c r="LGT59" s="432"/>
      <c r="LGU59" s="432"/>
      <c r="LGV59" s="432"/>
      <c r="LGW59" s="432"/>
      <c r="LGX59" s="432"/>
      <c r="LGY59" s="432"/>
      <c r="LGZ59" s="432"/>
      <c r="LHA59" s="432"/>
      <c r="LHB59" s="432"/>
      <c r="LHC59" s="432"/>
      <c r="LHD59" s="432"/>
      <c r="LHE59" s="432"/>
      <c r="LHF59" s="432"/>
      <c r="LHG59" s="432"/>
      <c r="LHH59" s="432"/>
      <c r="LHI59" s="432"/>
      <c r="LHJ59" s="432"/>
      <c r="LHK59" s="432"/>
      <c r="LHL59" s="432"/>
      <c r="LHM59" s="432"/>
      <c r="LHN59" s="432"/>
      <c r="LHO59" s="432"/>
      <c r="LHP59" s="432"/>
      <c r="LHQ59" s="432"/>
      <c r="LHR59" s="432"/>
      <c r="LHS59" s="432"/>
      <c r="LHT59" s="432"/>
      <c r="LHU59" s="432"/>
      <c r="LHV59" s="432"/>
      <c r="LHW59" s="432"/>
      <c r="LHX59" s="432"/>
      <c r="LHY59" s="432"/>
      <c r="LHZ59" s="432"/>
      <c r="LIA59" s="432"/>
      <c r="LIB59" s="432"/>
      <c r="LIC59" s="432"/>
      <c r="LID59" s="432"/>
      <c r="LIE59" s="432"/>
      <c r="LIF59" s="432"/>
      <c r="LIG59" s="432"/>
      <c r="LIH59" s="432"/>
      <c r="LII59" s="432"/>
      <c r="LIJ59" s="432"/>
      <c r="LIK59" s="432"/>
      <c r="LIL59" s="432"/>
      <c r="LIM59" s="432"/>
      <c r="LIN59" s="432"/>
      <c r="LIO59" s="432"/>
      <c r="LIP59" s="432"/>
      <c r="LIQ59" s="432"/>
      <c r="LIR59" s="432"/>
      <c r="LIS59" s="432"/>
      <c r="LIT59" s="432"/>
      <c r="LIU59" s="432"/>
      <c r="LIV59" s="432"/>
      <c r="LIW59" s="432"/>
      <c r="LIX59" s="432"/>
      <c r="LIY59" s="432"/>
      <c r="LIZ59" s="432"/>
      <c r="LJA59" s="432"/>
      <c r="LJB59" s="432"/>
      <c r="LJC59" s="432"/>
      <c r="LJD59" s="432"/>
      <c r="LJE59" s="432"/>
      <c r="LJF59" s="432"/>
      <c r="LJG59" s="432"/>
      <c r="LJH59" s="432"/>
      <c r="LJI59" s="432"/>
      <c r="LJJ59" s="432"/>
      <c r="LJK59" s="432"/>
      <c r="LJL59" s="432"/>
      <c r="LJM59" s="432"/>
      <c r="LJN59" s="432"/>
      <c r="LJO59" s="432"/>
      <c r="LJP59" s="432"/>
      <c r="LJQ59" s="432"/>
      <c r="LJR59" s="432"/>
      <c r="LJS59" s="432"/>
      <c r="LJT59" s="432"/>
      <c r="LJU59" s="432"/>
      <c r="LJV59" s="432"/>
      <c r="LJW59" s="432"/>
      <c r="LJX59" s="432"/>
      <c r="LJY59" s="432"/>
      <c r="LJZ59" s="432"/>
      <c r="LKA59" s="432"/>
      <c r="LKB59" s="432"/>
      <c r="LKC59" s="432"/>
      <c r="LKD59" s="432"/>
      <c r="LKE59" s="432"/>
      <c r="LKF59" s="432"/>
      <c r="LKG59" s="432"/>
      <c r="LKH59" s="432"/>
      <c r="LKI59" s="432"/>
      <c r="LKJ59" s="432"/>
      <c r="LKK59" s="432"/>
      <c r="LKL59" s="432"/>
      <c r="LKM59" s="432"/>
      <c r="LKN59" s="432"/>
      <c r="LKO59" s="432"/>
      <c r="LKP59" s="432"/>
      <c r="LKQ59" s="432"/>
      <c r="LKR59" s="432"/>
      <c r="LKS59" s="432"/>
      <c r="LKT59" s="432"/>
      <c r="LKU59" s="432"/>
      <c r="LKV59" s="432"/>
      <c r="LKW59" s="432"/>
      <c r="LKX59" s="432"/>
      <c r="LKY59" s="432"/>
      <c r="LKZ59" s="432"/>
      <c r="LLA59" s="432"/>
      <c r="LLB59" s="432"/>
      <c r="LLC59" s="432"/>
      <c r="LLD59" s="432"/>
      <c r="LLE59" s="432"/>
      <c r="LLF59" s="432"/>
      <c r="LLG59" s="432"/>
      <c r="LLH59" s="432"/>
      <c r="LLI59" s="432"/>
      <c r="LLJ59" s="432"/>
      <c r="LLK59" s="432"/>
      <c r="LLL59" s="432"/>
      <c r="LLM59" s="432"/>
      <c r="LLN59" s="432"/>
      <c r="LLO59" s="432"/>
      <c r="LLP59" s="432"/>
      <c r="LLQ59" s="432"/>
      <c r="LLR59" s="432"/>
      <c r="LLS59" s="432"/>
      <c r="LLT59" s="432"/>
      <c r="LLU59" s="432"/>
      <c r="LLV59" s="432"/>
      <c r="LLW59" s="432"/>
      <c r="LLX59" s="432"/>
      <c r="LLY59" s="432"/>
      <c r="LLZ59" s="432"/>
      <c r="LMA59" s="432"/>
      <c r="LMB59" s="432"/>
      <c r="LMC59" s="432"/>
      <c r="LMD59" s="432"/>
      <c r="LME59" s="432"/>
      <c r="LMF59" s="432"/>
      <c r="LMG59" s="432"/>
      <c r="LMH59" s="432"/>
      <c r="LMI59" s="432"/>
      <c r="LMJ59" s="432"/>
      <c r="LMK59" s="432"/>
      <c r="LML59" s="432"/>
      <c r="LMM59" s="432"/>
      <c r="LMN59" s="432"/>
      <c r="LMO59" s="432"/>
      <c r="LMP59" s="432"/>
      <c r="LMQ59" s="432"/>
      <c r="LMR59" s="432"/>
      <c r="LMS59" s="432"/>
      <c r="LMT59" s="432"/>
      <c r="LMU59" s="432"/>
      <c r="LMV59" s="432"/>
      <c r="LMW59" s="432"/>
      <c r="LMX59" s="432"/>
      <c r="LMY59" s="432"/>
      <c r="LMZ59" s="432"/>
      <c r="LNA59" s="432"/>
      <c r="LNB59" s="432"/>
      <c r="LNC59" s="432"/>
      <c r="LND59" s="432"/>
      <c r="LNE59" s="432"/>
      <c r="LNF59" s="432"/>
      <c r="LNG59" s="432"/>
      <c r="LNH59" s="432"/>
      <c r="LNI59" s="432"/>
      <c r="LNJ59" s="432"/>
      <c r="LNK59" s="432"/>
      <c r="LNL59" s="432"/>
      <c r="LNM59" s="432"/>
      <c r="LNN59" s="432"/>
      <c r="LNO59" s="432"/>
      <c r="LNP59" s="432"/>
      <c r="LNQ59" s="432"/>
      <c r="LNR59" s="432"/>
      <c r="LNS59" s="432"/>
      <c r="LNT59" s="432"/>
      <c r="LNU59" s="432"/>
      <c r="LNV59" s="432"/>
      <c r="LNW59" s="432"/>
      <c r="LNX59" s="432"/>
      <c r="LNY59" s="432"/>
      <c r="LNZ59" s="432"/>
      <c r="LOA59" s="432"/>
      <c r="LOB59" s="432"/>
      <c r="LOC59" s="432"/>
      <c r="LOD59" s="432"/>
      <c r="LOE59" s="432"/>
      <c r="LOF59" s="432"/>
      <c r="LOG59" s="432"/>
      <c r="LOH59" s="432"/>
      <c r="LOI59" s="432"/>
      <c r="LOJ59" s="432"/>
      <c r="LOK59" s="432"/>
      <c r="LOL59" s="432"/>
      <c r="LOM59" s="432"/>
      <c r="LON59" s="432"/>
      <c r="LOO59" s="432"/>
      <c r="LOP59" s="432"/>
      <c r="LOQ59" s="432"/>
      <c r="LOR59" s="432"/>
      <c r="LOS59" s="432"/>
      <c r="LOT59" s="432"/>
      <c r="LOU59" s="432"/>
      <c r="LOV59" s="432"/>
      <c r="LOW59" s="432"/>
      <c r="LOX59" s="432"/>
      <c r="LOY59" s="432"/>
      <c r="LOZ59" s="432"/>
      <c r="LPA59" s="432"/>
      <c r="LPB59" s="432"/>
      <c r="LPC59" s="432"/>
      <c r="LPD59" s="432"/>
      <c r="LPE59" s="432"/>
      <c r="LPF59" s="432"/>
      <c r="LPG59" s="432"/>
      <c r="LPH59" s="432"/>
      <c r="LPI59" s="432"/>
      <c r="LPJ59" s="432"/>
      <c r="LPK59" s="432"/>
      <c r="LPL59" s="432"/>
      <c r="LPM59" s="432"/>
      <c r="LPN59" s="432"/>
      <c r="LPO59" s="432"/>
      <c r="LPP59" s="432"/>
      <c r="LPQ59" s="432"/>
      <c r="LPR59" s="432"/>
      <c r="LPS59" s="432"/>
      <c r="LPT59" s="432"/>
      <c r="LPU59" s="432"/>
      <c r="LPV59" s="432"/>
      <c r="LPW59" s="432"/>
      <c r="LPX59" s="432"/>
      <c r="LPY59" s="432"/>
      <c r="LPZ59" s="432"/>
      <c r="LQA59" s="432"/>
      <c r="LQB59" s="432"/>
      <c r="LQC59" s="432"/>
      <c r="LQD59" s="432"/>
      <c r="LQE59" s="432"/>
      <c r="LQF59" s="432"/>
      <c r="LQG59" s="432"/>
      <c r="LQH59" s="432"/>
      <c r="LQI59" s="432"/>
      <c r="LQJ59" s="432"/>
      <c r="LQK59" s="432"/>
      <c r="LQL59" s="432"/>
      <c r="LQM59" s="432"/>
      <c r="LQN59" s="432"/>
      <c r="LQO59" s="432"/>
      <c r="LQP59" s="432"/>
      <c r="LQQ59" s="432"/>
      <c r="LQR59" s="432"/>
      <c r="LQS59" s="432"/>
      <c r="LQT59" s="432"/>
      <c r="LQU59" s="432"/>
      <c r="LQV59" s="432"/>
      <c r="LQW59" s="432"/>
      <c r="LQX59" s="432"/>
      <c r="LQY59" s="432"/>
      <c r="LQZ59" s="432"/>
      <c r="LRA59" s="432"/>
      <c r="LRB59" s="432"/>
      <c r="LRC59" s="432"/>
      <c r="LRD59" s="432"/>
      <c r="LRE59" s="432"/>
      <c r="LRF59" s="432"/>
      <c r="LRG59" s="432"/>
      <c r="LRH59" s="432"/>
      <c r="LRI59" s="432"/>
      <c r="LRJ59" s="432"/>
      <c r="LRK59" s="432"/>
      <c r="LRL59" s="432"/>
      <c r="LRM59" s="432"/>
      <c r="LRN59" s="432"/>
      <c r="LRO59" s="432"/>
      <c r="LRP59" s="432"/>
      <c r="LRQ59" s="432"/>
      <c r="LRR59" s="432"/>
      <c r="LRS59" s="432"/>
      <c r="LRT59" s="432"/>
      <c r="LRU59" s="432"/>
      <c r="LRV59" s="432"/>
      <c r="LRW59" s="432"/>
      <c r="LRX59" s="432"/>
      <c r="LRY59" s="432"/>
      <c r="LRZ59" s="432"/>
      <c r="LSA59" s="432"/>
      <c r="LSB59" s="432"/>
      <c r="LSC59" s="432"/>
      <c r="LSD59" s="432"/>
      <c r="LSE59" s="432"/>
      <c r="LSF59" s="432"/>
      <c r="LSG59" s="432"/>
      <c r="LSH59" s="432"/>
      <c r="LSI59" s="432"/>
      <c r="LSJ59" s="432"/>
      <c r="LSK59" s="432"/>
      <c r="LSL59" s="432"/>
      <c r="LSM59" s="432"/>
      <c r="LSN59" s="432"/>
      <c r="LSO59" s="432"/>
      <c r="LSP59" s="432"/>
      <c r="LSQ59" s="432"/>
      <c r="LSR59" s="432"/>
      <c r="LSS59" s="432"/>
      <c r="LST59" s="432"/>
      <c r="LSU59" s="432"/>
      <c r="LSV59" s="432"/>
      <c r="LSW59" s="432"/>
      <c r="LSX59" s="432"/>
      <c r="LSY59" s="432"/>
      <c r="LSZ59" s="432"/>
      <c r="LTA59" s="432"/>
      <c r="LTB59" s="432"/>
      <c r="LTC59" s="432"/>
      <c r="LTD59" s="432"/>
      <c r="LTE59" s="432"/>
      <c r="LTF59" s="432"/>
      <c r="LTG59" s="432"/>
      <c r="LTH59" s="432"/>
      <c r="LTI59" s="432"/>
      <c r="LTJ59" s="432"/>
      <c r="LTK59" s="432"/>
      <c r="LTL59" s="432"/>
      <c r="LTM59" s="432"/>
      <c r="LTN59" s="432"/>
      <c r="LTO59" s="432"/>
      <c r="LTP59" s="432"/>
      <c r="LTQ59" s="432"/>
      <c r="LTR59" s="432"/>
      <c r="LTS59" s="432"/>
      <c r="LTT59" s="432"/>
      <c r="LTU59" s="432"/>
      <c r="LTV59" s="432"/>
      <c r="LTW59" s="432"/>
      <c r="LTX59" s="432"/>
      <c r="LTY59" s="432"/>
      <c r="LTZ59" s="432"/>
      <c r="LUA59" s="432"/>
      <c r="LUB59" s="432"/>
      <c r="LUC59" s="432"/>
      <c r="LUD59" s="432"/>
      <c r="LUE59" s="432"/>
      <c r="LUF59" s="432"/>
      <c r="LUG59" s="432"/>
      <c r="LUH59" s="432"/>
      <c r="LUI59" s="432"/>
      <c r="LUJ59" s="432"/>
      <c r="LUK59" s="432"/>
      <c r="LUL59" s="432"/>
      <c r="LUM59" s="432"/>
      <c r="LUN59" s="432"/>
      <c r="LUO59" s="432"/>
      <c r="LUP59" s="432"/>
      <c r="LUQ59" s="432"/>
      <c r="LUR59" s="432"/>
      <c r="LUS59" s="432"/>
      <c r="LUT59" s="432"/>
      <c r="LUU59" s="432"/>
      <c r="LUV59" s="432"/>
      <c r="LUW59" s="432"/>
      <c r="LUX59" s="432"/>
      <c r="LUY59" s="432"/>
      <c r="LUZ59" s="432"/>
      <c r="LVA59" s="432"/>
      <c r="LVB59" s="432"/>
      <c r="LVC59" s="432"/>
      <c r="LVD59" s="432"/>
      <c r="LVE59" s="432"/>
      <c r="LVF59" s="432"/>
      <c r="LVG59" s="432"/>
      <c r="LVH59" s="432"/>
      <c r="LVI59" s="432"/>
      <c r="LVJ59" s="432"/>
      <c r="LVK59" s="432"/>
      <c r="LVL59" s="432"/>
      <c r="LVM59" s="432"/>
      <c r="LVN59" s="432"/>
      <c r="LVO59" s="432"/>
      <c r="LVP59" s="432"/>
      <c r="LVQ59" s="432"/>
      <c r="LVR59" s="432"/>
      <c r="LVS59" s="432"/>
      <c r="LVT59" s="432"/>
      <c r="LVU59" s="432"/>
      <c r="LVV59" s="432"/>
      <c r="LVW59" s="432"/>
      <c r="LVX59" s="432"/>
      <c r="LVY59" s="432"/>
      <c r="LVZ59" s="432"/>
      <c r="LWA59" s="432"/>
      <c r="LWB59" s="432"/>
      <c r="LWC59" s="432"/>
      <c r="LWD59" s="432"/>
      <c r="LWE59" s="432"/>
      <c r="LWF59" s="432"/>
      <c r="LWG59" s="432"/>
      <c r="LWH59" s="432"/>
      <c r="LWI59" s="432"/>
      <c r="LWJ59" s="432"/>
      <c r="LWK59" s="432"/>
      <c r="LWL59" s="432"/>
      <c r="LWM59" s="432"/>
      <c r="LWN59" s="432"/>
      <c r="LWO59" s="432"/>
      <c r="LWP59" s="432"/>
      <c r="LWQ59" s="432"/>
      <c r="LWR59" s="432"/>
      <c r="LWS59" s="432"/>
      <c r="LWT59" s="432"/>
      <c r="LWU59" s="432"/>
      <c r="LWV59" s="432"/>
      <c r="LWW59" s="432"/>
      <c r="LWX59" s="432"/>
      <c r="LWY59" s="432"/>
      <c r="LWZ59" s="432"/>
      <c r="LXA59" s="432"/>
      <c r="LXB59" s="432"/>
      <c r="LXC59" s="432"/>
      <c r="LXD59" s="432"/>
      <c r="LXE59" s="432"/>
      <c r="LXF59" s="432"/>
      <c r="LXG59" s="432"/>
      <c r="LXH59" s="432"/>
      <c r="LXI59" s="432"/>
      <c r="LXJ59" s="432"/>
      <c r="LXK59" s="432"/>
      <c r="LXL59" s="432"/>
      <c r="LXM59" s="432"/>
      <c r="LXN59" s="432"/>
      <c r="LXO59" s="432"/>
      <c r="LXP59" s="432"/>
      <c r="LXQ59" s="432"/>
      <c r="LXR59" s="432"/>
      <c r="LXS59" s="432"/>
      <c r="LXT59" s="432"/>
      <c r="LXU59" s="432"/>
      <c r="LXV59" s="432"/>
      <c r="LXW59" s="432"/>
      <c r="LXX59" s="432"/>
      <c r="LXY59" s="432"/>
      <c r="LXZ59" s="432"/>
      <c r="LYA59" s="432"/>
      <c r="LYB59" s="432"/>
      <c r="LYC59" s="432"/>
      <c r="LYD59" s="432"/>
      <c r="LYE59" s="432"/>
      <c r="LYF59" s="432"/>
      <c r="LYG59" s="432"/>
      <c r="LYH59" s="432"/>
      <c r="LYI59" s="432"/>
      <c r="LYJ59" s="432"/>
      <c r="LYK59" s="432"/>
      <c r="LYL59" s="432"/>
      <c r="LYM59" s="432"/>
      <c r="LYN59" s="432"/>
      <c r="LYO59" s="432"/>
      <c r="LYP59" s="432"/>
      <c r="LYQ59" s="432"/>
      <c r="LYR59" s="432"/>
      <c r="LYS59" s="432"/>
      <c r="LYT59" s="432"/>
      <c r="LYU59" s="432"/>
      <c r="LYV59" s="432"/>
      <c r="LYW59" s="432"/>
      <c r="LYX59" s="432"/>
      <c r="LYY59" s="432"/>
      <c r="LYZ59" s="432"/>
      <c r="LZA59" s="432"/>
      <c r="LZB59" s="432"/>
      <c r="LZC59" s="432"/>
      <c r="LZD59" s="432"/>
      <c r="LZE59" s="432"/>
      <c r="LZF59" s="432"/>
      <c r="LZG59" s="432"/>
      <c r="LZH59" s="432"/>
      <c r="LZI59" s="432"/>
      <c r="LZJ59" s="432"/>
      <c r="LZK59" s="432"/>
      <c r="LZL59" s="432"/>
      <c r="LZM59" s="432"/>
      <c r="LZN59" s="432"/>
      <c r="LZO59" s="432"/>
      <c r="LZP59" s="432"/>
      <c r="LZQ59" s="432"/>
      <c r="LZR59" s="432"/>
      <c r="LZS59" s="432"/>
      <c r="LZT59" s="432"/>
      <c r="LZU59" s="432"/>
      <c r="LZV59" s="432"/>
      <c r="LZW59" s="432"/>
      <c r="LZX59" s="432"/>
      <c r="LZY59" s="432"/>
      <c r="LZZ59" s="432"/>
      <c r="MAA59" s="432"/>
      <c r="MAB59" s="432"/>
      <c r="MAC59" s="432"/>
      <c r="MAD59" s="432"/>
      <c r="MAE59" s="432"/>
      <c r="MAF59" s="432"/>
      <c r="MAG59" s="432"/>
      <c r="MAH59" s="432"/>
      <c r="MAI59" s="432"/>
      <c r="MAJ59" s="432"/>
      <c r="MAK59" s="432"/>
      <c r="MAL59" s="432"/>
      <c r="MAM59" s="432"/>
      <c r="MAN59" s="432"/>
      <c r="MAO59" s="432"/>
      <c r="MAP59" s="432"/>
      <c r="MAQ59" s="432"/>
      <c r="MAR59" s="432"/>
      <c r="MAS59" s="432"/>
      <c r="MAT59" s="432"/>
      <c r="MAU59" s="432"/>
      <c r="MAV59" s="432"/>
      <c r="MAW59" s="432"/>
      <c r="MAX59" s="432"/>
      <c r="MAY59" s="432"/>
      <c r="MAZ59" s="432"/>
      <c r="MBA59" s="432"/>
      <c r="MBB59" s="432"/>
      <c r="MBC59" s="432"/>
      <c r="MBD59" s="432"/>
      <c r="MBE59" s="432"/>
      <c r="MBF59" s="432"/>
      <c r="MBG59" s="432"/>
      <c r="MBH59" s="432"/>
      <c r="MBI59" s="432"/>
      <c r="MBJ59" s="432"/>
      <c r="MBK59" s="432"/>
      <c r="MBL59" s="432"/>
      <c r="MBM59" s="432"/>
      <c r="MBN59" s="432"/>
      <c r="MBO59" s="432"/>
      <c r="MBP59" s="432"/>
      <c r="MBQ59" s="432"/>
      <c r="MBR59" s="432"/>
      <c r="MBS59" s="432"/>
      <c r="MBT59" s="432"/>
      <c r="MBU59" s="432"/>
      <c r="MBV59" s="432"/>
      <c r="MBW59" s="432"/>
      <c r="MBX59" s="432"/>
      <c r="MBY59" s="432"/>
      <c r="MBZ59" s="432"/>
      <c r="MCA59" s="432"/>
      <c r="MCB59" s="432"/>
      <c r="MCC59" s="432"/>
      <c r="MCD59" s="432"/>
      <c r="MCE59" s="432"/>
      <c r="MCF59" s="432"/>
      <c r="MCG59" s="432"/>
      <c r="MCH59" s="432"/>
      <c r="MCI59" s="432"/>
      <c r="MCJ59" s="432"/>
      <c r="MCK59" s="432"/>
      <c r="MCL59" s="432"/>
      <c r="MCM59" s="432"/>
      <c r="MCN59" s="432"/>
      <c r="MCO59" s="432"/>
      <c r="MCP59" s="432"/>
      <c r="MCQ59" s="432"/>
      <c r="MCR59" s="432"/>
      <c r="MCS59" s="432"/>
      <c r="MCT59" s="432"/>
      <c r="MCU59" s="432"/>
      <c r="MCV59" s="432"/>
      <c r="MCW59" s="432"/>
      <c r="MCX59" s="432"/>
      <c r="MCY59" s="432"/>
      <c r="MCZ59" s="432"/>
      <c r="MDA59" s="432"/>
      <c r="MDB59" s="432"/>
      <c r="MDC59" s="432"/>
      <c r="MDD59" s="432"/>
      <c r="MDE59" s="432"/>
      <c r="MDF59" s="432"/>
      <c r="MDG59" s="432"/>
      <c r="MDH59" s="432"/>
      <c r="MDI59" s="432"/>
      <c r="MDJ59" s="432"/>
      <c r="MDK59" s="432"/>
      <c r="MDL59" s="432"/>
      <c r="MDM59" s="432"/>
      <c r="MDN59" s="432"/>
      <c r="MDO59" s="432"/>
      <c r="MDP59" s="432"/>
      <c r="MDQ59" s="432"/>
      <c r="MDR59" s="432"/>
      <c r="MDS59" s="432"/>
      <c r="MDT59" s="432"/>
      <c r="MDU59" s="432"/>
      <c r="MDV59" s="432"/>
      <c r="MDW59" s="432"/>
      <c r="MDX59" s="432"/>
      <c r="MDY59" s="432"/>
      <c r="MDZ59" s="432"/>
      <c r="MEA59" s="432"/>
      <c r="MEB59" s="432"/>
      <c r="MEC59" s="432"/>
      <c r="MED59" s="432"/>
      <c r="MEE59" s="432"/>
      <c r="MEF59" s="432"/>
      <c r="MEG59" s="432"/>
      <c r="MEH59" s="432"/>
      <c r="MEI59" s="432"/>
      <c r="MEJ59" s="432"/>
      <c r="MEK59" s="432"/>
      <c r="MEL59" s="432"/>
      <c r="MEM59" s="432"/>
      <c r="MEN59" s="432"/>
      <c r="MEO59" s="432"/>
      <c r="MEP59" s="432"/>
      <c r="MEQ59" s="432"/>
      <c r="MER59" s="432"/>
      <c r="MES59" s="432"/>
      <c r="MET59" s="432"/>
      <c r="MEU59" s="432"/>
      <c r="MEV59" s="432"/>
      <c r="MEW59" s="432"/>
      <c r="MEX59" s="432"/>
      <c r="MEY59" s="432"/>
      <c r="MEZ59" s="432"/>
      <c r="MFA59" s="432"/>
      <c r="MFB59" s="432"/>
      <c r="MFC59" s="432"/>
      <c r="MFD59" s="432"/>
      <c r="MFE59" s="432"/>
      <c r="MFF59" s="432"/>
      <c r="MFG59" s="432"/>
      <c r="MFH59" s="432"/>
      <c r="MFI59" s="432"/>
      <c r="MFJ59" s="432"/>
      <c r="MFK59" s="432"/>
      <c r="MFL59" s="432"/>
      <c r="MFM59" s="432"/>
      <c r="MFN59" s="432"/>
      <c r="MFO59" s="432"/>
      <c r="MFP59" s="432"/>
      <c r="MFQ59" s="432"/>
      <c r="MFR59" s="432"/>
      <c r="MFS59" s="432"/>
      <c r="MFT59" s="432"/>
      <c r="MFU59" s="432"/>
      <c r="MFV59" s="432"/>
      <c r="MFW59" s="432"/>
      <c r="MFX59" s="432"/>
      <c r="MFY59" s="432"/>
      <c r="MFZ59" s="432"/>
      <c r="MGA59" s="432"/>
      <c r="MGB59" s="432"/>
      <c r="MGC59" s="432"/>
      <c r="MGD59" s="432"/>
      <c r="MGE59" s="432"/>
      <c r="MGF59" s="432"/>
      <c r="MGG59" s="432"/>
      <c r="MGH59" s="432"/>
      <c r="MGI59" s="432"/>
      <c r="MGJ59" s="432"/>
      <c r="MGK59" s="432"/>
      <c r="MGL59" s="432"/>
      <c r="MGM59" s="432"/>
      <c r="MGN59" s="432"/>
      <c r="MGO59" s="432"/>
      <c r="MGP59" s="432"/>
      <c r="MGQ59" s="432"/>
      <c r="MGR59" s="432"/>
      <c r="MGS59" s="432"/>
      <c r="MGT59" s="432"/>
      <c r="MGU59" s="432"/>
      <c r="MGV59" s="432"/>
      <c r="MGW59" s="432"/>
      <c r="MGX59" s="432"/>
      <c r="MGY59" s="432"/>
      <c r="MGZ59" s="432"/>
      <c r="MHA59" s="432"/>
      <c r="MHB59" s="432"/>
      <c r="MHC59" s="432"/>
      <c r="MHD59" s="432"/>
      <c r="MHE59" s="432"/>
      <c r="MHF59" s="432"/>
      <c r="MHG59" s="432"/>
      <c r="MHH59" s="432"/>
      <c r="MHI59" s="432"/>
      <c r="MHJ59" s="432"/>
      <c r="MHK59" s="432"/>
      <c r="MHL59" s="432"/>
      <c r="MHM59" s="432"/>
      <c r="MHN59" s="432"/>
      <c r="MHO59" s="432"/>
      <c r="MHP59" s="432"/>
      <c r="MHQ59" s="432"/>
      <c r="MHR59" s="432"/>
      <c r="MHS59" s="432"/>
      <c r="MHT59" s="432"/>
      <c r="MHU59" s="432"/>
      <c r="MHV59" s="432"/>
      <c r="MHW59" s="432"/>
      <c r="MHX59" s="432"/>
      <c r="MHY59" s="432"/>
      <c r="MHZ59" s="432"/>
      <c r="MIA59" s="432"/>
      <c r="MIB59" s="432"/>
      <c r="MIC59" s="432"/>
      <c r="MID59" s="432"/>
      <c r="MIE59" s="432"/>
      <c r="MIF59" s="432"/>
      <c r="MIG59" s="432"/>
      <c r="MIH59" s="432"/>
      <c r="MII59" s="432"/>
      <c r="MIJ59" s="432"/>
      <c r="MIK59" s="432"/>
      <c r="MIL59" s="432"/>
      <c r="MIM59" s="432"/>
      <c r="MIN59" s="432"/>
      <c r="MIO59" s="432"/>
      <c r="MIP59" s="432"/>
      <c r="MIQ59" s="432"/>
      <c r="MIR59" s="432"/>
      <c r="MIS59" s="432"/>
      <c r="MIT59" s="432"/>
      <c r="MIU59" s="432"/>
      <c r="MIV59" s="432"/>
      <c r="MIW59" s="432"/>
      <c r="MIX59" s="432"/>
      <c r="MIY59" s="432"/>
      <c r="MIZ59" s="432"/>
      <c r="MJA59" s="432"/>
      <c r="MJB59" s="432"/>
      <c r="MJC59" s="432"/>
      <c r="MJD59" s="432"/>
      <c r="MJE59" s="432"/>
      <c r="MJF59" s="432"/>
      <c r="MJG59" s="432"/>
      <c r="MJH59" s="432"/>
      <c r="MJI59" s="432"/>
      <c r="MJJ59" s="432"/>
      <c r="MJK59" s="432"/>
      <c r="MJL59" s="432"/>
      <c r="MJM59" s="432"/>
      <c r="MJN59" s="432"/>
      <c r="MJO59" s="432"/>
      <c r="MJP59" s="432"/>
      <c r="MJQ59" s="432"/>
      <c r="MJR59" s="432"/>
      <c r="MJS59" s="432"/>
      <c r="MJT59" s="432"/>
      <c r="MJU59" s="432"/>
      <c r="MJV59" s="432"/>
      <c r="MJW59" s="432"/>
      <c r="MJX59" s="432"/>
      <c r="MJY59" s="432"/>
      <c r="MJZ59" s="432"/>
      <c r="MKA59" s="432"/>
      <c r="MKB59" s="432"/>
      <c r="MKC59" s="432"/>
      <c r="MKD59" s="432"/>
      <c r="MKE59" s="432"/>
      <c r="MKF59" s="432"/>
      <c r="MKG59" s="432"/>
      <c r="MKH59" s="432"/>
      <c r="MKI59" s="432"/>
      <c r="MKJ59" s="432"/>
      <c r="MKK59" s="432"/>
      <c r="MKL59" s="432"/>
      <c r="MKM59" s="432"/>
      <c r="MKN59" s="432"/>
      <c r="MKO59" s="432"/>
      <c r="MKP59" s="432"/>
      <c r="MKQ59" s="432"/>
      <c r="MKR59" s="432"/>
      <c r="MKS59" s="432"/>
      <c r="MKT59" s="432"/>
      <c r="MKU59" s="432"/>
      <c r="MKV59" s="432"/>
      <c r="MKW59" s="432"/>
      <c r="MKX59" s="432"/>
      <c r="MKY59" s="432"/>
      <c r="MKZ59" s="432"/>
      <c r="MLA59" s="432"/>
      <c r="MLB59" s="432"/>
      <c r="MLC59" s="432"/>
      <c r="MLD59" s="432"/>
      <c r="MLE59" s="432"/>
      <c r="MLF59" s="432"/>
      <c r="MLG59" s="432"/>
      <c r="MLH59" s="432"/>
      <c r="MLI59" s="432"/>
      <c r="MLJ59" s="432"/>
      <c r="MLK59" s="432"/>
      <c r="MLL59" s="432"/>
      <c r="MLM59" s="432"/>
      <c r="MLN59" s="432"/>
      <c r="MLO59" s="432"/>
      <c r="MLP59" s="432"/>
      <c r="MLQ59" s="432"/>
      <c r="MLR59" s="432"/>
      <c r="MLS59" s="432"/>
      <c r="MLT59" s="432"/>
      <c r="MLU59" s="432"/>
      <c r="MLV59" s="432"/>
      <c r="MLW59" s="432"/>
      <c r="MLX59" s="432"/>
      <c r="MLY59" s="432"/>
      <c r="MLZ59" s="432"/>
      <c r="MMA59" s="432"/>
      <c r="MMB59" s="432"/>
      <c r="MMC59" s="432"/>
      <c r="MMD59" s="432"/>
      <c r="MME59" s="432"/>
      <c r="MMF59" s="432"/>
      <c r="MMG59" s="432"/>
      <c r="MMH59" s="432"/>
      <c r="MMI59" s="432"/>
      <c r="MMJ59" s="432"/>
      <c r="MMK59" s="432"/>
      <c r="MML59" s="432"/>
      <c r="MMM59" s="432"/>
      <c r="MMN59" s="432"/>
      <c r="MMO59" s="432"/>
      <c r="MMP59" s="432"/>
      <c r="MMQ59" s="432"/>
      <c r="MMR59" s="432"/>
      <c r="MMS59" s="432"/>
      <c r="MMT59" s="432"/>
      <c r="MMU59" s="432"/>
      <c r="MMV59" s="432"/>
      <c r="MMW59" s="432"/>
      <c r="MMX59" s="432"/>
      <c r="MMY59" s="432"/>
      <c r="MMZ59" s="432"/>
      <c r="MNA59" s="432"/>
      <c r="MNB59" s="432"/>
      <c r="MNC59" s="432"/>
      <c r="MND59" s="432"/>
      <c r="MNE59" s="432"/>
      <c r="MNF59" s="432"/>
      <c r="MNG59" s="432"/>
      <c r="MNH59" s="432"/>
      <c r="MNI59" s="432"/>
      <c r="MNJ59" s="432"/>
      <c r="MNK59" s="432"/>
      <c r="MNL59" s="432"/>
      <c r="MNM59" s="432"/>
      <c r="MNN59" s="432"/>
      <c r="MNO59" s="432"/>
      <c r="MNP59" s="432"/>
      <c r="MNQ59" s="432"/>
      <c r="MNR59" s="432"/>
      <c r="MNS59" s="432"/>
      <c r="MNT59" s="432"/>
      <c r="MNU59" s="432"/>
      <c r="MNV59" s="432"/>
      <c r="MNW59" s="432"/>
      <c r="MNX59" s="432"/>
      <c r="MNY59" s="432"/>
      <c r="MNZ59" s="432"/>
      <c r="MOA59" s="432"/>
      <c r="MOB59" s="432"/>
      <c r="MOC59" s="432"/>
      <c r="MOD59" s="432"/>
      <c r="MOE59" s="432"/>
      <c r="MOF59" s="432"/>
      <c r="MOG59" s="432"/>
      <c r="MOH59" s="432"/>
      <c r="MOI59" s="432"/>
      <c r="MOJ59" s="432"/>
      <c r="MOK59" s="432"/>
      <c r="MOL59" s="432"/>
      <c r="MOM59" s="432"/>
      <c r="MON59" s="432"/>
      <c r="MOO59" s="432"/>
      <c r="MOP59" s="432"/>
      <c r="MOQ59" s="432"/>
      <c r="MOR59" s="432"/>
      <c r="MOS59" s="432"/>
      <c r="MOT59" s="432"/>
      <c r="MOU59" s="432"/>
      <c r="MOV59" s="432"/>
      <c r="MOW59" s="432"/>
      <c r="MOX59" s="432"/>
      <c r="MOY59" s="432"/>
      <c r="MOZ59" s="432"/>
      <c r="MPA59" s="432"/>
      <c r="MPB59" s="432"/>
      <c r="MPC59" s="432"/>
      <c r="MPD59" s="432"/>
      <c r="MPE59" s="432"/>
      <c r="MPF59" s="432"/>
      <c r="MPG59" s="432"/>
      <c r="MPH59" s="432"/>
      <c r="MPI59" s="432"/>
      <c r="MPJ59" s="432"/>
      <c r="MPK59" s="432"/>
      <c r="MPL59" s="432"/>
      <c r="MPM59" s="432"/>
      <c r="MPN59" s="432"/>
      <c r="MPO59" s="432"/>
      <c r="MPP59" s="432"/>
      <c r="MPQ59" s="432"/>
      <c r="MPR59" s="432"/>
      <c r="MPS59" s="432"/>
      <c r="MPT59" s="432"/>
      <c r="MPU59" s="432"/>
      <c r="MPV59" s="432"/>
      <c r="MPW59" s="432"/>
      <c r="MPX59" s="432"/>
      <c r="MPY59" s="432"/>
      <c r="MPZ59" s="432"/>
      <c r="MQA59" s="432"/>
      <c r="MQB59" s="432"/>
      <c r="MQC59" s="432"/>
      <c r="MQD59" s="432"/>
      <c r="MQE59" s="432"/>
      <c r="MQF59" s="432"/>
      <c r="MQG59" s="432"/>
      <c r="MQH59" s="432"/>
      <c r="MQI59" s="432"/>
      <c r="MQJ59" s="432"/>
      <c r="MQK59" s="432"/>
      <c r="MQL59" s="432"/>
      <c r="MQM59" s="432"/>
      <c r="MQN59" s="432"/>
      <c r="MQO59" s="432"/>
      <c r="MQP59" s="432"/>
      <c r="MQQ59" s="432"/>
      <c r="MQR59" s="432"/>
      <c r="MQS59" s="432"/>
      <c r="MQT59" s="432"/>
      <c r="MQU59" s="432"/>
      <c r="MQV59" s="432"/>
      <c r="MQW59" s="432"/>
      <c r="MQX59" s="432"/>
      <c r="MQY59" s="432"/>
      <c r="MQZ59" s="432"/>
      <c r="MRA59" s="432"/>
      <c r="MRB59" s="432"/>
      <c r="MRC59" s="432"/>
      <c r="MRD59" s="432"/>
      <c r="MRE59" s="432"/>
      <c r="MRF59" s="432"/>
      <c r="MRG59" s="432"/>
      <c r="MRH59" s="432"/>
      <c r="MRI59" s="432"/>
      <c r="MRJ59" s="432"/>
      <c r="MRK59" s="432"/>
      <c r="MRL59" s="432"/>
      <c r="MRM59" s="432"/>
      <c r="MRN59" s="432"/>
      <c r="MRO59" s="432"/>
      <c r="MRP59" s="432"/>
      <c r="MRQ59" s="432"/>
      <c r="MRR59" s="432"/>
      <c r="MRS59" s="432"/>
      <c r="MRT59" s="432"/>
      <c r="MRU59" s="432"/>
      <c r="MRV59" s="432"/>
      <c r="MRW59" s="432"/>
      <c r="MRX59" s="432"/>
      <c r="MRY59" s="432"/>
      <c r="MRZ59" s="432"/>
      <c r="MSA59" s="432"/>
      <c r="MSB59" s="432"/>
      <c r="MSC59" s="432"/>
      <c r="MSD59" s="432"/>
      <c r="MSE59" s="432"/>
      <c r="MSF59" s="432"/>
      <c r="MSG59" s="432"/>
      <c r="MSH59" s="432"/>
      <c r="MSI59" s="432"/>
      <c r="MSJ59" s="432"/>
      <c r="MSK59" s="432"/>
      <c r="MSL59" s="432"/>
      <c r="MSM59" s="432"/>
      <c r="MSN59" s="432"/>
      <c r="MSO59" s="432"/>
      <c r="MSP59" s="432"/>
      <c r="MSQ59" s="432"/>
      <c r="MSR59" s="432"/>
      <c r="MSS59" s="432"/>
      <c r="MST59" s="432"/>
      <c r="MSU59" s="432"/>
      <c r="MSV59" s="432"/>
      <c r="MSW59" s="432"/>
      <c r="MSX59" s="432"/>
      <c r="MSY59" s="432"/>
      <c r="MSZ59" s="432"/>
      <c r="MTA59" s="432"/>
      <c r="MTB59" s="432"/>
      <c r="MTC59" s="432"/>
      <c r="MTD59" s="432"/>
      <c r="MTE59" s="432"/>
      <c r="MTF59" s="432"/>
      <c r="MTG59" s="432"/>
      <c r="MTH59" s="432"/>
      <c r="MTI59" s="432"/>
      <c r="MTJ59" s="432"/>
      <c r="MTK59" s="432"/>
      <c r="MTL59" s="432"/>
      <c r="MTM59" s="432"/>
      <c r="MTN59" s="432"/>
      <c r="MTO59" s="432"/>
      <c r="MTP59" s="432"/>
      <c r="MTQ59" s="432"/>
      <c r="MTR59" s="432"/>
      <c r="MTS59" s="432"/>
      <c r="MTT59" s="432"/>
      <c r="MTU59" s="432"/>
      <c r="MTV59" s="432"/>
      <c r="MTW59" s="432"/>
      <c r="MTX59" s="432"/>
      <c r="MTY59" s="432"/>
      <c r="MTZ59" s="432"/>
      <c r="MUA59" s="432"/>
      <c r="MUB59" s="432"/>
      <c r="MUC59" s="432"/>
      <c r="MUD59" s="432"/>
      <c r="MUE59" s="432"/>
      <c r="MUF59" s="432"/>
      <c r="MUG59" s="432"/>
      <c r="MUH59" s="432"/>
      <c r="MUI59" s="432"/>
      <c r="MUJ59" s="432"/>
      <c r="MUK59" s="432"/>
      <c r="MUL59" s="432"/>
      <c r="MUM59" s="432"/>
      <c r="MUN59" s="432"/>
      <c r="MUO59" s="432"/>
      <c r="MUP59" s="432"/>
      <c r="MUQ59" s="432"/>
      <c r="MUR59" s="432"/>
      <c r="MUS59" s="432"/>
      <c r="MUT59" s="432"/>
      <c r="MUU59" s="432"/>
      <c r="MUV59" s="432"/>
      <c r="MUW59" s="432"/>
      <c r="MUX59" s="432"/>
      <c r="MUY59" s="432"/>
      <c r="MUZ59" s="432"/>
      <c r="MVA59" s="432"/>
      <c r="MVB59" s="432"/>
      <c r="MVC59" s="432"/>
      <c r="MVD59" s="432"/>
      <c r="MVE59" s="432"/>
      <c r="MVF59" s="432"/>
      <c r="MVG59" s="432"/>
      <c r="MVH59" s="432"/>
      <c r="MVI59" s="432"/>
      <c r="MVJ59" s="432"/>
      <c r="MVK59" s="432"/>
      <c r="MVL59" s="432"/>
      <c r="MVM59" s="432"/>
      <c r="MVN59" s="432"/>
      <c r="MVO59" s="432"/>
      <c r="MVP59" s="432"/>
      <c r="MVQ59" s="432"/>
      <c r="MVR59" s="432"/>
      <c r="MVS59" s="432"/>
      <c r="MVT59" s="432"/>
      <c r="MVU59" s="432"/>
      <c r="MVV59" s="432"/>
      <c r="MVW59" s="432"/>
      <c r="MVX59" s="432"/>
      <c r="MVY59" s="432"/>
      <c r="MVZ59" s="432"/>
      <c r="MWA59" s="432"/>
      <c r="MWB59" s="432"/>
      <c r="MWC59" s="432"/>
      <c r="MWD59" s="432"/>
      <c r="MWE59" s="432"/>
      <c r="MWF59" s="432"/>
      <c r="MWG59" s="432"/>
      <c r="MWH59" s="432"/>
      <c r="MWI59" s="432"/>
      <c r="MWJ59" s="432"/>
      <c r="MWK59" s="432"/>
      <c r="MWL59" s="432"/>
      <c r="MWM59" s="432"/>
      <c r="MWN59" s="432"/>
      <c r="MWO59" s="432"/>
      <c r="MWP59" s="432"/>
      <c r="MWQ59" s="432"/>
      <c r="MWR59" s="432"/>
      <c r="MWS59" s="432"/>
      <c r="MWT59" s="432"/>
      <c r="MWU59" s="432"/>
      <c r="MWV59" s="432"/>
      <c r="MWW59" s="432"/>
      <c r="MWX59" s="432"/>
      <c r="MWY59" s="432"/>
      <c r="MWZ59" s="432"/>
      <c r="MXA59" s="432"/>
      <c r="MXB59" s="432"/>
      <c r="MXC59" s="432"/>
      <c r="MXD59" s="432"/>
      <c r="MXE59" s="432"/>
      <c r="MXF59" s="432"/>
      <c r="MXG59" s="432"/>
      <c r="MXH59" s="432"/>
      <c r="MXI59" s="432"/>
      <c r="MXJ59" s="432"/>
      <c r="MXK59" s="432"/>
      <c r="MXL59" s="432"/>
      <c r="MXM59" s="432"/>
      <c r="MXN59" s="432"/>
      <c r="MXO59" s="432"/>
      <c r="MXP59" s="432"/>
      <c r="MXQ59" s="432"/>
      <c r="MXR59" s="432"/>
      <c r="MXS59" s="432"/>
      <c r="MXT59" s="432"/>
      <c r="MXU59" s="432"/>
      <c r="MXV59" s="432"/>
      <c r="MXW59" s="432"/>
      <c r="MXX59" s="432"/>
      <c r="MXY59" s="432"/>
      <c r="MXZ59" s="432"/>
      <c r="MYA59" s="432"/>
      <c r="MYB59" s="432"/>
      <c r="MYC59" s="432"/>
      <c r="MYD59" s="432"/>
      <c r="MYE59" s="432"/>
      <c r="MYF59" s="432"/>
      <c r="MYG59" s="432"/>
      <c r="MYH59" s="432"/>
      <c r="MYI59" s="432"/>
      <c r="MYJ59" s="432"/>
      <c r="MYK59" s="432"/>
      <c r="MYL59" s="432"/>
      <c r="MYM59" s="432"/>
      <c r="MYN59" s="432"/>
      <c r="MYO59" s="432"/>
      <c r="MYP59" s="432"/>
      <c r="MYQ59" s="432"/>
      <c r="MYR59" s="432"/>
      <c r="MYS59" s="432"/>
      <c r="MYT59" s="432"/>
      <c r="MYU59" s="432"/>
      <c r="MYV59" s="432"/>
      <c r="MYW59" s="432"/>
      <c r="MYX59" s="432"/>
      <c r="MYY59" s="432"/>
      <c r="MYZ59" s="432"/>
      <c r="MZA59" s="432"/>
      <c r="MZB59" s="432"/>
      <c r="MZC59" s="432"/>
      <c r="MZD59" s="432"/>
      <c r="MZE59" s="432"/>
      <c r="MZF59" s="432"/>
      <c r="MZG59" s="432"/>
      <c r="MZH59" s="432"/>
      <c r="MZI59" s="432"/>
      <c r="MZJ59" s="432"/>
      <c r="MZK59" s="432"/>
      <c r="MZL59" s="432"/>
      <c r="MZM59" s="432"/>
      <c r="MZN59" s="432"/>
      <c r="MZO59" s="432"/>
      <c r="MZP59" s="432"/>
      <c r="MZQ59" s="432"/>
      <c r="MZR59" s="432"/>
      <c r="MZS59" s="432"/>
      <c r="MZT59" s="432"/>
      <c r="MZU59" s="432"/>
      <c r="MZV59" s="432"/>
      <c r="MZW59" s="432"/>
      <c r="MZX59" s="432"/>
      <c r="MZY59" s="432"/>
      <c r="MZZ59" s="432"/>
      <c r="NAA59" s="432"/>
      <c r="NAB59" s="432"/>
      <c r="NAC59" s="432"/>
      <c r="NAD59" s="432"/>
      <c r="NAE59" s="432"/>
      <c r="NAF59" s="432"/>
      <c r="NAG59" s="432"/>
      <c r="NAH59" s="432"/>
      <c r="NAI59" s="432"/>
      <c r="NAJ59" s="432"/>
      <c r="NAK59" s="432"/>
      <c r="NAL59" s="432"/>
      <c r="NAM59" s="432"/>
      <c r="NAN59" s="432"/>
      <c r="NAO59" s="432"/>
      <c r="NAP59" s="432"/>
      <c r="NAQ59" s="432"/>
      <c r="NAR59" s="432"/>
      <c r="NAS59" s="432"/>
      <c r="NAT59" s="432"/>
      <c r="NAU59" s="432"/>
      <c r="NAV59" s="432"/>
      <c r="NAW59" s="432"/>
      <c r="NAX59" s="432"/>
      <c r="NAY59" s="432"/>
      <c r="NAZ59" s="432"/>
      <c r="NBA59" s="432"/>
      <c r="NBB59" s="432"/>
      <c r="NBC59" s="432"/>
      <c r="NBD59" s="432"/>
      <c r="NBE59" s="432"/>
      <c r="NBF59" s="432"/>
      <c r="NBG59" s="432"/>
      <c r="NBH59" s="432"/>
      <c r="NBI59" s="432"/>
      <c r="NBJ59" s="432"/>
      <c r="NBK59" s="432"/>
      <c r="NBL59" s="432"/>
      <c r="NBM59" s="432"/>
      <c r="NBN59" s="432"/>
      <c r="NBO59" s="432"/>
      <c r="NBP59" s="432"/>
      <c r="NBQ59" s="432"/>
      <c r="NBR59" s="432"/>
      <c r="NBS59" s="432"/>
      <c r="NBT59" s="432"/>
      <c r="NBU59" s="432"/>
      <c r="NBV59" s="432"/>
      <c r="NBW59" s="432"/>
      <c r="NBX59" s="432"/>
      <c r="NBY59" s="432"/>
      <c r="NBZ59" s="432"/>
      <c r="NCA59" s="432"/>
      <c r="NCB59" s="432"/>
      <c r="NCC59" s="432"/>
      <c r="NCD59" s="432"/>
      <c r="NCE59" s="432"/>
      <c r="NCF59" s="432"/>
      <c r="NCG59" s="432"/>
      <c r="NCH59" s="432"/>
      <c r="NCI59" s="432"/>
      <c r="NCJ59" s="432"/>
      <c r="NCK59" s="432"/>
      <c r="NCL59" s="432"/>
      <c r="NCM59" s="432"/>
      <c r="NCN59" s="432"/>
      <c r="NCO59" s="432"/>
      <c r="NCP59" s="432"/>
      <c r="NCQ59" s="432"/>
      <c r="NCR59" s="432"/>
      <c r="NCS59" s="432"/>
      <c r="NCT59" s="432"/>
      <c r="NCU59" s="432"/>
      <c r="NCV59" s="432"/>
      <c r="NCW59" s="432"/>
      <c r="NCX59" s="432"/>
      <c r="NCY59" s="432"/>
      <c r="NCZ59" s="432"/>
      <c r="NDA59" s="432"/>
      <c r="NDB59" s="432"/>
      <c r="NDC59" s="432"/>
      <c r="NDD59" s="432"/>
      <c r="NDE59" s="432"/>
      <c r="NDF59" s="432"/>
      <c r="NDG59" s="432"/>
      <c r="NDH59" s="432"/>
      <c r="NDI59" s="432"/>
      <c r="NDJ59" s="432"/>
      <c r="NDK59" s="432"/>
      <c r="NDL59" s="432"/>
      <c r="NDM59" s="432"/>
      <c r="NDN59" s="432"/>
      <c r="NDO59" s="432"/>
      <c r="NDP59" s="432"/>
      <c r="NDQ59" s="432"/>
      <c r="NDR59" s="432"/>
      <c r="NDS59" s="432"/>
      <c r="NDT59" s="432"/>
      <c r="NDU59" s="432"/>
      <c r="NDV59" s="432"/>
      <c r="NDW59" s="432"/>
      <c r="NDX59" s="432"/>
      <c r="NDY59" s="432"/>
      <c r="NDZ59" s="432"/>
      <c r="NEA59" s="432"/>
      <c r="NEB59" s="432"/>
      <c r="NEC59" s="432"/>
      <c r="NED59" s="432"/>
      <c r="NEE59" s="432"/>
      <c r="NEF59" s="432"/>
      <c r="NEG59" s="432"/>
      <c r="NEH59" s="432"/>
      <c r="NEI59" s="432"/>
      <c r="NEJ59" s="432"/>
      <c r="NEK59" s="432"/>
      <c r="NEL59" s="432"/>
      <c r="NEM59" s="432"/>
      <c r="NEN59" s="432"/>
      <c r="NEO59" s="432"/>
      <c r="NEP59" s="432"/>
      <c r="NEQ59" s="432"/>
      <c r="NER59" s="432"/>
      <c r="NES59" s="432"/>
      <c r="NET59" s="432"/>
      <c r="NEU59" s="432"/>
      <c r="NEV59" s="432"/>
      <c r="NEW59" s="432"/>
      <c r="NEX59" s="432"/>
      <c r="NEY59" s="432"/>
      <c r="NEZ59" s="432"/>
      <c r="NFA59" s="432"/>
      <c r="NFB59" s="432"/>
      <c r="NFC59" s="432"/>
      <c r="NFD59" s="432"/>
      <c r="NFE59" s="432"/>
      <c r="NFF59" s="432"/>
      <c r="NFG59" s="432"/>
      <c r="NFH59" s="432"/>
      <c r="NFI59" s="432"/>
      <c r="NFJ59" s="432"/>
      <c r="NFK59" s="432"/>
      <c r="NFL59" s="432"/>
      <c r="NFM59" s="432"/>
      <c r="NFN59" s="432"/>
      <c r="NFO59" s="432"/>
      <c r="NFP59" s="432"/>
      <c r="NFQ59" s="432"/>
      <c r="NFR59" s="432"/>
      <c r="NFS59" s="432"/>
      <c r="NFT59" s="432"/>
      <c r="NFU59" s="432"/>
      <c r="NFV59" s="432"/>
      <c r="NFW59" s="432"/>
      <c r="NFX59" s="432"/>
      <c r="NFY59" s="432"/>
      <c r="NFZ59" s="432"/>
      <c r="NGA59" s="432"/>
      <c r="NGB59" s="432"/>
      <c r="NGC59" s="432"/>
      <c r="NGD59" s="432"/>
      <c r="NGE59" s="432"/>
      <c r="NGF59" s="432"/>
      <c r="NGG59" s="432"/>
      <c r="NGH59" s="432"/>
      <c r="NGI59" s="432"/>
      <c r="NGJ59" s="432"/>
      <c r="NGK59" s="432"/>
      <c r="NGL59" s="432"/>
      <c r="NGM59" s="432"/>
      <c r="NGN59" s="432"/>
      <c r="NGO59" s="432"/>
      <c r="NGP59" s="432"/>
      <c r="NGQ59" s="432"/>
      <c r="NGR59" s="432"/>
      <c r="NGS59" s="432"/>
      <c r="NGT59" s="432"/>
      <c r="NGU59" s="432"/>
      <c r="NGV59" s="432"/>
      <c r="NGW59" s="432"/>
      <c r="NGX59" s="432"/>
      <c r="NGY59" s="432"/>
      <c r="NGZ59" s="432"/>
      <c r="NHA59" s="432"/>
      <c r="NHB59" s="432"/>
      <c r="NHC59" s="432"/>
      <c r="NHD59" s="432"/>
      <c r="NHE59" s="432"/>
      <c r="NHF59" s="432"/>
      <c r="NHG59" s="432"/>
      <c r="NHH59" s="432"/>
      <c r="NHI59" s="432"/>
      <c r="NHJ59" s="432"/>
      <c r="NHK59" s="432"/>
      <c r="NHL59" s="432"/>
      <c r="NHM59" s="432"/>
      <c r="NHN59" s="432"/>
      <c r="NHO59" s="432"/>
      <c r="NHP59" s="432"/>
      <c r="NHQ59" s="432"/>
      <c r="NHR59" s="432"/>
      <c r="NHS59" s="432"/>
      <c r="NHT59" s="432"/>
      <c r="NHU59" s="432"/>
      <c r="NHV59" s="432"/>
      <c r="NHW59" s="432"/>
      <c r="NHX59" s="432"/>
      <c r="NHY59" s="432"/>
      <c r="NHZ59" s="432"/>
      <c r="NIA59" s="432"/>
      <c r="NIB59" s="432"/>
      <c r="NIC59" s="432"/>
      <c r="NID59" s="432"/>
      <c r="NIE59" s="432"/>
      <c r="NIF59" s="432"/>
      <c r="NIG59" s="432"/>
      <c r="NIH59" s="432"/>
      <c r="NII59" s="432"/>
      <c r="NIJ59" s="432"/>
      <c r="NIK59" s="432"/>
      <c r="NIL59" s="432"/>
      <c r="NIM59" s="432"/>
      <c r="NIN59" s="432"/>
      <c r="NIO59" s="432"/>
      <c r="NIP59" s="432"/>
      <c r="NIQ59" s="432"/>
      <c r="NIR59" s="432"/>
      <c r="NIS59" s="432"/>
      <c r="NIT59" s="432"/>
      <c r="NIU59" s="432"/>
      <c r="NIV59" s="432"/>
      <c r="NIW59" s="432"/>
      <c r="NIX59" s="432"/>
      <c r="NIY59" s="432"/>
      <c r="NIZ59" s="432"/>
      <c r="NJA59" s="432"/>
      <c r="NJB59" s="432"/>
      <c r="NJC59" s="432"/>
      <c r="NJD59" s="432"/>
      <c r="NJE59" s="432"/>
      <c r="NJF59" s="432"/>
      <c r="NJG59" s="432"/>
      <c r="NJH59" s="432"/>
      <c r="NJI59" s="432"/>
      <c r="NJJ59" s="432"/>
      <c r="NJK59" s="432"/>
      <c r="NJL59" s="432"/>
      <c r="NJM59" s="432"/>
      <c r="NJN59" s="432"/>
      <c r="NJO59" s="432"/>
      <c r="NJP59" s="432"/>
      <c r="NJQ59" s="432"/>
      <c r="NJR59" s="432"/>
      <c r="NJS59" s="432"/>
      <c r="NJT59" s="432"/>
      <c r="NJU59" s="432"/>
      <c r="NJV59" s="432"/>
      <c r="NJW59" s="432"/>
      <c r="NJX59" s="432"/>
      <c r="NJY59" s="432"/>
      <c r="NJZ59" s="432"/>
      <c r="NKA59" s="432"/>
      <c r="NKB59" s="432"/>
      <c r="NKC59" s="432"/>
      <c r="NKD59" s="432"/>
      <c r="NKE59" s="432"/>
      <c r="NKF59" s="432"/>
      <c r="NKG59" s="432"/>
      <c r="NKH59" s="432"/>
      <c r="NKI59" s="432"/>
      <c r="NKJ59" s="432"/>
      <c r="NKK59" s="432"/>
      <c r="NKL59" s="432"/>
      <c r="NKM59" s="432"/>
      <c r="NKN59" s="432"/>
      <c r="NKO59" s="432"/>
      <c r="NKP59" s="432"/>
      <c r="NKQ59" s="432"/>
      <c r="NKR59" s="432"/>
      <c r="NKS59" s="432"/>
      <c r="NKT59" s="432"/>
      <c r="NKU59" s="432"/>
      <c r="NKV59" s="432"/>
      <c r="NKW59" s="432"/>
      <c r="NKX59" s="432"/>
      <c r="NKY59" s="432"/>
      <c r="NKZ59" s="432"/>
      <c r="NLA59" s="432"/>
      <c r="NLB59" s="432"/>
      <c r="NLC59" s="432"/>
      <c r="NLD59" s="432"/>
      <c r="NLE59" s="432"/>
      <c r="NLF59" s="432"/>
      <c r="NLG59" s="432"/>
      <c r="NLH59" s="432"/>
      <c r="NLI59" s="432"/>
      <c r="NLJ59" s="432"/>
      <c r="NLK59" s="432"/>
      <c r="NLL59" s="432"/>
      <c r="NLM59" s="432"/>
      <c r="NLN59" s="432"/>
      <c r="NLO59" s="432"/>
      <c r="NLP59" s="432"/>
      <c r="NLQ59" s="432"/>
      <c r="NLR59" s="432"/>
      <c r="NLS59" s="432"/>
      <c r="NLT59" s="432"/>
      <c r="NLU59" s="432"/>
      <c r="NLV59" s="432"/>
      <c r="NLW59" s="432"/>
      <c r="NLX59" s="432"/>
      <c r="NLY59" s="432"/>
      <c r="NLZ59" s="432"/>
      <c r="NMA59" s="432"/>
      <c r="NMB59" s="432"/>
      <c r="NMC59" s="432"/>
      <c r="NMD59" s="432"/>
      <c r="NME59" s="432"/>
      <c r="NMF59" s="432"/>
      <c r="NMG59" s="432"/>
      <c r="NMH59" s="432"/>
      <c r="NMI59" s="432"/>
      <c r="NMJ59" s="432"/>
      <c r="NMK59" s="432"/>
      <c r="NML59" s="432"/>
      <c r="NMM59" s="432"/>
      <c r="NMN59" s="432"/>
      <c r="NMO59" s="432"/>
      <c r="NMP59" s="432"/>
      <c r="NMQ59" s="432"/>
      <c r="NMR59" s="432"/>
      <c r="NMS59" s="432"/>
      <c r="NMT59" s="432"/>
      <c r="NMU59" s="432"/>
      <c r="NMV59" s="432"/>
      <c r="NMW59" s="432"/>
      <c r="NMX59" s="432"/>
      <c r="NMY59" s="432"/>
      <c r="NMZ59" s="432"/>
      <c r="NNA59" s="432"/>
      <c r="NNB59" s="432"/>
      <c r="NNC59" s="432"/>
      <c r="NND59" s="432"/>
      <c r="NNE59" s="432"/>
      <c r="NNF59" s="432"/>
      <c r="NNG59" s="432"/>
      <c r="NNH59" s="432"/>
      <c r="NNI59" s="432"/>
      <c r="NNJ59" s="432"/>
      <c r="NNK59" s="432"/>
      <c r="NNL59" s="432"/>
      <c r="NNM59" s="432"/>
      <c r="NNN59" s="432"/>
      <c r="NNO59" s="432"/>
      <c r="NNP59" s="432"/>
      <c r="NNQ59" s="432"/>
      <c r="NNR59" s="432"/>
      <c r="NNS59" s="432"/>
      <c r="NNT59" s="432"/>
      <c r="NNU59" s="432"/>
      <c r="NNV59" s="432"/>
      <c r="NNW59" s="432"/>
      <c r="NNX59" s="432"/>
      <c r="NNY59" s="432"/>
      <c r="NNZ59" s="432"/>
      <c r="NOA59" s="432"/>
      <c r="NOB59" s="432"/>
      <c r="NOC59" s="432"/>
      <c r="NOD59" s="432"/>
      <c r="NOE59" s="432"/>
      <c r="NOF59" s="432"/>
      <c r="NOG59" s="432"/>
      <c r="NOH59" s="432"/>
      <c r="NOI59" s="432"/>
      <c r="NOJ59" s="432"/>
      <c r="NOK59" s="432"/>
      <c r="NOL59" s="432"/>
      <c r="NOM59" s="432"/>
      <c r="NON59" s="432"/>
      <c r="NOO59" s="432"/>
      <c r="NOP59" s="432"/>
      <c r="NOQ59" s="432"/>
      <c r="NOR59" s="432"/>
      <c r="NOS59" s="432"/>
      <c r="NOT59" s="432"/>
      <c r="NOU59" s="432"/>
      <c r="NOV59" s="432"/>
      <c r="NOW59" s="432"/>
      <c r="NOX59" s="432"/>
      <c r="NOY59" s="432"/>
      <c r="NOZ59" s="432"/>
      <c r="NPA59" s="432"/>
      <c r="NPB59" s="432"/>
      <c r="NPC59" s="432"/>
      <c r="NPD59" s="432"/>
      <c r="NPE59" s="432"/>
      <c r="NPF59" s="432"/>
      <c r="NPG59" s="432"/>
      <c r="NPH59" s="432"/>
      <c r="NPI59" s="432"/>
      <c r="NPJ59" s="432"/>
      <c r="NPK59" s="432"/>
      <c r="NPL59" s="432"/>
      <c r="NPM59" s="432"/>
      <c r="NPN59" s="432"/>
      <c r="NPO59" s="432"/>
      <c r="NPP59" s="432"/>
      <c r="NPQ59" s="432"/>
      <c r="NPR59" s="432"/>
      <c r="NPS59" s="432"/>
      <c r="NPT59" s="432"/>
      <c r="NPU59" s="432"/>
      <c r="NPV59" s="432"/>
      <c r="NPW59" s="432"/>
      <c r="NPX59" s="432"/>
      <c r="NPY59" s="432"/>
      <c r="NPZ59" s="432"/>
      <c r="NQA59" s="432"/>
      <c r="NQB59" s="432"/>
      <c r="NQC59" s="432"/>
      <c r="NQD59" s="432"/>
      <c r="NQE59" s="432"/>
      <c r="NQF59" s="432"/>
      <c r="NQG59" s="432"/>
      <c r="NQH59" s="432"/>
      <c r="NQI59" s="432"/>
      <c r="NQJ59" s="432"/>
      <c r="NQK59" s="432"/>
      <c r="NQL59" s="432"/>
      <c r="NQM59" s="432"/>
      <c r="NQN59" s="432"/>
      <c r="NQO59" s="432"/>
      <c r="NQP59" s="432"/>
      <c r="NQQ59" s="432"/>
      <c r="NQR59" s="432"/>
      <c r="NQS59" s="432"/>
      <c r="NQT59" s="432"/>
      <c r="NQU59" s="432"/>
      <c r="NQV59" s="432"/>
      <c r="NQW59" s="432"/>
      <c r="NQX59" s="432"/>
      <c r="NQY59" s="432"/>
      <c r="NQZ59" s="432"/>
      <c r="NRA59" s="432"/>
      <c r="NRB59" s="432"/>
      <c r="NRC59" s="432"/>
      <c r="NRD59" s="432"/>
      <c r="NRE59" s="432"/>
      <c r="NRF59" s="432"/>
      <c r="NRG59" s="432"/>
      <c r="NRH59" s="432"/>
      <c r="NRI59" s="432"/>
      <c r="NRJ59" s="432"/>
      <c r="NRK59" s="432"/>
      <c r="NRL59" s="432"/>
      <c r="NRM59" s="432"/>
      <c r="NRN59" s="432"/>
      <c r="NRO59" s="432"/>
      <c r="NRP59" s="432"/>
      <c r="NRQ59" s="432"/>
      <c r="NRR59" s="432"/>
      <c r="NRS59" s="432"/>
      <c r="NRT59" s="432"/>
      <c r="NRU59" s="432"/>
      <c r="NRV59" s="432"/>
      <c r="NRW59" s="432"/>
      <c r="NRX59" s="432"/>
      <c r="NRY59" s="432"/>
      <c r="NRZ59" s="432"/>
      <c r="NSA59" s="432"/>
      <c r="NSB59" s="432"/>
      <c r="NSC59" s="432"/>
      <c r="NSD59" s="432"/>
      <c r="NSE59" s="432"/>
      <c r="NSF59" s="432"/>
      <c r="NSG59" s="432"/>
      <c r="NSH59" s="432"/>
      <c r="NSI59" s="432"/>
      <c r="NSJ59" s="432"/>
      <c r="NSK59" s="432"/>
      <c r="NSL59" s="432"/>
      <c r="NSM59" s="432"/>
      <c r="NSN59" s="432"/>
      <c r="NSO59" s="432"/>
      <c r="NSP59" s="432"/>
      <c r="NSQ59" s="432"/>
      <c r="NSR59" s="432"/>
      <c r="NSS59" s="432"/>
      <c r="NST59" s="432"/>
      <c r="NSU59" s="432"/>
      <c r="NSV59" s="432"/>
      <c r="NSW59" s="432"/>
      <c r="NSX59" s="432"/>
      <c r="NSY59" s="432"/>
      <c r="NSZ59" s="432"/>
      <c r="NTA59" s="432"/>
      <c r="NTB59" s="432"/>
      <c r="NTC59" s="432"/>
      <c r="NTD59" s="432"/>
      <c r="NTE59" s="432"/>
      <c r="NTF59" s="432"/>
      <c r="NTG59" s="432"/>
      <c r="NTH59" s="432"/>
      <c r="NTI59" s="432"/>
      <c r="NTJ59" s="432"/>
      <c r="NTK59" s="432"/>
      <c r="NTL59" s="432"/>
      <c r="NTM59" s="432"/>
      <c r="NTN59" s="432"/>
      <c r="NTO59" s="432"/>
      <c r="NTP59" s="432"/>
      <c r="NTQ59" s="432"/>
      <c r="NTR59" s="432"/>
      <c r="NTS59" s="432"/>
      <c r="NTT59" s="432"/>
      <c r="NTU59" s="432"/>
      <c r="NTV59" s="432"/>
      <c r="NTW59" s="432"/>
      <c r="NTX59" s="432"/>
      <c r="NTY59" s="432"/>
      <c r="NTZ59" s="432"/>
      <c r="NUA59" s="432"/>
      <c r="NUB59" s="432"/>
      <c r="NUC59" s="432"/>
      <c r="NUD59" s="432"/>
      <c r="NUE59" s="432"/>
      <c r="NUF59" s="432"/>
      <c r="NUG59" s="432"/>
      <c r="NUH59" s="432"/>
      <c r="NUI59" s="432"/>
      <c r="NUJ59" s="432"/>
      <c r="NUK59" s="432"/>
      <c r="NUL59" s="432"/>
      <c r="NUM59" s="432"/>
      <c r="NUN59" s="432"/>
      <c r="NUO59" s="432"/>
      <c r="NUP59" s="432"/>
      <c r="NUQ59" s="432"/>
      <c r="NUR59" s="432"/>
      <c r="NUS59" s="432"/>
      <c r="NUT59" s="432"/>
      <c r="NUU59" s="432"/>
      <c r="NUV59" s="432"/>
      <c r="NUW59" s="432"/>
      <c r="NUX59" s="432"/>
      <c r="NUY59" s="432"/>
      <c r="NUZ59" s="432"/>
      <c r="NVA59" s="432"/>
      <c r="NVB59" s="432"/>
      <c r="NVC59" s="432"/>
      <c r="NVD59" s="432"/>
      <c r="NVE59" s="432"/>
      <c r="NVF59" s="432"/>
      <c r="NVG59" s="432"/>
      <c r="NVH59" s="432"/>
      <c r="NVI59" s="432"/>
      <c r="NVJ59" s="432"/>
      <c r="NVK59" s="432"/>
      <c r="NVL59" s="432"/>
      <c r="NVM59" s="432"/>
      <c r="NVN59" s="432"/>
      <c r="NVO59" s="432"/>
      <c r="NVP59" s="432"/>
      <c r="NVQ59" s="432"/>
      <c r="NVR59" s="432"/>
      <c r="NVS59" s="432"/>
      <c r="NVT59" s="432"/>
      <c r="NVU59" s="432"/>
      <c r="NVV59" s="432"/>
      <c r="NVW59" s="432"/>
      <c r="NVX59" s="432"/>
      <c r="NVY59" s="432"/>
      <c r="NVZ59" s="432"/>
      <c r="NWA59" s="432"/>
      <c r="NWB59" s="432"/>
      <c r="NWC59" s="432"/>
      <c r="NWD59" s="432"/>
      <c r="NWE59" s="432"/>
      <c r="NWF59" s="432"/>
      <c r="NWG59" s="432"/>
      <c r="NWH59" s="432"/>
      <c r="NWI59" s="432"/>
      <c r="NWJ59" s="432"/>
      <c r="NWK59" s="432"/>
      <c r="NWL59" s="432"/>
      <c r="NWM59" s="432"/>
      <c r="NWN59" s="432"/>
      <c r="NWO59" s="432"/>
      <c r="NWP59" s="432"/>
      <c r="NWQ59" s="432"/>
      <c r="NWR59" s="432"/>
      <c r="NWS59" s="432"/>
      <c r="NWT59" s="432"/>
      <c r="NWU59" s="432"/>
      <c r="NWV59" s="432"/>
      <c r="NWW59" s="432"/>
      <c r="NWX59" s="432"/>
      <c r="NWY59" s="432"/>
      <c r="NWZ59" s="432"/>
      <c r="NXA59" s="432"/>
      <c r="NXB59" s="432"/>
      <c r="NXC59" s="432"/>
      <c r="NXD59" s="432"/>
      <c r="NXE59" s="432"/>
      <c r="NXF59" s="432"/>
      <c r="NXG59" s="432"/>
      <c r="NXH59" s="432"/>
      <c r="NXI59" s="432"/>
      <c r="NXJ59" s="432"/>
      <c r="NXK59" s="432"/>
      <c r="NXL59" s="432"/>
      <c r="NXM59" s="432"/>
      <c r="NXN59" s="432"/>
      <c r="NXO59" s="432"/>
      <c r="NXP59" s="432"/>
      <c r="NXQ59" s="432"/>
      <c r="NXR59" s="432"/>
      <c r="NXS59" s="432"/>
      <c r="NXT59" s="432"/>
      <c r="NXU59" s="432"/>
      <c r="NXV59" s="432"/>
      <c r="NXW59" s="432"/>
      <c r="NXX59" s="432"/>
      <c r="NXY59" s="432"/>
      <c r="NXZ59" s="432"/>
      <c r="NYA59" s="432"/>
      <c r="NYB59" s="432"/>
      <c r="NYC59" s="432"/>
      <c r="NYD59" s="432"/>
      <c r="NYE59" s="432"/>
      <c r="NYF59" s="432"/>
      <c r="NYG59" s="432"/>
      <c r="NYH59" s="432"/>
      <c r="NYI59" s="432"/>
      <c r="NYJ59" s="432"/>
      <c r="NYK59" s="432"/>
      <c r="NYL59" s="432"/>
      <c r="NYM59" s="432"/>
      <c r="NYN59" s="432"/>
      <c r="NYO59" s="432"/>
      <c r="NYP59" s="432"/>
      <c r="NYQ59" s="432"/>
      <c r="NYR59" s="432"/>
      <c r="NYS59" s="432"/>
      <c r="NYT59" s="432"/>
      <c r="NYU59" s="432"/>
      <c r="NYV59" s="432"/>
      <c r="NYW59" s="432"/>
      <c r="NYX59" s="432"/>
      <c r="NYY59" s="432"/>
      <c r="NYZ59" s="432"/>
      <c r="NZA59" s="432"/>
      <c r="NZB59" s="432"/>
      <c r="NZC59" s="432"/>
      <c r="NZD59" s="432"/>
      <c r="NZE59" s="432"/>
      <c r="NZF59" s="432"/>
      <c r="NZG59" s="432"/>
      <c r="NZH59" s="432"/>
      <c r="NZI59" s="432"/>
      <c r="NZJ59" s="432"/>
      <c r="NZK59" s="432"/>
      <c r="NZL59" s="432"/>
      <c r="NZM59" s="432"/>
      <c r="NZN59" s="432"/>
      <c r="NZO59" s="432"/>
      <c r="NZP59" s="432"/>
      <c r="NZQ59" s="432"/>
      <c r="NZR59" s="432"/>
      <c r="NZS59" s="432"/>
      <c r="NZT59" s="432"/>
      <c r="NZU59" s="432"/>
      <c r="NZV59" s="432"/>
      <c r="NZW59" s="432"/>
      <c r="NZX59" s="432"/>
      <c r="NZY59" s="432"/>
      <c r="NZZ59" s="432"/>
      <c r="OAA59" s="432"/>
      <c r="OAB59" s="432"/>
      <c r="OAC59" s="432"/>
      <c r="OAD59" s="432"/>
      <c r="OAE59" s="432"/>
      <c r="OAF59" s="432"/>
      <c r="OAG59" s="432"/>
      <c r="OAH59" s="432"/>
      <c r="OAI59" s="432"/>
      <c r="OAJ59" s="432"/>
      <c r="OAK59" s="432"/>
      <c r="OAL59" s="432"/>
      <c r="OAM59" s="432"/>
      <c r="OAN59" s="432"/>
      <c r="OAO59" s="432"/>
      <c r="OAP59" s="432"/>
      <c r="OAQ59" s="432"/>
      <c r="OAR59" s="432"/>
      <c r="OAS59" s="432"/>
      <c r="OAT59" s="432"/>
      <c r="OAU59" s="432"/>
      <c r="OAV59" s="432"/>
      <c r="OAW59" s="432"/>
      <c r="OAX59" s="432"/>
      <c r="OAY59" s="432"/>
      <c r="OAZ59" s="432"/>
      <c r="OBA59" s="432"/>
      <c r="OBB59" s="432"/>
      <c r="OBC59" s="432"/>
      <c r="OBD59" s="432"/>
      <c r="OBE59" s="432"/>
      <c r="OBF59" s="432"/>
      <c r="OBG59" s="432"/>
      <c r="OBH59" s="432"/>
      <c r="OBI59" s="432"/>
      <c r="OBJ59" s="432"/>
      <c r="OBK59" s="432"/>
      <c r="OBL59" s="432"/>
      <c r="OBM59" s="432"/>
      <c r="OBN59" s="432"/>
      <c r="OBO59" s="432"/>
      <c r="OBP59" s="432"/>
      <c r="OBQ59" s="432"/>
      <c r="OBR59" s="432"/>
      <c r="OBS59" s="432"/>
      <c r="OBT59" s="432"/>
      <c r="OBU59" s="432"/>
      <c r="OBV59" s="432"/>
      <c r="OBW59" s="432"/>
      <c r="OBX59" s="432"/>
      <c r="OBY59" s="432"/>
      <c r="OBZ59" s="432"/>
      <c r="OCA59" s="432"/>
      <c r="OCB59" s="432"/>
      <c r="OCC59" s="432"/>
      <c r="OCD59" s="432"/>
      <c r="OCE59" s="432"/>
      <c r="OCF59" s="432"/>
      <c r="OCG59" s="432"/>
      <c r="OCH59" s="432"/>
      <c r="OCI59" s="432"/>
      <c r="OCJ59" s="432"/>
      <c r="OCK59" s="432"/>
      <c r="OCL59" s="432"/>
      <c r="OCM59" s="432"/>
      <c r="OCN59" s="432"/>
      <c r="OCO59" s="432"/>
      <c r="OCP59" s="432"/>
      <c r="OCQ59" s="432"/>
      <c r="OCR59" s="432"/>
      <c r="OCS59" s="432"/>
      <c r="OCT59" s="432"/>
      <c r="OCU59" s="432"/>
      <c r="OCV59" s="432"/>
      <c r="OCW59" s="432"/>
      <c r="OCX59" s="432"/>
      <c r="OCY59" s="432"/>
      <c r="OCZ59" s="432"/>
      <c r="ODA59" s="432"/>
      <c r="ODB59" s="432"/>
      <c r="ODC59" s="432"/>
      <c r="ODD59" s="432"/>
      <c r="ODE59" s="432"/>
      <c r="ODF59" s="432"/>
      <c r="ODG59" s="432"/>
      <c r="ODH59" s="432"/>
      <c r="ODI59" s="432"/>
      <c r="ODJ59" s="432"/>
      <c r="ODK59" s="432"/>
      <c r="ODL59" s="432"/>
      <c r="ODM59" s="432"/>
      <c r="ODN59" s="432"/>
      <c r="ODO59" s="432"/>
      <c r="ODP59" s="432"/>
      <c r="ODQ59" s="432"/>
      <c r="ODR59" s="432"/>
      <c r="ODS59" s="432"/>
      <c r="ODT59" s="432"/>
      <c r="ODU59" s="432"/>
      <c r="ODV59" s="432"/>
      <c r="ODW59" s="432"/>
      <c r="ODX59" s="432"/>
      <c r="ODY59" s="432"/>
      <c r="ODZ59" s="432"/>
      <c r="OEA59" s="432"/>
      <c r="OEB59" s="432"/>
      <c r="OEC59" s="432"/>
      <c r="OED59" s="432"/>
      <c r="OEE59" s="432"/>
      <c r="OEF59" s="432"/>
      <c r="OEG59" s="432"/>
      <c r="OEH59" s="432"/>
      <c r="OEI59" s="432"/>
      <c r="OEJ59" s="432"/>
      <c r="OEK59" s="432"/>
      <c r="OEL59" s="432"/>
      <c r="OEM59" s="432"/>
      <c r="OEN59" s="432"/>
      <c r="OEO59" s="432"/>
      <c r="OEP59" s="432"/>
      <c r="OEQ59" s="432"/>
      <c r="OER59" s="432"/>
      <c r="OES59" s="432"/>
      <c r="OET59" s="432"/>
      <c r="OEU59" s="432"/>
      <c r="OEV59" s="432"/>
      <c r="OEW59" s="432"/>
      <c r="OEX59" s="432"/>
      <c r="OEY59" s="432"/>
      <c r="OEZ59" s="432"/>
      <c r="OFA59" s="432"/>
      <c r="OFB59" s="432"/>
      <c r="OFC59" s="432"/>
      <c r="OFD59" s="432"/>
      <c r="OFE59" s="432"/>
      <c r="OFF59" s="432"/>
      <c r="OFG59" s="432"/>
      <c r="OFH59" s="432"/>
      <c r="OFI59" s="432"/>
      <c r="OFJ59" s="432"/>
      <c r="OFK59" s="432"/>
      <c r="OFL59" s="432"/>
      <c r="OFM59" s="432"/>
      <c r="OFN59" s="432"/>
      <c r="OFO59" s="432"/>
      <c r="OFP59" s="432"/>
      <c r="OFQ59" s="432"/>
      <c r="OFR59" s="432"/>
      <c r="OFS59" s="432"/>
      <c r="OFT59" s="432"/>
      <c r="OFU59" s="432"/>
      <c r="OFV59" s="432"/>
      <c r="OFW59" s="432"/>
      <c r="OFX59" s="432"/>
      <c r="OFY59" s="432"/>
      <c r="OFZ59" s="432"/>
      <c r="OGA59" s="432"/>
      <c r="OGB59" s="432"/>
      <c r="OGC59" s="432"/>
      <c r="OGD59" s="432"/>
      <c r="OGE59" s="432"/>
      <c r="OGF59" s="432"/>
      <c r="OGG59" s="432"/>
      <c r="OGH59" s="432"/>
      <c r="OGI59" s="432"/>
      <c r="OGJ59" s="432"/>
      <c r="OGK59" s="432"/>
      <c r="OGL59" s="432"/>
      <c r="OGM59" s="432"/>
      <c r="OGN59" s="432"/>
      <c r="OGO59" s="432"/>
      <c r="OGP59" s="432"/>
      <c r="OGQ59" s="432"/>
      <c r="OGR59" s="432"/>
      <c r="OGS59" s="432"/>
      <c r="OGT59" s="432"/>
      <c r="OGU59" s="432"/>
      <c r="OGV59" s="432"/>
      <c r="OGW59" s="432"/>
      <c r="OGX59" s="432"/>
      <c r="OGY59" s="432"/>
      <c r="OGZ59" s="432"/>
      <c r="OHA59" s="432"/>
      <c r="OHB59" s="432"/>
      <c r="OHC59" s="432"/>
      <c r="OHD59" s="432"/>
      <c r="OHE59" s="432"/>
      <c r="OHF59" s="432"/>
      <c r="OHG59" s="432"/>
      <c r="OHH59" s="432"/>
      <c r="OHI59" s="432"/>
      <c r="OHJ59" s="432"/>
      <c r="OHK59" s="432"/>
      <c r="OHL59" s="432"/>
      <c r="OHM59" s="432"/>
      <c r="OHN59" s="432"/>
      <c r="OHO59" s="432"/>
      <c r="OHP59" s="432"/>
      <c r="OHQ59" s="432"/>
      <c r="OHR59" s="432"/>
      <c r="OHS59" s="432"/>
      <c r="OHT59" s="432"/>
      <c r="OHU59" s="432"/>
      <c r="OHV59" s="432"/>
      <c r="OHW59" s="432"/>
      <c r="OHX59" s="432"/>
      <c r="OHY59" s="432"/>
      <c r="OHZ59" s="432"/>
      <c r="OIA59" s="432"/>
      <c r="OIB59" s="432"/>
      <c r="OIC59" s="432"/>
      <c r="OID59" s="432"/>
      <c r="OIE59" s="432"/>
      <c r="OIF59" s="432"/>
      <c r="OIG59" s="432"/>
      <c r="OIH59" s="432"/>
      <c r="OII59" s="432"/>
      <c r="OIJ59" s="432"/>
      <c r="OIK59" s="432"/>
      <c r="OIL59" s="432"/>
      <c r="OIM59" s="432"/>
      <c r="OIN59" s="432"/>
      <c r="OIO59" s="432"/>
      <c r="OIP59" s="432"/>
      <c r="OIQ59" s="432"/>
      <c r="OIR59" s="432"/>
      <c r="OIS59" s="432"/>
      <c r="OIT59" s="432"/>
      <c r="OIU59" s="432"/>
      <c r="OIV59" s="432"/>
      <c r="OIW59" s="432"/>
      <c r="OIX59" s="432"/>
      <c r="OIY59" s="432"/>
      <c r="OIZ59" s="432"/>
      <c r="OJA59" s="432"/>
      <c r="OJB59" s="432"/>
      <c r="OJC59" s="432"/>
      <c r="OJD59" s="432"/>
      <c r="OJE59" s="432"/>
      <c r="OJF59" s="432"/>
      <c r="OJG59" s="432"/>
      <c r="OJH59" s="432"/>
      <c r="OJI59" s="432"/>
      <c r="OJJ59" s="432"/>
      <c r="OJK59" s="432"/>
      <c r="OJL59" s="432"/>
      <c r="OJM59" s="432"/>
      <c r="OJN59" s="432"/>
      <c r="OJO59" s="432"/>
      <c r="OJP59" s="432"/>
      <c r="OJQ59" s="432"/>
      <c r="OJR59" s="432"/>
      <c r="OJS59" s="432"/>
      <c r="OJT59" s="432"/>
      <c r="OJU59" s="432"/>
      <c r="OJV59" s="432"/>
      <c r="OJW59" s="432"/>
      <c r="OJX59" s="432"/>
      <c r="OJY59" s="432"/>
      <c r="OJZ59" s="432"/>
      <c r="OKA59" s="432"/>
      <c r="OKB59" s="432"/>
      <c r="OKC59" s="432"/>
      <c r="OKD59" s="432"/>
      <c r="OKE59" s="432"/>
      <c r="OKF59" s="432"/>
      <c r="OKG59" s="432"/>
      <c r="OKH59" s="432"/>
      <c r="OKI59" s="432"/>
      <c r="OKJ59" s="432"/>
      <c r="OKK59" s="432"/>
      <c r="OKL59" s="432"/>
      <c r="OKM59" s="432"/>
      <c r="OKN59" s="432"/>
      <c r="OKO59" s="432"/>
      <c r="OKP59" s="432"/>
      <c r="OKQ59" s="432"/>
      <c r="OKR59" s="432"/>
      <c r="OKS59" s="432"/>
      <c r="OKT59" s="432"/>
      <c r="OKU59" s="432"/>
      <c r="OKV59" s="432"/>
      <c r="OKW59" s="432"/>
      <c r="OKX59" s="432"/>
      <c r="OKY59" s="432"/>
      <c r="OKZ59" s="432"/>
      <c r="OLA59" s="432"/>
      <c r="OLB59" s="432"/>
      <c r="OLC59" s="432"/>
      <c r="OLD59" s="432"/>
      <c r="OLE59" s="432"/>
      <c r="OLF59" s="432"/>
      <c r="OLG59" s="432"/>
      <c r="OLH59" s="432"/>
      <c r="OLI59" s="432"/>
      <c r="OLJ59" s="432"/>
      <c r="OLK59" s="432"/>
      <c r="OLL59" s="432"/>
      <c r="OLM59" s="432"/>
      <c r="OLN59" s="432"/>
      <c r="OLO59" s="432"/>
      <c r="OLP59" s="432"/>
      <c r="OLQ59" s="432"/>
      <c r="OLR59" s="432"/>
      <c r="OLS59" s="432"/>
      <c r="OLT59" s="432"/>
      <c r="OLU59" s="432"/>
      <c r="OLV59" s="432"/>
      <c r="OLW59" s="432"/>
      <c r="OLX59" s="432"/>
      <c r="OLY59" s="432"/>
      <c r="OLZ59" s="432"/>
      <c r="OMA59" s="432"/>
      <c r="OMB59" s="432"/>
      <c r="OMC59" s="432"/>
      <c r="OMD59" s="432"/>
      <c r="OME59" s="432"/>
      <c r="OMF59" s="432"/>
      <c r="OMG59" s="432"/>
      <c r="OMH59" s="432"/>
      <c r="OMI59" s="432"/>
      <c r="OMJ59" s="432"/>
      <c r="OMK59" s="432"/>
      <c r="OML59" s="432"/>
      <c r="OMM59" s="432"/>
      <c r="OMN59" s="432"/>
      <c r="OMO59" s="432"/>
      <c r="OMP59" s="432"/>
      <c r="OMQ59" s="432"/>
      <c r="OMR59" s="432"/>
      <c r="OMS59" s="432"/>
      <c r="OMT59" s="432"/>
      <c r="OMU59" s="432"/>
      <c r="OMV59" s="432"/>
      <c r="OMW59" s="432"/>
      <c r="OMX59" s="432"/>
      <c r="OMY59" s="432"/>
      <c r="OMZ59" s="432"/>
      <c r="ONA59" s="432"/>
      <c r="ONB59" s="432"/>
      <c r="ONC59" s="432"/>
      <c r="OND59" s="432"/>
      <c r="ONE59" s="432"/>
      <c r="ONF59" s="432"/>
      <c r="ONG59" s="432"/>
      <c r="ONH59" s="432"/>
      <c r="ONI59" s="432"/>
      <c r="ONJ59" s="432"/>
      <c r="ONK59" s="432"/>
      <c r="ONL59" s="432"/>
      <c r="ONM59" s="432"/>
      <c r="ONN59" s="432"/>
      <c r="ONO59" s="432"/>
      <c r="ONP59" s="432"/>
      <c r="ONQ59" s="432"/>
      <c r="ONR59" s="432"/>
      <c r="ONS59" s="432"/>
      <c r="ONT59" s="432"/>
      <c r="ONU59" s="432"/>
      <c r="ONV59" s="432"/>
      <c r="ONW59" s="432"/>
      <c r="ONX59" s="432"/>
      <c r="ONY59" s="432"/>
      <c r="ONZ59" s="432"/>
      <c r="OOA59" s="432"/>
      <c r="OOB59" s="432"/>
      <c r="OOC59" s="432"/>
      <c r="OOD59" s="432"/>
      <c r="OOE59" s="432"/>
      <c r="OOF59" s="432"/>
      <c r="OOG59" s="432"/>
      <c r="OOH59" s="432"/>
      <c r="OOI59" s="432"/>
      <c r="OOJ59" s="432"/>
      <c r="OOK59" s="432"/>
      <c r="OOL59" s="432"/>
      <c r="OOM59" s="432"/>
      <c r="OON59" s="432"/>
      <c r="OOO59" s="432"/>
      <c r="OOP59" s="432"/>
      <c r="OOQ59" s="432"/>
      <c r="OOR59" s="432"/>
      <c r="OOS59" s="432"/>
      <c r="OOT59" s="432"/>
      <c r="OOU59" s="432"/>
      <c r="OOV59" s="432"/>
      <c r="OOW59" s="432"/>
      <c r="OOX59" s="432"/>
      <c r="OOY59" s="432"/>
      <c r="OOZ59" s="432"/>
      <c r="OPA59" s="432"/>
      <c r="OPB59" s="432"/>
      <c r="OPC59" s="432"/>
      <c r="OPD59" s="432"/>
      <c r="OPE59" s="432"/>
      <c r="OPF59" s="432"/>
      <c r="OPG59" s="432"/>
      <c r="OPH59" s="432"/>
      <c r="OPI59" s="432"/>
      <c r="OPJ59" s="432"/>
      <c r="OPK59" s="432"/>
      <c r="OPL59" s="432"/>
      <c r="OPM59" s="432"/>
      <c r="OPN59" s="432"/>
      <c r="OPO59" s="432"/>
      <c r="OPP59" s="432"/>
      <c r="OPQ59" s="432"/>
      <c r="OPR59" s="432"/>
      <c r="OPS59" s="432"/>
      <c r="OPT59" s="432"/>
      <c r="OPU59" s="432"/>
      <c r="OPV59" s="432"/>
      <c r="OPW59" s="432"/>
      <c r="OPX59" s="432"/>
      <c r="OPY59" s="432"/>
      <c r="OPZ59" s="432"/>
      <c r="OQA59" s="432"/>
      <c r="OQB59" s="432"/>
      <c r="OQC59" s="432"/>
      <c r="OQD59" s="432"/>
      <c r="OQE59" s="432"/>
      <c r="OQF59" s="432"/>
      <c r="OQG59" s="432"/>
      <c r="OQH59" s="432"/>
      <c r="OQI59" s="432"/>
      <c r="OQJ59" s="432"/>
      <c r="OQK59" s="432"/>
      <c r="OQL59" s="432"/>
      <c r="OQM59" s="432"/>
      <c r="OQN59" s="432"/>
      <c r="OQO59" s="432"/>
      <c r="OQP59" s="432"/>
      <c r="OQQ59" s="432"/>
      <c r="OQR59" s="432"/>
      <c r="OQS59" s="432"/>
      <c r="OQT59" s="432"/>
      <c r="OQU59" s="432"/>
      <c r="OQV59" s="432"/>
      <c r="OQW59" s="432"/>
      <c r="OQX59" s="432"/>
      <c r="OQY59" s="432"/>
      <c r="OQZ59" s="432"/>
      <c r="ORA59" s="432"/>
      <c r="ORB59" s="432"/>
      <c r="ORC59" s="432"/>
      <c r="ORD59" s="432"/>
      <c r="ORE59" s="432"/>
      <c r="ORF59" s="432"/>
      <c r="ORG59" s="432"/>
      <c r="ORH59" s="432"/>
      <c r="ORI59" s="432"/>
      <c r="ORJ59" s="432"/>
      <c r="ORK59" s="432"/>
      <c r="ORL59" s="432"/>
      <c r="ORM59" s="432"/>
      <c r="ORN59" s="432"/>
      <c r="ORO59" s="432"/>
      <c r="ORP59" s="432"/>
      <c r="ORQ59" s="432"/>
      <c r="ORR59" s="432"/>
      <c r="ORS59" s="432"/>
      <c r="ORT59" s="432"/>
      <c r="ORU59" s="432"/>
      <c r="ORV59" s="432"/>
      <c r="ORW59" s="432"/>
      <c r="ORX59" s="432"/>
      <c r="ORY59" s="432"/>
      <c r="ORZ59" s="432"/>
      <c r="OSA59" s="432"/>
      <c r="OSB59" s="432"/>
      <c r="OSC59" s="432"/>
      <c r="OSD59" s="432"/>
      <c r="OSE59" s="432"/>
      <c r="OSF59" s="432"/>
      <c r="OSG59" s="432"/>
      <c r="OSH59" s="432"/>
      <c r="OSI59" s="432"/>
      <c r="OSJ59" s="432"/>
      <c r="OSK59" s="432"/>
      <c r="OSL59" s="432"/>
      <c r="OSM59" s="432"/>
      <c r="OSN59" s="432"/>
      <c r="OSO59" s="432"/>
      <c r="OSP59" s="432"/>
      <c r="OSQ59" s="432"/>
      <c r="OSR59" s="432"/>
      <c r="OSS59" s="432"/>
      <c r="OST59" s="432"/>
      <c r="OSU59" s="432"/>
      <c r="OSV59" s="432"/>
      <c r="OSW59" s="432"/>
      <c r="OSX59" s="432"/>
      <c r="OSY59" s="432"/>
      <c r="OSZ59" s="432"/>
      <c r="OTA59" s="432"/>
      <c r="OTB59" s="432"/>
      <c r="OTC59" s="432"/>
      <c r="OTD59" s="432"/>
      <c r="OTE59" s="432"/>
      <c r="OTF59" s="432"/>
      <c r="OTG59" s="432"/>
      <c r="OTH59" s="432"/>
      <c r="OTI59" s="432"/>
      <c r="OTJ59" s="432"/>
      <c r="OTK59" s="432"/>
      <c r="OTL59" s="432"/>
      <c r="OTM59" s="432"/>
      <c r="OTN59" s="432"/>
      <c r="OTO59" s="432"/>
      <c r="OTP59" s="432"/>
      <c r="OTQ59" s="432"/>
      <c r="OTR59" s="432"/>
      <c r="OTS59" s="432"/>
      <c r="OTT59" s="432"/>
      <c r="OTU59" s="432"/>
      <c r="OTV59" s="432"/>
      <c r="OTW59" s="432"/>
      <c r="OTX59" s="432"/>
      <c r="OTY59" s="432"/>
      <c r="OTZ59" s="432"/>
      <c r="OUA59" s="432"/>
      <c r="OUB59" s="432"/>
      <c r="OUC59" s="432"/>
      <c r="OUD59" s="432"/>
      <c r="OUE59" s="432"/>
      <c r="OUF59" s="432"/>
      <c r="OUG59" s="432"/>
      <c r="OUH59" s="432"/>
      <c r="OUI59" s="432"/>
      <c r="OUJ59" s="432"/>
      <c r="OUK59" s="432"/>
      <c r="OUL59" s="432"/>
      <c r="OUM59" s="432"/>
      <c r="OUN59" s="432"/>
      <c r="OUO59" s="432"/>
      <c r="OUP59" s="432"/>
      <c r="OUQ59" s="432"/>
      <c r="OUR59" s="432"/>
      <c r="OUS59" s="432"/>
      <c r="OUT59" s="432"/>
      <c r="OUU59" s="432"/>
      <c r="OUV59" s="432"/>
      <c r="OUW59" s="432"/>
      <c r="OUX59" s="432"/>
      <c r="OUY59" s="432"/>
      <c r="OUZ59" s="432"/>
      <c r="OVA59" s="432"/>
      <c r="OVB59" s="432"/>
      <c r="OVC59" s="432"/>
      <c r="OVD59" s="432"/>
      <c r="OVE59" s="432"/>
      <c r="OVF59" s="432"/>
      <c r="OVG59" s="432"/>
      <c r="OVH59" s="432"/>
      <c r="OVI59" s="432"/>
      <c r="OVJ59" s="432"/>
      <c r="OVK59" s="432"/>
      <c r="OVL59" s="432"/>
      <c r="OVM59" s="432"/>
      <c r="OVN59" s="432"/>
      <c r="OVO59" s="432"/>
      <c r="OVP59" s="432"/>
      <c r="OVQ59" s="432"/>
      <c r="OVR59" s="432"/>
      <c r="OVS59" s="432"/>
      <c r="OVT59" s="432"/>
      <c r="OVU59" s="432"/>
      <c r="OVV59" s="432"/>
      <c r="OVW59" s="432"/>
      <c r="OVX59" s="432"/>
      <c r="OVY59" s="432"/>
      <c r="OVZ59" s="432"/>
      <c r="OWA59" s="432"/>
      <c r="OWB59" s="432"/>
      <c r="OWC59" s="432"/>
      <c r="OWD59" s="432"/>
      <c r="OWE59" s="432"/>
      <c r="OWF59" s="432"/>
      <c r="OWG59" s="432"/>
      <c r="OWH59" s="432"/>
      <c r="OWI59" s="432"/>
      <c r="OWJ59" s="432"/>
      <c r="OWK59" s="432"/>
      <c r="OWL59" s="432"/>
      <c r="OWM59" s="432"/>
      <c r="OWN59" s="432"/>
      <c r="OWO59" s="432"/>
      <c r="OWP59" s="432"/>
      <c r="OWQ59" s="432"/>
      <c r="OWR59" s="432"/>
      <c r="OWS59" s="432"/>
      <c r="OWT59" s="432"/>
      <c r="OWU59" s="432"/>
      <c r="OWV59" s="432"/>
      <c r="OWW59" s="432"/>
      <c r="OWX59" s="432"/>
      <c r="OWY59" s="432"/>
      <c r="OWZ59" s="432"/>
      <c r="OXA59" s="432"/>
      <c r="OXB59" s="432"/>
      <c r="OXC59" s="432"/>
      <c r="OXD59" s="432"/>
      <c r="OXE59" s="432"/>
      <c r="OXF59" s="432"/>
      <c r="OXG59" s="432"/>
      <c r="OXH59" s="432"/>
      <c r="OXI59" s="432"/>
      <c r="OXJ59" s="432"/>
      <c r="OXK59" s="432"/>
      <c r="OXL59" s="432"/>
      <c r="OXM59" s="432"/>
      <c r="OXN59" s="432"/>
      <c r="OXO59" s="432"/>
      <c r="OXP59" s="432"/>
      <c r="OXQ59" s="432"/>
      <c r="OXR59" s="432"/>
      <c r="OXS59" s="432"/>
      <c r="OXT59" s="432"/>
      <c r="OXU59" s="432"/>
      <c r="OXV59" s="432"/>
      <c r="OXW59" s="432"/>
      <c r="OXX59" s="432"/>
      <c r="OXY59" s="432"/>
      <c r="OXZ59" s="432"/>
      <c r="OYA59" s="432"/>
      <c r="OYB59" s="432"/>
      <c r="OYC59" s="432"/>
      <c r="OYD59" s="432"/>
      <c r="OYE59" s="432"/>
      <c r="OYF59" s="432"/>
      <c r="OYG59" s="432"/>
      <c r="OYH59" s="432"/>
      <c r="OYI59" s="432"/>
      <c r="OYJ59" s="432"/>
      <c r="OYK59" s="432"/>
      <c r="OYL59" s="432"/>
      <c r="OYM59" s="432"/>
      <c r="OYN59" s="432"/>
      <c r="OYO59" s="432"/>
      <c r="OYP59" s="432"/>
      <c r="OYQ59" s="432"/>
      <c r="OYR59" s="432"/>
      <c r="OYS59" s="432"/>
      <c r="OYT59" s="432"/>
      <c r="OYU59" s="432"/>
      <c r="OYV59" s="432"/>
      <c r="OYW59" s="432"/>
      <c r="OYX59" s="432"/>
      <c r="OYY59" s="432"/>
      <c r="OYZ59" s="432"/>
      <c r="OZA59" s="432"/>
      <c r="OZB59" s="432"/>
      <c r="OZC59" s="432"/>
      <c r="OZD59" s="432"/>
      <c r="OZE59" s="432"/>
      <c r="OZF59" s="432"/>
      <c r="OZG59" s="432"/>
      <c r="OZH59" s="432"/>
      <c r="OZI59" s="432"/>
      <c r="OZJ59" s="432"/>
      <c r="OZK59" s="432"/>
      <c r="OZL59" s="432"/>
      <c r="OZM59" s="432"/>
      <c r="OZN59" s="432"/>
      <c r="OZO59" s="432"/>
      <c r="OZP59" s="432"/>
      <c r="OZQ59" s="432"/>
      <c r="OZR59" s="432"/>
      <c r="OZS59" s="432"/>
      <c r="OZT59" s="432"/>
      <c r="OZU59" s="432"/>
      <c r="OZV59" s="432"/>
      <c r="OZW59" s="432"/>
      <c r="OZX59" s="432"/>
      <c r="OZY59" s="432"/>
      <c r="OZZ59" s="432"/>
      <c r="PAA59" s="432"/>
      <c r="PAB59" s="432"/>
      <c r="PAC59" s="432"/>
      <c r="PAD59" s="432"/>
      <c r="PAE59" s="432"/>
      <c r="PAF59" s="432"/>
      <c r="PAG59" s="432"/>
      <c r="PAH59" s="432"/>
      <c r="PAI59" s="432"/>
      <c r="PAJ59" s="432"/>
      <c r="PAK59" s="432"/>
      <c r="PAL59" s="432"/>
      <c r="PAM59" s="432"/>
      <c r="PAN59" s="432"/>
      <c r="PAO59" s="432"/>
      <c r="PAP59" s="432"/>
      <c r="PAQ59" s="432"/>
      <c r="PAR59" s="432"/>
      <c r="PAS59" s="432"/>
      <c r="PAT59" s="432"/>
      <c r="PAU59" s="432"/>
      <c r="PAV59" s="432"/>
      <c r="PAW59" s="432"/>
      <c r="PAX59" s="432"/>
      <c r="PAY59" s="432"/>
      <c r="PAZ59" s="432"/>
      <c r="PBA59" s="432"/>
      <c r="PBB59" s="432"/>
      <c r="PBC59" s="432"/>
      <c r="PBD59" s="432"/>
      <c r="PBE59" s="432"/>
      <c r="PBF59" s="432"/>
      <c r="PBG59" s="432"/>
      <c r="PBH59" s="432"/>
      <c r="PBI59" s="432"/>
      <c r="PBJ59" s="432"/>
      <c r="PBK59" s="432"/>
      <c r="PBL59" s="432"/>
      <c r="PBM59" s="432"/>
      <c r="PBN59" s="432"/>
      <c r="PBO59" s="432"/>
      <c r="PBP59" s="432"/>
      <c r="PBQ59" s="432"/>
      <c r="PBR59" s="432"/>
      <c r="PBS59" s="432"/>
      <c r="PBT59" s="432"/>
      <c r="PBU59" s="432"/>
      <c r="PBV59" s="432"/>
      <c r="PBW59" s="432"/>
      <c r="PBX59" s="432"/>
      <c r="PBY59" s="432"/>
      <c r="PBZ59" s="432"/>
      <c r="PCA59" s="432"/>
      <c r="PCB59" s="432"/>
      <c r="PCC59" s="432"/>
      <c r="PCD59" s="432"/>
      <c r="PCE59" s="432"/>
      <c r="PCF59" s="432"/>
      <c r="PCG59" s="432"/>
      <c r="PCH59" s="432"/>
      <c r="PCI59" s="432"/>
      <c r="PCJ59" s="432"/>
      <c r="PCK59" s="432"/>
      <c r="PCL59" s="432"/>
      <c r="PCM59" s="432"/>
      <c r="PCN59" s="432"/>
      <c r="PCO59" s="432"/>
      <c r="PCP59" s="432"/>
      <c r="PCQ59" s="432"/>
      <c r="PCR59" s="432"/>
      <c r="PCS59" s="432"/>
      <c r="PCT59" s="432"/>
      <c r="PCU59" s="432"/>
      <c r="PCV59" s="432"/>
      <c r="PCW59" s="432"/>
      <c r="PCX59" s="432"/>
      <c r="PCY59" s="432"/>
      <c r="PCZ59" s="432"/>
      <c r="PDA59" s="432"/>
      <c r="PDB59" s="432"/>
      <c r="PDC59" s="432"/>
      <c r="PDD59" s="432"/>
      <c r="PDE59" s="432"/>
      <c r="PDF59" s="432"/>
      <c r="PDG59" s="432"/>
      <c r="PDH59" s="432"/>
      <c r="PDI59" s="432"/>
      <c r="PDJ59" s="432"/>
      <c r="PDK59" s="432"/>
      <c r="PDL59" s="432"/>
      <c r="PDM59" s="432"/>
      <c r="PDN59" s="432"/>
      <c r="PDO59" s="432"/>
      <c r="PDP59" s="432"/>
      <c r="PDQ59" s="432"/>
      <c r="PDR59" s="432"/>
      <c r="PDS59" s="432"/>
      <c r="PDT59" s="432"/>
      <c r="PDU59" s="432"/>
      <c r="PDV59" s="432"/>
      <c r="PDW59" s="432"/>
      <c r="PDX59" s="432"/>
      <c r="PDY59" s="432"/>
      <c r="PDZ59" s="432"/>
      <c r="PEA59" s="432"/>
      <c r="PEB59" s="432"/>
      <c r="PEC59" s="432"/>
      <c r="PED59" s="432"/>
      <c r="PEE59" s="432"/>
      <c r="PEF59" s="432"/>
      <c r="PEG59" s="432"/>
      <c r="PEH59" s="432"/>
      <c r="PEI59" s="432"/>
      <c r="PEJ59" s="432"/>
      <c r="PEK59" s="432"/>
      <c r="PEL59" s="432"/>
      <c r="PEM59" s="432"/>
      <c r="PEN59" s="432"/>
      <c r="PEO59" s="432"/>
      <c r="PEP59" s="432"/>
      <c r="PEQ59" s="432"/>
      <c r="PER59" s="432"/>
      <c r="PES59" s="432"/>
      <c r="PET59" s="432"/>
      <c r="PEU59" s="432"/>
      <c r="PEV59" s="432"/>
      <c r="PEW59" s="432"/>
      <c r="PEX59" s="432"/>
      <c r="PEY59" s="432"/>
      <c r="PEZ59" s="432"/>
      <c r="PFA59" s="432"/>
      <c r="PFB59" s="432"/>
      <c r="PFC59" s="432"/>
      <c r="PFD59" s="432"/>
      <c r="PFE59" s="432"/>
      <c r="PFF59" s="432"/>
      <c r="PFG59" s="432"/>
      <c r="PFH59" s="432"/>
      <c r="PFI59" s="432"/>
      <c r="PFJ59" s="432"/>
      <c r="PFK59" s="432"/>
      <c r="PFL59" s="432"/>
      <c r="PFM59" s="432"/>
      <c r="PFN59" s="432"/>
      <c r="PFO59" s="432"/>
      <c r="PFP59" s="432"/>
      <c r="PFQ59" s="432"/>
      <c r="PFR59" s="432"/>
      <c r="PFS59" s="432"/>
      <c r="PFT59" s="432"/>
      <c r="PFU59" s="432"/>
      <c r="PFV59" s="432"/>
      <c r="PFW59" s="432"/>
      <c r="PFX59" s="432"/>
      <c r="PFY59" s="432"/>
      <c r="PFZ59" s="432"/>
      <c r="PGA59" s="432"/>
      <c r="PGB59" s="432"/>
      <c r="PGC59" s="432"/>
      <c r="PGD59" s="432"/>
      <c r="PGE59" s="432"/>
      <c r="PGF59" s="432"/>
      <c r="PGG59" s="432"/>
      <c r="PGH59" s="432"/>
      <c r="PGI59" s="432"/>
      <c r="PGJ59" s="432"/>
      <c r="PGK59" s="432"/>
      <c r="PGL59" s="432"/>
      <c r="PGM59" s="432"/>
      <c r="PGN59" s="432"/>
      <c r="PGO59" s="432"/>
      <c r="PGP59" s="432"/>
      <c r="PGQ59" s="432"/>
      <c r="PGR59" s="432"/>
      <c r="PGS59" s="432"/>
      <c r="PGT59" s="432"/>
      <c r="PGU59" s="432"/>
      <c r="PGV59" s="432"/>
      <c r="PGW59" s="432"/>
      <c r="PGX59" s="432"/>
      <c r="PGY59" s="432"/>
      <c r="PGZ59" s="432"/>
      <c r="PHA59" s="432"/>
      <c r="PHB59" s="432"/>
      <c r="PHC59" s="432"/>
      <c r="PHD59" s="432"/>
      <c r="PHE59" s="432"/>
      <c r="PHF59" s="432"/>
      <c r="PHG59" s="432"/>
      <c r="PHH59" s="432"/>
      <c r="PHI59" s="432"/>
      <c r="PHJ59" s="432"/>
      <c r="PHK59" s="432"/>
      <c r="PHL59" s="432"/>
      <c r="PHM59" s="432"/>
      <c r="PHN59" s="432"/>
      <c r="PHO59" s="432"/>
      <c r="PHP59" s="432"/>
      <c r="PHQ59" s="432"/>
      <c r="PHR59" s="432"/>
      <c r="PHS59" s="432"/>
      <c r="PHT59" s="432"/>
      <c r="PHU59" s="432"/>
      <c r="PHV59" s="432"/>
      <c r="PHW59" s="432"/>
      <c r="PHX59" s="432"/>
      <c r="PHY59" s="432"/>
      <c r="PHZ59" s="432"/>
      <c r="PIA59" s="432"/>
      <c r="PIB59" s="432"/>
      <c r="PIC59" s="432"/>
      <c r="PID59" s="432"/>
      <c r="PIE59" s="432"/>
      <c r="PIF59" s="432"/>
      <c r="PIG59" s="432"/>
      <c r="PIH59" s="432"/>
      <c r="PII59" s="432"/>
      <c r="PIJ59" s="432"/>
      <c r="PIK59" s="432"/>
      <c r="PIL59" s="432"/>
      <c r="PIM59" s="432"/>
      <c r="PIN59" s="432"/>
      <c r="PIO59" s="432"/>
      <c r="PIP59" s="432"/>
      <c r="PIQ59" s="432"/>
      <c r="PIR59" s="432"/>
      <c r="PIS59" s="432"/>
      <c r="PIT59" s="432"/>
      <c r="PIU59" s="432"/>
      <c r="PIV59" s="432"/>
      <c r="PIW59" s="432"/>
      <c r="PIX59" s="432"/>
      <c r="PIY59" s="432"/>
      <c r="PIZ59" s="432"/>
      <c r="PJA59" s="432"/>
      <c r="PJB59" s="432"/>
      <c r="PJC59" s="432"/>
      <c r="PJD59" s="432"/>
      <c r="PJE59" s="432"/>
      <c r="PJF59" s="432"/>
      <c r="PJG59" s="432"/>
      <c r="PJH59" s="432"/>
      <c r="PJI59" s="432"/>
      <c r="PJJ59" s="432"/>
      <c r="PJK59" s="432"/>
      <c r="PJL59" s="432"/>
      <c r="PJM59" s="432"/>
      <c r="PJN59" s="432"/>
      <c r="PJO59" s="432"/>
      <c r="PJP59" s="432"/>
      <c r="PJQ59" s="432"/>
      <c r="PJR59" s="432"/>
      <c r="PJS59" s="432"/>
      <c r="PJT59" s="432"/>
      <c r="PJU59" s="432"/>
      <c r="PJV59" s="432"/>
      <c r="PJW59" s="432"/>
      <c r="PJX59" s="432"/>
      <c r="PJY59" s="432"/>
      <c r="PJZ59" s="432"/>
      <c r="PKA59" s="432"/>
      <c r="PKB59" s="432"/>
      <c r="PKC59" s="432"/>
      <c r="PKD59" s="432"/>
      <c r="PKE59" s="432"/>
      <c r="PKF59" s="432"/>
      <c r="PKG59" s="432"/>
      <c r="PKH59" s="432"/>
      <c r="PKI59" s="432"/>
      <c r="PKJ59" s="432"/>
      <c r="PKK59" s="432"/>
      <c r="PKL59" s="432"/>
      <c r="PKM59" s="432"/>
      <c r="PKN59" s="432"/>
      <c r="PKO59" s="432"/>
      <c r="PKP59" s="432"/>
      <c r="PKQ59" s="432"/>
      <c r="PKR59" s="432"/>
      <c r="PKS59" s="432"/>
      <c r="PKT59" s="432"/>
      <c r="PKU59" s="432"/>
      <c r="PKV59" s="432"/>
      <c r="PKW59" s="432"/>
      <c r="PKX59" s="432"/>
      <c r="PKY59" s="432"/>
      <c r="PKZ59" s="432"/>
      <c r="PLA59" s="432"/>
      <c r="PLB59" s="432"/>
      <c r="PLC59" s="432"/>
      <c r="PLD59" s="432"/>
      <c r="PLE59" s="432"/>
      <c r="PLF59" s="432"/>
      <c r="PLG59" s="432"/>
      <c r="PLH59" s="432"/>
      <c r="PLI59" s="432"/>
      <c r="PLJ59" s="432"/>
      <c r="PLK59" s="432"/>
      <c r="PLL59" s="432"/>
      <c r="PLM59" s="432"/>
      <c r="PLN59" s="432"/>
      <c r="PLO59" s="432"/>
      <c r="PLP59" s="432"/>
      <c r="PLQ59" s="432"/>
      <c r="PLR59" s="432"/>
      <c r="PLS59" s="432"/>
      <c r="PLT59" s="432"/>
      <c r="PLU59" s="432"/>
      <c r="PLV59" s="432"/>
      <c r="PLW59" s="432"/>
      <c r="PLX59" s="432"/>
      <c r="PLY59" s="432"/>
      <c r="PLZ59" s="432"/>
      <c r="PMA59" s="432"/>
      <c r="PMB59" s="432"/>
      <c r="PMC59" s="432"/>
      <c r="PMD59" s="432"/>
      <c r="PME59" s="432"/>
      <c r="PMF59" s="432"/>
      <c r="PMG59" s="432"/>
      <c r="PMH59" s="432"/>
      <c r="PMI59" s="432"/>
      <c r="PMJ59" s="432"/>
      <c r="PMK59" s="432"/>
      <c r="PML59" s="432"/>
      <c r="PMM59" s="432"/>
      <c r="PMN59" s="432"/>
      <c r="PMO59" s="432"/>
      <c r="PMP59" s="432"/>
      <c r="PMQ59" s="432"/>
      <c r="PMR59" s="432"/>
      <c r="PMS59" s="432"/>
      <c r="PMT59" s="432"/>
      <c r="PMU59" s="432"/>
      <c r="PMV59" s="432"/>
      <c r="PMW59" s="432"/>
      <c r="PMX59" s="432"/>
      <c r="PMY59" s="432"/>
      <c r="PMZ59" s="432"/>
      <c r="PNA59" s="432"/>
      <c r="PNB59" s="432"/>
      <c r="PNC59" s="432"/>
      <c r="PND59" s="432"/>
      <c r="PNE59" s="432"/>
      <c r="PNF59" s="432"/>
      <c r="PNG59" s="432"/>
      <c r="PNH59" s="432"/>
      <c r="PNI59" s="432"/>
      <c r="PNJ59" s="432"/>
      <c r="PNK59" s="432"/>
      <c r="PNL59" s="432"/>
      <c r="PNM59" s="432"/>
      <c r="PNN59" s="432"/>
      <c r="PNO59" s="432"/>
      <c r="PNP59" s="432"/>
      <c r="PNQ59" s="432"/>
      <c r="PNR59" s="432"/>
      <c r="PNS59" s="432"/>
      <c r="PNT59" s="432"/>
      <c r="PNU59" s="432"/>
      <c r="PNV59" s="432"/>
      <c r="PNW59" s="432"/>
      <c r="PNX59" s="432"/>
      <c r="PNY59" s="432"/>
      <c r="PNZ59" s="432"/>
      <c r="POA59" s="432"/>
      <c r="POB59" s="432"/>
      <c r="POC59" s="432"/>
      <c r="POD59" s="432"/>
      <c r="POE59" s="432"/>
      <c r="POF59" s="432"/>
      <c r="POG59" s="432"/>
      <c r="POH59" s="432"/>
      <c r="POI59" s="432"/>
      <c r="POJ59" s="432"/>
      <c r="POK59" s="432"/>
      <c r="POL59" s="432"/>
      <c r="POM59" s="432"/>
      <c r="PON59" s="432"/>
      <c r="POO59" s="432"/>
      <c r="POP59" s="432"/>
      <c r="POQ59" s="432"/>
      <c r="POR59" s="432"/>
      <c r="POS59" s="432"/>
      <c r="POT59" s="432"/>
      <c r="POU59" s="432"/>
      <c r="POV59" s="432"/>
      <c r="POW59" s="432"/>
      <c r="POX59" s="432"/>
      <c r="POY59" s="432"/>
      <c r="POZ59" s="432"/>
      <c r="PPA59" s="432"/>
      <c r="PPB59" s="432"/>
      <c r="PPC59" s="432"/>
      <c r="PPD59" s="432"/>
      <c r="PPE59" s="432"/>
      <c r="PPF59" s="432"/>
      <c r="PPG59" s="432"/>
      <c r="PPH59" s="432"/>
      <c r="PPI59" s="432"/>
      <c r="PPJ59" s="432"/>
      <c r="PPK59" s="432"/>
      <c r="PPL59" s="432"/>
      <c r="PPM59" s="432"/>
      <c r="PPN59" s="432"/>
      <c r="PPO59" s="432"/>
      <c r="PPP59" s="432"/>
      <c r="PPQ59" s="432"/>
      <c r="PPR59" s="432"/>
      <c r="PPS59" s="432"/>
      <c r="PPT59" s="432"/>
      <c r="PPU59" s="432"/>
      <c r="PPV59" s="432"/>
      <c r="PPW59" s="432"/>
      <c r="PPX59" s="432"/>
      <c r="PPY59" s="432"/>
      <c r="PPZ59" s="432"/>
      <c r="PQA59" s="432"/>
      <c r="PQB59" s="432"/>
      <c r="PQC59" s="432"/>
      <c r="PQD59" s="432"/>
      <c r="PQE59" s="432"/>
      <c r="PQF59" s="432"/>
      <c r="PQG59" s="432"/>
      <c r="PQH59" s="432"/>
      <c r="PQI59" s="432"/>
      <c r="PQJ59" s="432"/>
      <c r="PQK59" s="432"/>
      <c r="PQL59" s="432"/>
      <c r="PQM59" s="432"/>
      <c r="PQN59" s="432"/>
      <c r="PQO59" s="432"/>
      <c r="PQP59" s="432"/>
      <c r="PQQ59" s="432"/>
      <c r="PQR59" s="432"/>
      <c r="PQS59" s="432"/>
      <c r="PQT59" s="432"/>
      <c r="PQU59" s="432"/>
      <c r="PQV59" s="432"/>
      <c r="PQW59" s="432"/>
      <c r="PQX59" s="432"/>
      <c r="PQY59" s="432"/>
      <c r="PQZ59" s="432"/>
      <c r="PRA59" s="432"/>
      <c r="PRB59" s="432"/>
      <c r="PRC59" s="432"/>
      <c r="PRD59" s="432"/>
      <c r="PRE59" s="432"/>
      <c r="PRF59" s="432"/>
      <c r="PRG59" s="432"/>
      <c r="PRH59" s="432"/>
      <c r="PRI59" s="432"/>
      <c r="PRJ59" s="432"/>
      <c r="PRK59" s="432"/>
      <c r="PRL59" s="432"/>
      <c r="PRM59" s="432"/>
      <c r="PRN59" s="432"/>
      <c r="PRO59" s="432"/>
      <c r="PRP59" s="432"/>
      <c r="PRQ59" s="432"/>
      <c r="PRR59" s="432"/>
      <c r="PRS59" s="432"/>
      <c r="PRT59" s="432"/>
      <c r="PRU59" s="432"/>
      <c r="PRV59" s="432"/>
      <c r="PRW59" s="432"/>
      <c r="PRX59" s="432"/>
      <c r="PRY59" s="432"/>
      <c r="PRZ59" s="432"/>
      <c r="PSA59" s="432"/>
      <c r="PSB59" s="432"/>
      <c r="PSC59" s="432"/>
      <c r="PSD59" s="432"/>
      <c r="PSE59" s="432"/>
      <c r="PSF59" s="432"/>
      <c r="PSG59" s="432"/>
      <c r="PSH59" s="432"/>
      <c r="PSI59" s="432"/>
      <c r="PSJ59" s="432"/>
      <c r="PSK59" s="432"/>
      <c r="PSL59" s="432"/>
      <c r="PSM59" s="432"/>
      <c r="PSN59" s="432"/>
      <c r="PSO59" s="432"/>
      <c r="PSP59" s="432"/>
      <c r="PSQ59" s="432"/>
      <c r="PSR59" s="432"/>
      <c r="PSS59" s="432"/>
      <c r="PST59" s="432"/>
      <c r="PSU59" s="432"/>
      <c r="PSV59" s="432"/>
      <c r="PSW59" s="432"/>
      <c r="PSX59" s="432"/>
      <c r="PSY59" s="432"/>
      <c r="PSZ59" s="432"/>
      <c r="PTA59" s="432"/>
      <c r="PTB59" s="432"/>
      <c r="PTC59" s="432"/>
      <c r="PTD59" s="432"/>
      <c r="PTE59" s="432"/>
      <c r="PTF59" s="432"/>
      <c r="PTG59" s="432"/>
      <c r="PTH59" s="432"/>
      <c r="PTI59" s="432"/>
      <c r="PTJ59" s="432"/>
      <c r="PTK59" s="432"/>
      <c r="PTL59" s="432"/>
      <c r="PTM59" s="432"/>
      <c r="PTN59" s="432"/>
      <c r="PTO59" s="432"/>
      <c r="PTP59" s="432"/>
      <c r="PTQ59" s="432"/>
      <c r="PTR59" s="432"/>
      <c r="PTS59" s="432"/>
      <c r="PTT59" s="432"/>
      <c r="PTU59" s="432"/>
      <c r="PTV59" s="432"/>
      <c r="PTW59" s="432"/>
      <c r="PTX59" s="432"/>
      <c r="PTY59" s="432"/>
      <c r="PTZ59" s="432"/>
      <c r="PUA59" s="432"/>
      <c r="PUB59" s="432"/>
      <c r="PUC59" s="432"/>
      <c r="PUD59" s="432"/>
      <c r="PUE59" s="432"/>
      <c r="PUF59" s="432"/>
      <c r="PUG59" s="432"/>
      <c r="PUH59" s="432"/>
      <c r="PUI59" s="432"/>
      <c r="PUJ59" s="432"/>
      <c r="PUK59" s="432"/>
      <c r="PUL59" s="432"/>
      <c r="PUM59" s="432"/>
      <c r="PUN59" s="432"/>
      <c r="PUO59" s="432"/>
      <c r="PUP59" s="432"/>
      <c r="PUQ59" s="432"/>
      <c r="PUR59" s="432"/>
      <c r="PUS59" s="432"/>
      <c r="PUT59" s="432"/>
      <c r="PUU59" s="432"/>
      <c r="PUV59" s="432"/>
      <c r="PUW59" s="432"/>
      <c r="PUX59" s="432"/>
      <c r="PUY59" s="432"/>
      <c r="PUZ59" s="432"/>
      <c r="PVA59" s="432"/>
      <c r="PVB59" s="432"/>
      <c r="PVC59" s="432"/>
      <c r="PVD59" s="432"/>
      <c r="PVE59" s="432"/>
      <c r="PVF59" s="432"/>
      <c r="PVG59" s="432"/>
      <c r="PVH59" s="432"/>
      <c r="PVI59" s="432"/>
      <c r="PVJ59" s="432"/>
      <c r="PVK59" s="432"/>
      <c r="PVL59" s="432"/>
      <c r="PVM59" s="432"/>
      <c r="PVN59" s="432"/>
      <c r="PVO59" s="432"/>
      <c r="PVP59" s="432"/>
      <c r="PVQ59" s="432"/>
      <c r="PVR59" s="432"/>
      <c r="PVS59" s="432"/>
      <c r="PVT59" s="432"/>
      <c r="PVU59" s="432"/>
      <c r="PVV59" s="432"/>
      <c r="PVW59" s="432"/>
      <c r="PVX59" s="432"/>
      <c r="PVY59" s="432"/>
      <c r="PVZ59" s="432"/>
      <c r="PWA59" s="432"/>
      <c r="PWB59" s="432"/>
      <c r="PWC59" s="432"/>
      <c r="PWD59" s="432"/>
      <c r="PWE59" s="432"/>
      <c r="PWF59" s="432"/>
      <c r="PWG59" s="432"/>
      <c r="PWH59" s="432"/>
      <c r="PWI59" s="432"/>
      <c r="PWJ59" s="432"/>
      <c r="PWK59" s="432"/>
      <c r="PWL59" s="432"/>
      <c r="PWM59" s="432"/>
      <c r="PWN59" s="432"/>
      <c r="PWO59" s="432"/>
      <c r="PWP59" s="432"/>
      <c r="PWQ59" s="432"/>
      <c r="PWR59" s="432"/>
      <c r="PWS59" s="432"/>
      <c r="PWT59" s="432"/>
      <c r="PWU59" s="432"/>
      <c r="PWV59" s="432"/>
      <c r="PWW59" s="432"/>
      <c r="PWX59" s="432"/>
      <c r="PWY59" s="432"/>
      <c r="PWZ59" s="432"/>
      <c r="PXA59" s="432"/>
      <c r="PXB59" s="432"/>
      <c r="PXC59" s="432"/>
      <c r="PXD59" s="432"/>
      <c r="PXE59" s="432"/>
      <c r="PXF59" s="432"/>
      <c r="PXG59" s="432"/>
      <c r="PXH59" s="432"/>
      <c r="PXI59" s="432"/>
      <c r="PXJ59" s="432"/>
      <c r="PXK59" s="432"/>
      <c r="PXL59" s="432"/>
      <c r="PXM59" s="432"/>
      <c r="PXN59" s="432"/>
      <c r="PXO59" s="432"/>
      <c r="PXP59" s="432"/>
      <c r="PXQ59" s="432"/>
      <c r="PXR59" s="432"/>
      <c r="PXS59" s="432"/>
      <c r="PXT59" s="432"/>
      <c r="PXU59" s="432"/>
      <c r="PXV59" s="432"/>
      <c r="PXW59" s="432"/>
      <c r="PXX59" s="432"/>
      <c r="PXY59" s="432"/>
      <c r="PXZ59" s="432"/>
      <c r="PYA59" s="432"/>
      <c r="PYB59" s="432"/>
      <c r="PYC59" s="432"/>
      <c r="PYD59" s="432"/>
      <c r="PYE59" s="432"/>
      <c r="PYF59" s="432"/>
      <c r="PYG59" s="432"/>
      <c r="PYH59" s="432"/>
      <c r="PYI59" s="432"/>
      <c r="PYJ59" s="432"/>
      <c r="PYK59" s="432"/>
      <c r="PYL59" s="432"/>
      <c r="PYM59" s="432"/>
      <c r="PYN59" s="432"/>
      <c r="PYO59" s="432"/>
      <c r="PYP59" s="432"/>
      <c r="PYQ59" s="432"/>
      <c r="PYR59" s="432"/>
      <c r="PYS59" s="432"/>
      <c r="PYT59" s="432"/>
      <c r="PYU59" s="432"/>
      <c r="PYV59" s="432"/>
      <c r="PYW59" s="432"/>
      <c r="PYX59" s="432"/>
      <c r="PYY59" s="432"/>
      <c r="PYZ59" s="432"/>
      <c r="PZA59" s="432"/>
      <c r="PZB59" s="432"/>
      <c r="PZC59" s="432"/>
      <c r="PZD59" s="432"/>
      <c r="PZE59" s="432"/>
      <c r="PZF59" s="432"/>
      <c r="PZG59" s="432"/>
      <c r="PZH59" s="432"/>
      <c r="PZI59" s="432"/>
      <c r="PZJ59" s="432"/>
      <c r="PZK59" s="432"/>
      <c r="PZL59" s="432"/>
      <c r="PZM59" s="432"/>
      <c r="PZN59" s="432"/>
      <c r="PZO59" s="432"/>
      <c r="PZP59" s="432"/>
      <c r="PZQ59" s="432"/>
      <c r="PZR59" s="432"/>
      <c r="PZS59" s="432"/>
      <c r="PZT59" s="432"/>
      <c r="PZU59" s="432"/>
      <c r="PZV59" s="432"/>
      <c r="PZW59" s="432"/>
      <c r="PZX59" s="432"/>
      <c r="PZY59" s="432"/>
      <c r="PZZ59" s="432"/>
      <c r="QAA59" s="432"/>
      <c r="QAB59" s="432"/>
      <c r="QAC59" s="432"/>
      <c r="QAD59" s="432"/>
      <c r="QAE59" s="432"/>
      <c r="QAF59" s="432"/>
      <c r="QAG59" s="432"/>
      <c r="QAH59" s="432"/>
      <c r="QAI59" s="432"/>
      <c r="QAJ59" s="432"/>
      <c r="QAK59" s="432"/>
      <c r="QAL59" s="432"/>
      <c r="QAM59" s="432"/>
      <c r="QAN59" s="432"/>
      <c r="QAO59" s="432"/>
      <c r="QAP59" s="432"/>
      <c r="QAQ59" s="432"/>
      <c r="QAR59" s="432"/>
      <c r="QAS59" s="432"/>
      <c r="QAT59" s="432"/>
      <c r="QAU59" s="432"/>
      <c r="QAV59" s="432"/>
      <c r="QAW59" s="432"/>
      <c r="QAX59" s="432"/>
      <c r="QAY59" s="432"/>
      <c r="QAZ59" s="432"/>
      <c r="QBA59" s="432"/>
      <c r="QBB59" s="432"/>
      <c r="QBC59" s="432"/>
      <c r="QBD59" s="432"/>
      <c r="QBE59" s="432"/>
      <c r="QBF59" s="432"/>
      <c r="QBG59" s="432"/>
      <c r="QBH59" s="432"/>
      <c r="QBI59" s="432"/>
      <c r="QBJ59" s="432"/>
      <c r="QBK59" s="432"/>
      <c r="QBL59" s="432"/>
      <c r="QBM59" s="432"/>
      <c r="QBN59" s="432"/>
      <c r="QBO59" s="432"/>
      <c r="QBP59" s="432"/>
      <c r="QBQ59" s="432"/>
      <c r="QBR59" s="432"/>
      <c r="QBS59" s="432"/>
      <c r="QBT59" s="432"/>
      <c r="QBU59" s="432"/>
      <c r="QBV59" s="432"/>
      <c r="QBW59" s="432"/>
      <c r="QBX59" s="432"/>
      <c r="QBY59" s="432"/>
      <c r="QBZ59" s="432"/>
      <c r="QCA59" s="432"/>
      <c r="QCB59" s="432"/>
      <c r="QCC59" s="432"/>
      <c r="QCD59" s="432"/>
      <c r="QCE59" s="432"/>
      <c r="QCF59" s="432"/>
      <c r="QCG59" s="432"/>
      <c r="QCH59" s="432"/>
      <c r="QCI59" s="432"/>
      <c r="QCJ59" s="432"/>
      <c r="QCK59" s="432"/>
      <c r="QCL59" s="432"/>
      <c r="QCM59" s="432"/>
      <c r="QCN59" s="432"/>
      <c r="QCO59" s="432"/>
      <c r="QCP59" s="432"/>
      <c r="QCQ59" s="432"/>
      <c r="QCR59" s="432"/>
      <c r="QCS59" s="432"/>
      <c r="QCT59" s="432"/>
      <c r="QCU59" s="432"/>
      <c r="QCV59" s="432"/>
      <c r="QCW59" s="432"/>
      <c r="QCX59" s="432"/>
      <c r="QCY59" s="432"/>
      <c r="QCZ59" s="432"/>
      <c r="QDA59" s="432"/>
      <c r="QDB59" s="432"/>
      <c r="QDC59" s="432"/>
      <c r="QDD59" s="432"/>
      <c r="QDE59" s="432"/>
      <c r="QDF59" s="432"/>
      <c r="QDG59" s="432"/>
      <c r="QDH59" s="432"/>
      <c r="QDI59" s="432"/>
      <c r="QDJ59" s="432"/>
      <c r="QDK59" s="432"/>
      <c r="QDL59" s="432"/>
      <c r="QDM59" s="432"/>
      <c r="QDN59" s="432"/>
      <c r="QDO59" s="432"/>
      <c r="QDP59" s="432"/>
      <c r="QDQ59" s="432"/>
      <c r="QDR59" s="432"/>
      <c r="QDS59" s="432"/>
      <c r="QDT59" s="432"/>
      <c r="QDU59" s="432"/>
      <c r="QDV59" s="432"/>
      <c r="QDW59" s="432"/>
      <c r="QDX59" s="432"/>
      <c r="QDY59" s="432"/>
      <c r="QDZ59" s="432"/>
      <c r="QEA59" s="432"/>
      <c r="QEB59" s="432"/>
      <c r="QEC59" s="432"/>
      <c r="QED59" s="432"/>
      <c r="QEE59" s="432"/>
      <c r="QEF59" s="432"/>
      <c r="QEG59" s="432"/>
      <c r="QEH59" s="432"/>
      <c r="QEI59" s="432"/>
      <c r="QEJ59" s="432"/>
      <c r="QEK59" s="432"/>
      <c r="QEL59" s="432"/>
      <c r="QEM59" s="432"/>
      <c r="QEN59" s="432"/>
      <c r="QEO59" s="432"/>
      <c r="QEP59" s="432"/>
      <c r="QEQ59" s="432"/>
      <c r="QER59" s="432"/>
      <c r="QES59" s="432"/>
      <c r="QET59" s="432"/>
      <c r="QEU59" s="432"/>
      <c r="QEV59" s="432"/>
      <c r="QEW59" s="432"/>
      <c r="QEX59" s="432"/>
      <c r="QEY59" s="432"/>
      <c r="QEZ59" s="432"/>
      <c r="QFA59" s="432"/>
      <c r="QFB59" s="432"/>
      <c r="QFC59" s="432"/>
      <c r="QFD59" s="432"/>
      <c r="QFE59" s="432"/>
      <c r="QFF59" s="432"/>
      <c r="QFG59" s="432"/>
      <c r="QFH59" s="432"/>
      <c r="QFI59" s="432"/>
      <c r="QFJ59" s="432"/>
      <c r="QFK59" s="432"/>
      <c r="QFL59" s="432"/>
      <c r="QFM59" s="432"/>
      <c r="QFN59" s="432"/>
      <c r="QFO59" s="432"/>
      <c r="QFP59" s="432"/>
      <c r="QFQ59" s="432"/>
      <c r="QFR59" s="432"/>
      <c r="QFS59" s="432"/>
      <c r="QFT59" s="432"/>
      <c r="QFU59" s="432"/>
      <c r="QFV59" s="432"/>
      <c r="QFW59" s="432"/>
      <c r="QFX59" s="432"/>
      <c r="QFY59" s="432"/>
      <c r="QFZ59" s="432"/>
      <c r="QGA59" s="432"/>
      <c r="QGB59" s="432"/>
      <c r="QGC59" s="432"/>
      <c r="QGD59" s="432"/>
      <c r="QGE59" s="432"/>
      <c r="QGF59" s="432"/>
      <c r="QGG59" s="432"/>
      <c r="QGH59" s="432"/>
      <c r="QGI59" s="432"/>
      <c r="QGJ59" s="432"/>
      <c r="QGK59" s="432"/>
      <c r="QGL59" s="432"/>
      <c r="QGM59" s="432"/>
      <c r="QGN59" s="432"/>
      <c r="QGO59" s="432"/>
      <c r="QGP59" s="432"/>
      <c r="QGQ59" s="432"/>
      <c r="QGR59" s="432"/>
      <c r="QGS59" s="432"/>
      <c r="QGT59" s="432"/>
      <c r="QGU59" s="432"/>
      <c r="QGV59" s="432"/>
      <c r="QGW59" s="432"/>
      <c r="QGX59" s="432"/>
      <c r="QGY59" s="432"/>
      <c r="QGZ59" s="432"/>
      <c r="QHA59" s="432"/>
      <c r="QHB59" s="432"/>
      <c r="QHC59" s="432"/>
      <c r="QHD59" s="432"/>
      <c r="QHE59" s="432"/>
      <c r="QHF59" s="432"/>
      <c r="QHG59" s="432"/>
      <c r="QHH59" s="432"/>
      <c r="QHI59" s="432"/>
      <c r="QHJ59" s="432"/>
      <c r="QHK59" s="432"/>
      <c r="QHL59" s="432"/>
      <c r="QHM59" s="432"/>
      <c r="QHN59" s="432"/>
      <c r="QHO59" s="432"/>
      <c r="QHP59" s="432"/>
      <c r="QHQ59" s="432"/>
      <c r="QHR59" s="432"/>
      <c r="QHS59" s="432"/>
      <c r="QHT59" s="432"/>
      <c r="QHU59" s="432"/>
      <c r="QHV59" s="432"/>
      <c r="QHW59" s="432"/>
      <c r="QHX59" s="432"/>
      <c r="QHY59" s="432"/>
      <c r="QHZ59" s="432"/>
      <c r="QIA59" s="432"/>
      <c r="QIB59" s="432"/>
      <c r="QIC59" s="432"/>
      <c r="QID59" s="432"/>
      <c r="QIE59" s="432"/>
      <c r="QIF59" s="432"/>
      <c r="QIG59" s="432"/>
      <c r="QIH59" s="432"/>
      <c r="QII59" s="432"/>
      <c r="QIJ59" s="432"/>
      <c r="QIK59" s="432"/>
      <c r="QIL59" s="432"/>
      <c r="QIM59" s="432"/>
      <c r="QIN59" s="432"/>
      <c r="QIO59" s="432"/>
      <c r="QIP59" s="432"/>
      <c r="QIQ59" s="432"/>
      <c r="QIR59" s="432"/>
      <c r="QIS59" s="432"/>
      <c r="QIT59" s="432"/>
      <c r="QIU59" s="432"/>
      <c r="QIV59" s="432"/>
      <c r="QIW59" s="432"/>
      <c r="QIX59" s="432"/>
      <c r="QIY59" s="432"/>
      <c r="QIZ59" s="432"/>
      <c r="QJA59" s="432"/>
      <c r="QJB59" s="432"/>
      <c r="QJC59" s="432"/>
      <c r="QJD59" s="432"/>
      <c r="QJE59" s="432"/>
      <c r="QJF59" s="432"/>
      <c r="QJG59" s="432"/>
      <c r="QJH59" s="432"/>
      <c r="QJI59" s="432"/>
      <c r="QJJ59" s="432"/>
      <c r="QJK59" s="432"/>
      <c r="QJL59" s="432"/>
      <c r="QJM59" s="432"/>
      <c r="QJN59" s="432"/>
      <c r="QJO59" s="432"/>
      <c r="QJP59" s="432"/>
      <c r="QJQ59" s="432"/>
      <c r="QJR59" s="432"/>
      <c r="QJS59" s="432"/>
      <c r="QJT59" s="432"/>
      <c r="QJU59" s="432"/>
      <c r="QJV59" s="432"/>
      <c r="QJW59" s="432"/>
      <c r="QJX59" s="432"/>
      <c r="QJY59" s="432"/>
      <c r="QJZ59" s="432"/>
      <c r="QKA59" s="432"/>
      <c r="QKB59" s="432"/>
      <c r="QKC59" s="432"/>
      <c r="QKD59" s="432"/>
      <c r="QKE59" s="432"/>
      <c r="QKF59" s="432"/>
      <c r="QKG59" s="432"/>
      <c r="QKH59" s="432"/>
      <c r="QKI59" s="432"/>
      <c r="QKJ59" s="432"/>
      <c r="QKK59" s="432"/>
      <c r="QKL59" s="432"/>
      <c r="QKM59" s="432"/>
      <c r="QKN59" s="432"/>
      <c r="QKO59" s="432"/>
      <c r="QKP59" s="432"/>
      <c r="QKQ59" s="432"/>
      <c r="QKR59" s="432"/>
      <c r="QKS59" s="432"/>
      <c r="QKT59" s="432"/>
      <c r="QKU59" s="432"/>
      <c r="QKV59" s="432"/>
      <c r="QKW59" s="432"/>
      <c r="QKX59" s="432"/>
      <c r="QKY59" s="432"/>
      <c r="QKZ59" s="432"/>
      <c r="QLA59" s="432"/>
      <c r="QLB59" s="432"/>
      <c r="QLC59" s="432"/>
      <c r="QLD59" s="432"/>
      <c r="QLE59" s="432"/>
      <c r="QLF59" s="432"/>
      <c r="QLG59" s="432"/>
      <c r="QLH59" s="432"/>
      <c r="QLI59" s="432"/>
      <c r="QLJ59" s="432"/>
      <c r="QLK59" s="432"/>
      <c r="QLL59" s="432"/>
      <c r="QLM59" s="432"/>
      <c r="QLN59" s="432"/>
      <c r="QLO59" s="432"/>
      <c r="QLP59" s="432"/>
      <c r="QLQ59" s="432"/>
      <c r="QLR59" s="432"/>
      <c r="QLS59" s="432"/>
      <c r="QLT59" s="432"/>
      <c r="QLU59" s="432"/>
      <c r="QLV59" s="432"/>
      <c r="QLW59" s="432"/>
      <c r="QLX59" s="432"/>
      <c r="QLY59" s="432"/>
      <c r="QLZ59" s="432"/>
      <c r="QMA59" s="432"/>
      <c r="QMB59" s="432"/>
      <c r="QMC59" s="432"/>
      <c r="QMD59" s="432"/>
      <c r="QME59" s="432"/>
      <c r="QMF59" s="432"/>
      <c r="QMG59" s="432"/>
      <c r="QMH59" s="432"/>
      <c r="QMI59" s="432"/>
      <c r="QMJ59" s="432"/>
      <c r="QMK59" s="432"/>
      <c r="QML59" s="432"/>
      <c r="QMM59" s="432"/>
      <c r="QMN59" s="432"/>
      <c r="QMO59" s="432"/>
      <c r="QMP59" s="432"/>
      <c r="QMQ59" s="432"/>
      <c r="QMR59" s="432"/>
      <c r="QMS59" s="432"/>
      <c r="QMT59" s="432"/>
      <c r="QMU59" s="432"/>
      <c r="QMV59" s="432"/>
      <c r="QMW59" s="432"/>
      <c r="QMX59" s="432"/>
      <c r="QMY59" s="432"/>
      <c r="QMZ59" s="432"/>
      <c r="QNA59" s="432"/>
      <c r="QNB59" s="432"/>
      <c r="QNC59" s="432"/>
      <c r="QND59" s="432"/>
      <c r="QNE59" s="432"/>
      <c r="QNF59" s="432"/>
      <c r="QNG59" s="432"/>
      <c r="QNH59" s="432"/>
      <c r="QNI59" s="432"/>
      <c r="QNJ59" s="432"/>
      <c r="QNK59" s="432"/>
      <c r="QNL59" s="432"/>
      <c r="QNM59" s="432"/>
      <c r="QNN59" s="432"/>
      <c r="QNO59" s="432"/>
      <c r="QNP59" s="432"/>
      <c r="QNQ59" s="432"/>
      <c r="QNR59" s="432"/>
      <c r="QNS59" s="432"/>
      <c r="QNT59" s="432"/>
      <c r="QNU59" s="432"/>
      <c r="QNV59" s="432"/>
      <c r="QNW59" s="432"/>
      <c r="QNX59" s="432"/>
      <c r="QNY59" s="432"/>
      <c r="QNZ59" s="432"/>
      <c r="QOA59" s="432"/>
      <c r="QOB59" s="432"/>
      <c r="QOC59" s="432"/>
      <c r="QOD59" s="432"/>
      <c r="QOE59" s="432"/>
      <c r="QOF59" s="432"/>
      <c r="QOG59" s="432"/>
      <c r="QOH59" s="432"/>
      <c r="QOI59" s="432"/>
      <c r="QOJ59" s="432"/>
      <c r="QOK59" s="432"/>
      <c r="QOL59" s="432"/>
      <c r="QOM59" s="432"/>
      <c r="QON59" s="432"/>
      <c r="QOO59" s="432"/>
      <c r="QOP59" s="432"/>
      <c r="QOQ59" s="432"/>
      <c r="QOR59" s="432"/>
      <c r="QOS59" s="432"/>
      <c r="QOT59" s="432"/>
      <c r="QOU59" s="432"/>
      <c r="QOV59" s="432"/>
      <c r="QOW59" s="432"/>
      <c r="QOX59" s="432"/>
      <c r="QOY59" s="432"/>
      <c r="QOZ59" s="432"/>
      <c r="QPA59" s="432"/>
      <c r="QPB59" s="432"/>
      <c r="QPC59" s="432"/>
      <c r="QPD59" s="432"/>
      <c r="QPE59" s="432"/>
      <c r="QPF59" s="432"/>
      <c r="QPG59" s="432"/>
      <c r="QPH59" s="432"/>
      <c r="QPI59" s="432"/>
      <c r="QPJ59" s="432"/>
      <c r="QPK59" s="432"/>
      <c r="QPL59" s="432"/>
      <c r="QPM59" s="432"/>
      <c r="QPN59" s="432"/>
      <c r="QPO59" s="432"/>
      <c r="QPP59" s="432"/>
      <c r="QPQ59" s="432"/>
      <c r="QPR59" s="432"/>
      <c r="QPS59" s="432"/>
      <c r="QPT59" s="432"/>
      <c r="QPU59" s="432"/>
      <c r="QPV59" s="432"/>
      <c r="QPW59" s="432"/>
      <c r="QPX59" s="432"/>
      <c r="QPY59" s="432"/>
      <c r="QPZ59" s="432"/>
      <c r="QQA59" s="432"/>
      <c r="QQB59" s="432"/>
      <c r="QQC59" s="432"/>
      <c r="QQD59" s="432"/>
      <c r="QQE59" s="432"/>
      <c r="QQF59" s="432"/>
      <c r="QQG59" s="432"/>
      <c r="QQH59" s="432"/>
      <c r="QQI59" s="432"/>
      <c r="QQJ59" s="432"/>
      <c r="QQK59" s="432"/>
      <c r="QQL59" s="432"/>
      <c r="QQM59" s="432"/>
      <c r="QQN59" s="432"/>
      <c r="QQO59" s="432"/>
      <c r="QQP59" s="432"/>
      <c r="QQQ59" s="432"/>
      <c r="QQR59" s="432"/>
      <c r="QQS59" s="432"/>
      <c r="QQT59" s="432"/>
      <c r="QQU59" s="432"/>
      <c r="QQV59" s="432"/>
      <c r="QQW59" s="432"/>
      <c r="QQX59" s="432"/>
      <c r="QQY59" s="432"/>
      <c r="QQZ59" s="432"/>
      <c r="QRA59" s="432"/>
      <c r="QRB59" s="432"/>
      <c r="QRC59" s="432"/>
      <c r="QRD59" s="432"/>
      <c r="QRE59" s="432"/>
      <c r="QRF59" s="432"/>
      <c r="QRG59" s="432"/>
      <c r="QRH59" s="432"/>
      <c r="QRI59" s="432"/>
      <c r="QRJ59" s="432"/>
      <c r="QRK59" s="432"/>
      <c r="QRL59" s="432"/>
      <c r="QRM59" s="432"/>
      <c r="QRN59" s="432"/>
      <c r="QRO59" s="432"/>
      <c r="QRP59" s="432"/>
      <c r="QRQ59" s="432"/>
      <c r="QRR59" s="432"/>
      <c r="QRS59" s="432"/>
      <c r="QRT59" s="432"/>
      <c r="QRU59" s="432"/>
      <c r="QRV59" s="432"/>
      <c r="QRW59" s="432"/>
      <c r="QRX59" s="432"/>
      <c r="QRY59" s="432"/>
      <c r="QRZ59" s="432"/>
      <c r="QSA59" s="432"/>
      <c r="QSB59" s="432"/>
      <c r="QSC59" s="432"/>
      <c r="QSD59" s="432"/>
      <c r="QSE59" s="432"/>
      <c r="QSF59" s="432"/>
      <c r="QSG59" s="432"/>
      <c r="QSH59" s="432"/>
      <c r="QSI59" s="432"/>
      <c r="QSJ59" s="432"/>
      <c r="QSK59" s="432"/>
      <c r="QSL59" s="432"/>
      <c r="QSM59" s="432"/>
      <c r="QSN59" s="432"/>
      <c r="QSO59" s="432"/>
      <c r="QSP59" s="432"/>
      <c r="QSQ59" s="432"/>
      <c r="QSR59" s="432"/>
      <c r="QSS59" s="432"/>
      <c r="QST59" s="432"/>
      <c r="QSU59" s="432"/>
      <c r="QSV59" s="432"/>
      <c r="QSW59" s="432"/>
      <c r="QSX59" s="432"/>
      <c r="QSY59" s="432"/>
      <c r="QSZ59" s="432"/>
      <c r="QTA59" s="432"/>
      <c r="QTB59" s="432"/>
      <c r="QTC59" s="432"/>
      <c r="QTD59" s="432"/>
      <c r="QTE59" s="432"/>
      <c r="QTF59" s="432"/>
      <c r="QTG59" s="432"/>
      <c r="QTH59" s="432"/>
      <c r="QTI59" s="432"/>
      <c r="QTJ59" s="432"/>
      <c r="QTK59" s="432"/>
      <c r="QTL59" s="432"/>
      <c r="QTM59" s="432"/>
      <c r="QTN59" s="432"/>
      <c r="QTO59" s="432"/>
      <c r="QTP59" s="432"/>
      <c r="QTQ59" s="432"/>
      <c r="QTR59" s="432"/>
      <c r="QTS59" s="432"/>
      <c r="QTT59" s="432"/>
      <c r="QTU59" s="432"/>
      <c r="QTV59" s="432"/>
      <c r="QTW59" s="432"/>
      <c r="QTX59" s="432"/>
      <c r="QTY59" s="432"/>
      <c r="QTZ59" s="432"/>
      <c r="QUA59" s="432"/>
      <c r="QUB59" s="432"/>
      <c r="QUC59" s="432"/>
      <c r="QUD59" s="432"/>
      <c r="QUE59" s="432"/>
      <c r="QUF59" s="432"/>
      <c r="QUG59" s="432"/>
      <c r="QUH59" s="432"/>
      <c r="QUI59" s="432"/>
      <c r="QUJ59" s="432"/>
      <c r="QUK59" s="432"/>
      <c r="QUL59" s="432"/>
      <c r="QUM59" s="432"/>
      <c r="QUN59" s="432"/>
      <c r="QUO59" s="432"/>
      <c r="QUP59" s="432"/>
      <c r="QUQ59" s="432"/>
      <c r="QUR59" s="432"/>
      <c r="QUS59" s="432"/>
      <c r="QUT59" s="432"/>
      <c r="QUU59" s="432"/>
      <c r="QUV59" s="432"/>
      <c r="QUW59" s="432"/>
      <c r="QUX59" s="432"/>
      <c r="QUY59" s="432"/>
      <c r="QUZ59" s="432"/>
      <c r="QVA59" s="432"/>
      <c r="QVB59" s="432"/>
      <c r="QVC59" s="432"/>
      <c r="QVD59" s="432"/>
      <c r="QVE59" s="432"/>
      <c r="QVF59" s="432"/>
      <c r="QVG59" s="432"/>
      <c r="QVH59" s="432"/>
      <c r="QVI59" s="432"/>
      <c r="QVJ59" s="432"/>
      <c r="QVK59" s="432"/>
      <c r="QVL59" s="432"/>
      <c r="QVM59" s="432"/>
      <c r="QVN59" s="432"/>
      <c r="QVO59" s="432"/>
      <c r="QVP59" s="432"/>
      <c r="QVQ59" s="432"/>
      <c r="QVR59" s="432"/>
      <c r="QVS59" s="432"/>
      <c r="QVT59" s="432"/>
      <c r="QVU59" s="432"/>
      <c r="QVV59" s="432"/>
      <c r="QVW59" s="432"/>
      <c r="QVX59" s="432"/>
      <c r="QVY59" s="432"/>
      <c r="QVZ59" s="432"/>
      <c r="QWA59" s="432"/>
      <c r="QWB59" s="432"/>
      <c r="QWC59" s="432"/>
      <c r="QWD59" s="432"/>
      <c r="QWE59" s="432"/>
      <c r="QWF59" s="432"/>
      <c r="QWG59" s="432"/>
      <c r="QWH59" s="432"/>
      <c r="QWI59" s="432"/>
      <c r="QWJ59" s="432"/>
      <c r="QWK59" s="432"/>
      <c r="QWL59" s="432"/>
      <c r="QWM59" s="432"/>
      <c r="QWN59" s="432"/>
      <c r="QWO59" s="432"/>
      <c r="QWP59" s="432"/>
      <c r="QWQ59" s="432"/>
      <c r="QWR59" s="432"/>
      <c r="QWS59" s="432"/>
      <c r="QWT59" s="432"/>
      <c r="QWU59" s="432"/>
      <c r="QWV59" s="432"/>
      <c r="QWW59" s="432"/>
      <c r="QWX59" s="432"/>
      <c r="QWY59" s="432"/>
      <c r="QWZ59" s="432"/>
      <c r="QXA59" s="432"/>
      <c r="QXB59" s="432"/>
      <c r="QXC59" s="432"/>
      <c r="QXD59" s="432"/>
      <c r="QXE59" s="432"/>
      <c r="QXF59" s="432"/>
      <c r="QXG59" s="432"/>
      <c r="QXH59" s="432"/>
      <c r="QXI59" s="432"/>
      <c r="QXJ59" s="432"/>
      <c r="QXK59" s="432"/>
      <c r="QXL59" s="432"/>
      <c r="QXM59" s="432"/>
      <c r="QXN59" s="432"/>
      <c r="QXO59" s="432"/>
      <c r="QXP59" s="432"/>
      <c r="QXQ59" s="432"/>
      <c r="QXR59" s="432"/>
      <c r="QXS59" s="432"/>
      <c r="QXT59" s="432"/>
      <c r="QXU59" s="432"/>
      <c r="QXV59" s="432"/>
      <c r="QXW59" s="432"/>
      <c r="QXX59" s="432"/>
      <c r="QXY59" s="432"/>
      <c r="QXZ59" s="432"/>
      <c r="QYA59" s="432"/>
      <c r="QYB59" s="432"/>
      <c r="QYC59" s="432"/>
      <c r="QYD59" s="432"/>
      <c r="QYE59" s="432"/>
      <c r="QYF59" s="432"/>
      <c r="QYG59" s="432"/>
      <c r="QYH59" s="432"/>
      <c r="QYI59" s="432"/>
      <c r="QYJ59" s="432"/>
      <c r="QYK59" s="432"/>
      <c r="QYL59" s="432"/>
      <c r="QYM59" s="432"/>
      <c r="QYN59" s="432"/>
      <c r="QYO59" s="432"/>
      <c r="QYP59" s="432"/>
      <c r="QYQ59" s="432"/>
      <c r="QYR59" s="432"/>
      <c r="QYS59" s="432"/>
      <c r="QYT59" s="432"/>
      <c r="QYU59" s="432"/>
      <c r="QYV59" s="432"/>
      <c r="QYW59" s="432"/>
      <c r="QYX59" s="432"/>
      <c r="QYY59" s="432"/>
      <c r="QYZ59" s="432"/>
      <c r="QZA59" s="432"/>
      <c r="QZB59" s="432"/>
      <c r="QZC59" s="432"/>
      <c r="QZD59" s="432"/>
      <c r="QZE59" s="432"/>
      <c r="QZF59" s="432"/>
      <c r="QZG59" s="432"/>
      <c r="QZH59" s="432"/>
      <c r="QZI59" s="432"/>
      <c r="QZJ59" s="432"/>
      <c r="QZK59" s="432"/>
      <c r="QZL59" s="432"/>
      <c r="QZM59" s="432"/>
      <c r="QZN59" s="432"/>
      <c r="QZO59" s="432"/>
      <c r="QZP59" s="432"/>
      <c r="QZQ59" s="432"/>
      <c r="QZR59" s="432"/>
      <c r="QZS59" s="432"/>
      <c r="QZT59" s="432"/>
      <c r="QZU59" s="432"/>
      <c r="QZV59" s="432"/>
      <c r="QZW59" s="432"/>
      <c r="QZX59" s="432"/>
      <c r="QZY59" s="432"/>
      <c r="QZZ59" s="432"/>
      <c r="RAA59" s="432"/>
      <c r="RAB59" s="432"/>
      <c r="RAC59" s="432"/>
      <c r="RAD59" s="432"/>
      <c r="RAE59" s="432"/>
      <c r="RAF59" s="432"/>
      <c r="RAG59" s="432"/>
      <c r="RAH59" s="432"/>
      <c r="RAI59" s="432"/>
      <c r="RAJ59" s="432"/>
      <c r="RAK59" s="432"/>
      <c r="RAL59" s="432"/>
      <c r="RAM59" s="432"/>
      <c r="RAN59" s="432"/>
      <c r="RAO59" s="432"/>
      <c r="RAP59" s="432"/>
      <c r="RAQ59" s="432"/>
      <c r="RAR59" s="432"/>
      <c r="RAS59" s="432"/>
      <c r="RAT59" s="432"/>
      <c r="RAU59" s="432"/>
      <c r="RAV59" s="432"/>
      <c r="RAW59" s="432"/>
      <c r="RAX59" s="432"/>
      <c r="RAY59" s="432"/>
      <c r="RAZ59" s="432"/>
      <c r="RBA59" s="432"/>
      <c r="RBB59" s="432"/>
      <c r="RBC59" s="432"/>
      <c r="RBD59" s="432"/>
      <c r="RBE59" s="432"/>
      <c r="RBF59" s="432"/>
      <c r="RBG59" s="432"/>
      <c r="RBH59" s="432"/>
      <c r="RBI59" s="432"/>
      <c r="RBJ59" s="432"/>
      <c r="RBK59" s="432"/>
      <c r="RBL59" s="432"/>
      <c r="RBM59" s="432"/>
      <c r="RBN59" s="432"/>
      <c r="RBO59" s="432"/>
      <c r="RBP59" s="432"/>
      <c r="RBQ59" s="432"/>
      <c r="RBR59" s="432"/>
      <c r="RBS59" s="432"/>
      <c r="RBT59" s="432"/>
      <c r="RBU59" s="432"/>
      <c r="RBV59" s="432"/>
      <c r="RBW59" s="432"/>
      <c r="RBX59" s="432"/>
      <c r="RBY59" s="432"/>
      <c r="RBZ59" s="432"/>
      <c r="RCA59" s="432"/>
      <c r="RCB59" s="432"/>
      <c r="RCC59" s="432"/>
      <c r="RCD59" s="432"/>
      <c r="RCE59" s="432"/>
      <c r="RCF59" s="432"/>
      <c r="RCG59" s="432"/>
      <c r="RCH59" s="432"/>
      <c r="RCI59" s="432"/>
      <c r="RCJ59" s="432"/>
      <c r="RCK59" s="432"/>
      <c r="RCL59" s="432"/>
      <c r="RCM59" s="432"/>
      <c r="RCN59" s="432"/>
      <c r="RCO59" s="432"/>
      <c r="RCP59" s="432"/>
      <c r="RCQ59" s="432"/>
      <c r="RCR59" s="432"/>
      <c r="RCS59" s="432"/>
      <c r="RCT59" s="432"/>
      <c r="RCU59" s="432"/>
      <c r="RCV59" s="432"/>
      <c r="RCW59" s="432"/>
      <c r="RCX59" s="432"/>
      <c r="RCY59" s="432"/>
      <c r="RCZ59" s="432"/>
      <c r="RDA59" s="432"/>
      <c r="RDB59" s="432"/>
      <c r="RDC59" s="432"/>
      <c r="RDD59" s="432"/>
      <c r="RDE59" s="432"/>
      <c r="RDF59" s="432"/>
      <c r="RDG59" s="432"/>
      <c r="RDH59" s="432"/>
      <c r="RDI59" s="432"/>
      <c r="RDJ59" s="432"/>
      <c r="RDK59" s="432"/>
      <c r="RDL59" s="432"/>
      <c r="RDM59" s="432"/>
      <c r="RDN59" s="432"/>
      <c r="RDO59" s="432"/>
      <c r="RDP59" s="432"/>
      <c r="RDQ59" s="432"/>
      <c r="RDR59" s="432"/>
      <c r="RDS59" s="432"/>
      <c r="RDT59" s="432"/>
      <c r="RDU59" s="432"/>
      <c r="RDV59" s="432"/>
      <c r="RDW59" s="432"/>
      <c r="RDX59" s="432"/>
      <c r="RDY59" s="432"/>
      <c r="RDZ59" s="432"/>
      <c r="REA59" s="432"/>
      <c r="REB59" s="432"/>
      <c r="REC59" s="432"/>
      <c r="RED59" s="432"/>
      <c r="REE59" s="432"/>
      <c r="REF59" s="432"/>
      <c r="REG59" s="432"/>
      <c r="REH59" s="432"/>
      <c r="REI59" s="432"/>
      <c r="REJ59" s="432"/>
      <c r="REK59" s="432"/>
      <c r="REL59" s="432"/>
      <c r="REM59" s="432"/>
      <c r="REN59" s="432"/>
      <c r="REO59" s="432"/>
      <c r="REP59" s="432"/>
      <c r="REQ59" s="432"/>
      <c r="RER59" s="432"/>
      <c r="RES59" s="432"/>
      <c r="RET59" s="432"/>
      <c r="REU59" s="432"/>
      <c r="REV59" s="432"/>
      <c r="REW59" s="432"/>
      <c r="REX59" s="432"/>
      <c r="REY59" s="432"/>
      <c r="REZ59" s="432"/>
      <c r="RFA59" s="432"/>
      <c r="RFB59" s="432"/>
      <c r="RFC59" s="432"/>
      <c r="RFD59" s="432"/>
      <c r="RFE59" s="432"/>
      <c r="RFF59" s="432"/>
      <c r="RFG59" s="432"/>
      <c r="RFH59" s="432"/>
      <c r="RFI59" s="432"/>
      <c r="RFJ59" s="432"/>
      <c r="RFK59" s="432"/>
      <c r="RFL59" s="432"/>
      <c r="RFM59" s="432"/>
      <c r="RFN59" s="432"/>
      <c r="RFO59" s="432"/>
      <c r="RFP59" s="432"/>
      <c r="RFQ59" s="432"/>
      <c r="RFR59" s="432"/>
      <c r="RFS59" s="432"/>
      <c r="RFT59" s="432"/>
      <c r="RFU59" s="432"/>
      <c r="RFV59" s="432"/>
      <c r="RFW59" s="432"/>
      <c r="RFX59" s="432"/>
      <c r="RFY59" s="432"/>
      <c r="RFZ59" s="432"/>
      <c r="RGA59" s="432"/>
      <c r="RGB59" s="432"/>
      <c r="RGC59" s="432"/>
      <c r="RGD59" s="432"/>
      <c r="RGE59" s="432"/>
      <c r="RGF59" s="432"/>
      <c r="RGG59" s="432"/>
      <c r="RGH59" s="432"/>
      <c r="RGI59" s="432"/>
      <c r="RGJ59" s="432"/>
      <c r="RGK59" s="432"/>
      <c r="RGL59" s="432"/>
      <c r="RGM59" s="432"/>
      <c r="RGN59" s="432"/>
      <c r="RGO59" s="432"/>
      <c r="RGP59" s="432"/>
      <c r="RGQ59" s="432"/>
      <c r="RGR59" s="432"/>
      <c r="RGS59" s="432"/>
      <c r="RGT59" s="432"/>
      <c r="RGU59" s="432"/>
      <c r="RGV59" s="432"/>
      <c r="RGW59" s="432"/>
      <c r="RGX59" s="432"/>
      <c r="RGY59" s="432"/>
      <c r="RGZ59" s="432"/>
      <c r="RHA59" s="432"/>
      <c r="RHB59" s="432"/>
      <c r="RHC59" s="432"/>
      <c r="RHD59" s="432"/>
      <c r="RHE59" s="432"/>
      <c r="RHF59" s="432"/>
      <c r="RHG59" s="432"/>
      <c r="RHH59" s="432"/>
      <c r="RHI59" s="432"/>
      <c r="RHJ59" s="432"/>
      <c r="RHK59" s="432"/>
      <c r="RHL59" s="432"/>
      <c r="RHM59" s="432"/>
      <c r="RHN59" s="432"/>
      <c r="RHO59" s="432"/>
      <c r="RHP59" s="432"/>
      <c r="RHQ59" s="432"/>
      <c r="RHR59" s="432"/>
      <c r="RHS59" s="432"/>
      <c r="RHT59" s="432"/>
      <c r="RHU59" s="432"/>
      <c r="RHV59" s="432"/>
      <c r="RHW59" s="432"/>
      <c r="RHX59" s="432"/>
      <c r="RHY59" s="432"/>
      <c r="RHZ59" s="432"/>
      <c r="RIA59" s="432"/>
      <c r="RIB59" s="432"/>
      <c r="RIC59" s="432"/>
      <c r="RID59" s="432"/>
      <c r="RIE59" s="432"/>
      <c r="RIF59" s="432"/>
      <c r="RIG59" s="432"/>
      <c r="RIH59" s="432"/>
      <c r="RII59" s="432"/>
      <c r="RIJ59" s="432"/>
      <c r="RIK59" s="432"/>
      <c r="RIL59" s="432"/>
      <c r="RIM59" s="432"/>
      <c r="RIN59" s="432"/>
      <c r="RIO59" s="432"/>
      <c r="RIP59" s="432"/>
      <c r="RIQ59" s="432"/>
      <c r="RIR59" s="432"/>
      <c r="RIS59" s="432"/>
      <c r="RIT59" s="432"/>
      <c r="RIU59" s="432"/>
      <c r="RIV59" s="432"/>
      <c r="RIW59" s="432"/>
      <c r="RIX59" s="432"/>
      <c r="RIY59" s="432"/>
      <c r="RIZ59" s="432"/>
      <c r="RJA59" s="432"/>
      <c r="RJB59" s="432"/>
      <c r="RJC59" s="432"/>
      <c r="RJD59" s="432"/>
      <c r="RJE59" s="432"/>
      <c r="RJF59" s="432"/>
      <c r="RJG59" s="432"/>
      <c r="RJH59" s="432"/>
      <c r="RJI59" s="432"/>
      <c r="RJJ59" s="432"/>
      <c r="RJK59" s="432"/>
      <c r="RJL59" s="432"/>
      <c r="RJM59" s="432"/>
      <c r="RJN59" s="432"/>
      <c r="RJO59" s="432"/>
      <c r="RJP59" s="432"/>
      <c r="RJQ59" s="432"/>
      <c r="RJR59" s="432"/>
      <c r="RJS59" s="432"/>
      <c r="RJT59" s="432"/>
      <c r="RJU59" s="432"/>
      <c r="RJV59" s="432"/>
      <c r="RJW59" s="432"/>
      <c r="RJX59" s="432"/>
      <c r="RJY59" s="432"/>
      <c r="RJZ59" s="432"/>
      <c r="RKA59" s="432"/>
      <c r="RKB59" s="432"/>
      <c r="RKC59" s="432"/>
      <c r="RKD59" s="432"/>
      <c r="RKE59" s="432"/>
      <c r="RKF59" s="432"/>
      <c r="RKG59" s="432"/>
      <c r="RKH59" s="432"/>
      <c r="RKI59" s="432"/>
      <c r="RKJ59" s="432"/>
      <c r="RKK59" s="432"/>
      <c r="RKL59" s="432"/>
      <c r="RKM59" s="432"/>
      <c r="RKN59" s="432"/>
      <c r="RKO59" s="432"/>
      <c r="RKP59" s="432"/>
      <c r="RKQ59" s="432"/>
      <c r="RKR59" s="432"/>
      <c r="RKS59" s="432"/>
      <c r="RKT59" s="432"/>
      <c r="RKU59" s="432"/>
      <c r="RKV59" s="432"/>
      <c r="RKW59" s="432"/>
      <c r="RKX59" s="432"/>
      <c r="RKY59" s="432"/>
      <c r="RKZ59" s="432"/>
      <c r="RLA59" s="432"/>
      <c r="RLB59" s="432"/>
      <c r="RLC59" s="432"/>
      <c r="RLD59" s="432"/>
      <c r="RLE59" s="432"/>
      <c r="RLF59" s="432"/>
      <c r="RLG59" s="432"/>
      <c r="RLH59" s="432"/>
      <c r="RLI59" s="432"/>
      <c r="RLJ59" s="432"/>
      <c r="RLK59" s="432"/>
      <c r="RLL59" s="432"/>
      <c r="RLM59" s="432"/>
      <c r="RLN59" s="432"/>
      <c r="RLO59" s="432"/>
      <c r="RLP59" s="432"/>
      <c r="RLQ59" s="432"/>
      <c r="RLR59" s="432"/>
      <c r="RLS59" s="432"/>
      <c r="RLT59" s="432"/>
      <c r="RLU59" s="432"/>
      <c r="RLV59" s="432"/>
      <c r="RLW59" s="432"/>
      <c r="RLX59" s="432"/>
      <c r="RLY59" s="432"/>
      <c r="RLZ59" s="432"/>
      <c r="RMA59" s="432"/>
      <c r="RMB59" s="432"/>
      <c r="RMC59" s="432"/>
      <c r="RMD59" s="432"/>
      <c r="RME59" s="432"/>
      <c r="RMF59" s="432"/>
      <c r="RMG59" s="432"/>
      <c r="RMH59" s="432"/>
      <c r="RMI59" s="432"/>
      <c r="RMJ59" s="432"/>
      <c r="RMK59" s="432"/>
      <c r="RML59" s="432"/>
      <c r="RMM59" s="432"/>
      <c r="RMN59" s="432"/>
      <c r="RMO59" s="432"/>
      <c r="RMP59" s="432"/>
      <c r="RMQ59" s="432"/>
      <c r="RMR59" s="432"/>
      <c r="RMS59" s="432"/>
      <c r="RMT59" s="432"/>
      <c r="RMU59" s="432"/>
      <c r="RMV59" s="432"/>
      <c r="RMW59" s="432"/>
      <c r="RMX59" s="432"/>
      <c r="RMY59" s="432"/>
      <c r="RMZ59" s="432"/>
      <c r="RNA59" s="432"/>
      <c r="RNB59" s="432"/>
      <c r="RNC59" s="432"/>
      <c r="RND59" s="432"/>
      <c r="RNE59" s="432"/>
      <c r="RNF59" s="432"/>
      <c r="RNG59" s="432"/>
      <c r="RNH59" s="432"/>
      <c r="RNI59" s="432"/>
      <c r="RNJ59" s="432"/>
      <c r="RNK59" s="432"/>
      <c r="RNL59" s="432"/>
      <c r="RNM59" s="432"/>
      <c r="RNN59" s="432"/>
      <c r="RNO59" s="432"/>
      <c r="RNP59" s="432"/>
      <c r="RNQ59" s="432"/>
      <c r="RNR59" s="432"/>
      <c r="RNS59" s="432"/>
      <c r="RNT59" s="432"/>
      <c r="RNU59" s="432"/>
      <c r="RNV59" s="432"/>
      <c r="RNW59" s="432"/>
      <c r="RNX59" s="432"/>
      <c r="RNY59" s="432"/>
      <c r="RNZ59" s="432"/>
      <c r="ROA59" s="432"/>
      <c r="ROB59" s="432"/>
      <c r="ROC59" s="432"/>
      <c r="ROD59" s="432"/>
      <c r="ROE59" s="432"/>
      <c r="ROF59" s="432"/>
      <c r="ROG59" s="432"/>
      <c r="ROH59" s="432"/>
      <c r="ROI59" s="432"/>
      <c r="ROJ59" s="432"/>
      <c r="ROK59" s="432"/>
      <c r="ROL59" s="432"/>
      <c r="ROM59" s="432"/>
      <c r="RON59" s="432"/>
      <c r="ROO59" s="432"/>
      <c r="ROP59" s="432"/>
      <c r="ROQ59" s="432"/>
      <c r="ROR59" s="432"/>
      <c r="ROS59" s="432"/>
      <c r="ROT59" s="432"/>
      <c r="ROU59" s="432"/>
      <c r="ROV59" s="432"/>
      <c r="ROW59" s="432"/>
      <c r="ROX59" s="432"/>
      <c r="ROY59" s="432"/>
      <c r="ROZ59" s="432"/>
      <c r="RPA59" s="432"/>
      <c r="RPB59" s="432"/>
      <c r="RPC59" s="432"/>
      <c r="RPD59" s="432"/>
      <c r="RPE59" s="432"/>
      <c r="RPF59" s="432"/>
      <c r="RPG59" s="432"/>
      <c r="RPH59" s="432"/>
      <c r="RPI59" s="432"/>
      <c r="RPJ59" s="432"/>
      <c r="RPK59" s="432"/>
      <c r="RPL59" s="432"/>
      <c r="RPM59" s="432"/>
      <c r="RPN59" s="432"/>
      <c r="RPO59" s="432"/>
      <c r="RPP59" s="432"/>
      <c r="RPQ59" s="432"/>
      <c r="RPR59" s="432"/>
      <c r="RPS59" s="432"/>
      <c r="RPT59" s="432"/>
      <c r="RPU59" s="432"/>
      <c r="RPV59" s="432"/>
      <c r="RPW59" s="432"/>
      <c r="RPX59" s="432"/>
      <c r="RPY59" s="432"/>
      <c r="RPZ59" s="432"/>
      <c r="RQA59" s="432"/>
      <c r="RQB59" s="432"/>
      <c r="RQC59" s="432"/>
      <c r="RQD59" s="432"/>
      <c r="RQE59" s="432"/>
      <c r="RQF59" s="432"/>
      <c r="RQG59" s="432"/>
      <c r="RQH59" s="432"/>
      <c r="RQI59" s="432"/>
      <c r="RQJ59" s="432"/>
      <c r="RQK59" s="432"/>
      <c r="RQL59" s="432"/>
      <c r="RQM59" s="432"/>
      <c r="RQN59" s="432"/>
      <c r="RQO59" s="432"/>
      <c r="RQP59" s="432"/>
      <c r="RQQ59" s="432"/>
      <c r="RQR59" s="432"/>
      <c r="RQS59" s="432"/>
      <c r="RQT59" s="432"/>
      <c r="RQU59" s="432"/>
      <c r="RQV59" s="432"/>
      <c r="RQW59" s="432"/>
      <c r="RQX59" s="432"/>
      <c r="RQY59" s="432"/>
      <c r="RQZ59" s="432"/>
      <c r="RRA59" s="432"/>
      <c r="RRB59" s="432"/>
      <c r="RRC59" s="432"/>
      <c r="RRD59" s="432"/>
      <c r="RRE59" s="432"/>
      <c r="RRF59" s="432"/>
      <c r="RRG59" s="432"/>
      <c r="RRH59" s="432"/>
      <c r="RRI59" s="432"/>
      <c r="RRJ59" s="432"/>
      <c r="RRK59" s="432"/>
      <c r="RRL59" s="432"/>
      <c r="RRM59" s="432"/>
      <c r="RRN59" s="432"/>
      <c r="RRO59" s="432"/>
      <c r="RRP59" s="432"/>
      <c r="RRQ59" s="432"/>
      <c r="RRR59" s="432"/>
      <c r="RRS59" s="432"/>
      <c r="RRT59" s="432"/>
      <c r="RRU59" s="432"/>
      <c r="RRV59" s="432"/>
      <c r="RRW59" s="432"/>
      <c r="RRX59" s="432"/>
      <c r="RRY59" s="432"/>
      <c r="RRZ59" s="432"/>
      <c r="RSA59" s="432"/>
      <c r="RSB59" s="432"/>
      <c r="RSC59" s="432"/>
      <c r="RSD59" s="432"/>
      <c r="RSE59" s="432"/>
      <c r="RSF59" s="432"/>
      <c r="RSG59" s="432"/>
      <c r="RSH59" s="432"/>
      <c r="RSI59" s="432"/>
      <c r="RSJ59" s="432"/>
      <c r="RSK59" s="432"/>
      <c r="RSL59" s="432"/>
      <c r="RSM59" s="432"/>
      <c r="RSN59" s="432"/>
      <c r="RSO59" s="432"/>
      <c r="RSP59" s="432"/>
      <c r="RSQ59" s="432"/>
      <c r="RSR59" s="432"/>
      <c r="RSS59" s="432"/>
      <c r="RST59" s="432"/>
      <c r="RSU59" s="432"/>
      <c r="RSV59" s="432"/>
      <c r="RSW59" s="432"/>
      <c r="RSX59" s="432"/>
      <c r="RSY59" s="432"/>
      <c r="RSZ59" s="432"/>
      <c r="RTA59" s="432"/>
      <c r="RTB59" s="432"/>
      <c r="RTC59" s="432"/>
      <c r="RTD59" s="432"/>
      <c r="RTE59" s="432"/>
      <c r="RTF59" s="432"/>
      <c r="RTG59" s="432"/>
      <c r="RTH59" s="432"/>
      <c r="RTI59" s="432"/>
      <c r="RTJ59" s="432"/>
      <c r="RTK59" s="432"/>
      <c r="RTL59" s="432"/>
      <c r="RTM59" s="432"/>
      <c r="RTN59" s="432"/>
      <c r="RTO59" s="432"/>
      <c r="RTP59" s="432"/>
      <c r="RTQ59" s="432"/>
      <c r="RTR59" s="432"/>
      <c r="RTS59" s="432"/>
      <c r="RTT59" s="432"/>
      <c r="RTU59" s="432"/>
      <c r="RTV59" s="432"/>
      <c r="RTW59" s="432"/>
      <c r="RTX59" s="432"/>
      <c r="RTY59" s="432"/>
      <c r="RTZ59" s="432"/>
      <c r="RUA59" s="432"/>
      <c r="RUB59" s="432"/>
      <c r="RUC59" s="432"/>
      <c r="RUD59" s="432"/>
      <c r="RUE59" s="432"/>
      <c r="RUF59" s="432"/>
      <c r="RUG59" s="432"/>
      <c r="RUH59" s="432"/>
      <c r="RUI59" s="432"/>
      <c r="RUJ59" s="432"/>
      <c r="RUK59" s="432"/>
      <c r="RUL59" s="432"/>
      <c r="RUM59" s="432"/>
      <c r="RUN59" s="432"/>
      <c r="RUO59" s="432"/>
      <c r="RUP59" s="432"/>
      <c r="RUQ59" s="432"/>
      <c r="RUR59" s="432"/>
      <c r="RUS59" s="432"/>
      <c r="RUT59" s="432"/>
      <c r="RUU59" s="432"/>
      <c r="RUV59" s="432"/>
      <c r="RUW59" s="432"/>
      <c r="RUX59" s="432"/>
      <c r="RUY59" s="432"/>
      <c r="RUZ59" s="432"/>
      <c r="RVA59" s="432"/>
      <c r="RVB59" s="432"/>
      <c r="RVC59" s="432"/>
      <c r="RVD59" s="432"/>
      <c r="RVE59" s="432"/>
      <c r="RVF59" s="432"/>
      <c r="RVG59" s="432"/>
      <c r="RVH59" s="432"/>
      <c r="RVI59" s="432"/>
      <c r="RVJ59" s="432"/>
      <c r="RVK59" s="432"/>
      <c r="RVL59" s="432"/>
      <c r="RVM59" s="432"/>
      <c r="RVN59" s="432"/>
      <c r="RVO59" s="432"/>
      <c r="RVP59" s="432"/>
      <c r="RVQ59" s="432"/>
      <c r="RVR59" s="432"/>
      <c r="RVS59" s="432"/>
      <c r="RVT59" s="432"/>
      <c r="RVU59" s="432"/>
      <c r="RVV59" s="432"/>
      <c r="RVW59" s="432"/>
      <c r="RVX59" s="432"/>
      <c r="RVY59" s="432"/>
      <c r="RVZ59" s="432"/>
      <c r="RWA59" s="432"/>
      <c r="RWB59" s="432"/>
      <c r="RWC59" s="432"/>
      <c r="RWD59" s="432"/>
      <c r="RWE59" s="432"/>
      <c r="RWF59" s="432"/>
      <c r="RWG59" s="432"/>
      <c r="RWH59" s="432"/>
      <c r="RWI59" s="432"/>
      <c r="RWJ59" s="432"/>
      <c r="RWK59" s="432"/>
      <c r="RWL59" s="432"/>
      <c r="RWM59" s="432"/>
      <c r="RWN59" s="432"/>
      <c r="RWO59" s="432"/>
      <c r="RWP59" s="432"/>
      <c r="RWQ59" s="432"/>
      <c r="RWR59" s="432"/>
      <c r="RWS59" s="432"/>
      <c r="RWT59" s="432"/>
      <c r="RWU59" s="432"/>
      <c r="RWV59" s="432"/>
      <c r="RWW59" s="432"/>
      <c r="RWX59" s="432"/>
      <c r="RWY59" s="432"/>
      <c r="RWZ59" s="432"/>
      <c r="RXA59" s="432"/>
      <c r="RXB59" s="432"/>
      <c r="RXC59" s="432"/>
      <c r="RXD59" s="432"/>
      <c r="RXE59" s="432"/>
      <c r="RXF59" s="432"/>
      <c r="RXG59" s="432"/>
      <c r="RXH59" s="432"/>
      <c r="RXI59" s="432"/>
      <c r="RXJ59" s="432"/>
      <c r="RXK59" s="432"/>
      <c r="RXL59" s="432"/>
      <c r="RXM59" s="432"/>
      <c r="RXN59" s="432"/>
      <c r="RXO59" s="432"/>
      <c r="RXP59" s="432"/>
      <c r="RXQ59" s="432"/>
      <c r="RXR59" s="432"/>
      <c r="RXS59" s="432"/>
      <c r="RXT59" s="432"/>
      <c r="RXU59" s="432"/>
      <c r="RXV59" s="432"/>
      <c r="RXW59" s="432"/>
      <c r="RXX59" s="432"/>
      <c r="RXY59" s="432"/>
      <c r="RXZ59" s="432"/>
      <c r="RYA59" s="432"/>
      <c r="RYB59" s="432"/>
      <c r="RYC59" s="432"/>
      <c r="RYD59" s="432"/>
      <c r="RYE59" s="432"/>
      <c r="RYF59" s="432"/>
      <c r="RYG59" s="432"/>
      <c r="RYH59" s="432"/>
      <c r="RYI59" s="432"/>
      <c r="RYJ59" s="432"/>
      <c r="RYK59" s="432"/>
      <c r="RYL59" s="432"/>
      <c r="RYM59" s="432"/>
      <c r="RYN59" s="432"/>
      <c r="RYO59" s="432"/>
      <c r="RYP59" s="432"/>
      <c r="RYQ59" s="432"/>
      <c r="RYR59" s="432"/>
      <c r="RYS59" s="432"/>
      <c r="RYT59" s="432"/>
      <c r="RYU59" s="432"/>
      <c r="RYV59" s="432"/>
      <c r="RYW59" s="432"/>
      <c r="RYX59" s="432"/>
      <c r="RYY59" s="432"/>
      <c r="RYZ59" s="432"/>
      <c r="RZA59" s="432"/>
      <c r="RZB59" s="432"/>
      <c r="RZC59" s="432"/>
      <c r="RZD59" s="432"/>
      <c r="RZE59" s="432"/>
      <c r="RZF59" s="432"/>
      <c r="RZG59" s="432"/>
      <c r="RZH59" s="432"/>
      <c r="RZI59" s="432"/>
      <c r="RZJ59" s="432"/>
      <c r="RZK59" s="432"/>
      <c r="RZL59" s="432"/>
      <c r="RZM59" s="432"/>
      <c r="RZN59" s="432"/>
      <c r="RZO59" s="432"/>
      <c r="RZP59" s="432"/>
      <c r="RZQ59" s="432"/>
      <c r="RZR59" s="432"/>
      <c r="RZS59" s="432"/>
      <c r="RZT59" s="432"/>
      <c r="RZU59" s="432"/>
      <c r="RZV59" s="432"/>
      <c r="RZW59" s="432"/>
      <c r="RZX59" s="432"/>
      <c r="RZY59" s="432"/>
      <c r="RZZ59" s="432"/>
      <c r="SAA59" s="432"/>
      <c r="SAB59" s="432"/>
      <c r="SAC59" s="432"/>
      <c r="SAD59" s="432"/>
      <c r="SAE59" s="432"/>
      <c r="SAF59" s="432"/>
      <c r="SAG59" s="432"/>
      <c r="SAH59" s="432"/>
      <c r="SAI59" s="432"/>
      <c r="SAJ59" s="432"/>
      <c r="SAK59" s="432"/>
      <c r="SAL59" s="432"/>
      <c r="SAM59" s="432"/>
      <c r="SAN59" s="432"/>
      <c r="SAO59" s="432"/>
      <c r="SAP59" s="432"/>
      <c r="SAQ59" s="432"/>
      <c r="SAR59" s="432"/>
      <c r="SAS59" s="432"/>
      <c r="SAT59" s="432"/>
      <c r="SAU59" s="432"/>
      <c r="SAV59" s="432"/>
      <c r="SAW59" s="432"/>
      <c r="SAX59" s="432"/>
      <c r="SAY59" s="432"/>
      <c r="SAZ59" s="432"/>
      <c r="SBA59" s="432"/>
      <c r="SBB59" s="432"/>
      <c r="SBC59" s="432"/>
      <c r="SBD59" s="432"/>
      <c r="SBE59" s="432"/>
      <c r="SBF59" s="432"/>
      <c r="SBG59" s="432"/>
      <c r="SBH59" s="432"/>
      <c r="SBI59" s="432"/>
      <c r="SBJ59" s="432"/>
      <c r="SBK59" s="432"/>
      <c r="SBL59" s="432"/>
      <c r="SBM59" s="432"/>
      <c r="SBN59" s="432"/>
      <c r="SBO59" s="432"/>
      <c r="SBP59" s="432"/>
      <c r="SBQ59" s="432"/>
      <c r="SBR59" s="432"/>
      <c r="SBS59" s="432"/>
      <c r="SBT59" s="432"/>
      <c r="SBU59" s="432"/>
      <c r="SBV59" s="432"/>
      <c r="SBW59" s="432"/>
      <c r="SBX59" s="432"/>
      <c r="SBY59" s="432"/>
      <c r="SBZ59" s="432"/>
      <c r="SCA59" s="432"/>
      <c r="SCB59" s="432"/>
      <c r="SCC59" s="432"/>
      <c r="SCD59" s="432"/>
      <c r="SCE59" s="432"/>
      <c r="SCF59" s="432"/>
      <c r="SCG59" s="432"/>
      <c r="SCH59" s="432"/>
      <c r="SCI59" s="432"/>
      <c r="SCJ59" s="432"/>
      <c r="SCK59" s="432"/>
      <c r="SCL59" s="432"/>
      <c r="SCM59" s="432"/>
      <c r="SCN59" s="432"/>
      <c r="SCO59" s="432"/>
      <c r="SCP59" s="432"/>
      <c r="SCQ59" s="432"/>
      <c r="SCR59" s="432"/>
      <c r="SCS59" s="432"/>
      <c r="SCT59" s="432"/>
      <c r="SCU59" s="432"/>
      <c r="SCV59" s="432"/>
      <c r="SCW59" s="432"/>
      <c r="SCX59" s="432"/>
      <c r="SCY59" s="432"/>
      <c r="SCZ59" s="432"/>
      <c r="SDA59" s="432"/>
      <c r="SDB59" s="432"/>
      <c r="SDC59" s="432"/>
      <c r="SDD59" s="432"/>
      <c r="SDE59" s="432"/>
      <c r="SDF59" s="432"/>
      <c r="SDG59" s="432"/>
      <c r="SDH59" s="432"/>
      <c r="SDI59" s="432"/>
      <c r="SDJ59" s="432"/>
      <c r="SDK59" s="432"/>
      <c r="SDL59" s="432"/>
      <c r="SDM59" s="432"/>
      <c r="SDN59" s="432"/>
      <c r="SDO59" s="432"/>
      <c r="SDP59" s="432"/>
      <c r="SDQ59" s="432"/>
      <c r="SDR59" s="432"/>
      <c r="SDS59" s="432"/>
      <c r="SDT59" s="432"/>
      <c r="SDU59" s="432"/>
      <c r="SDV59" s="432"/>
      <c r="SDW59" s="432"/>
      <c r="SDX59" s="432"/>
      <c r="SDY59" s="432"/>
      <c r="SDZ59" s="432"/>
      <c r="SEA59" s="432"/>
      <c r="SEB59" s="432"/>
      <c r="SEC59" s="432"/>
      <c r="SED59" s="432"/>
      <c r="SEE59" s="432"/>
      <c r="SEF59" s="432"/>
      <c r="SEG59" s="432"/>
      <c r="SEH59" s="432"/>
      <c r="SEI59" s="432"/>
      <c r="SEJ59" s="432"/>
      <c r="SEK59" s="432"/>
      <c r="SEL59" s="432"/>
      <c r="SEM59" s="432"/>
      <c r="SEN59" s="432"/>
      <c r="SEO59" s="432"/>
      <c r="SEP59" s="432"/>
      <c r="SEQ59" s="432"/>
      <c r="SER59" s="432"/>
      <c r="SES59" s="432"/>
      <c r="SET59" s="432"/>
      <c r="SEU59" s="432"/>
      <c r="SEV59" s="432"/>
      <c r="SEW59" s="432"/>
      <c r="SEX59" s="432"/>
      <c r="SEY59" s="432"/>
      <c r="SEZ59" s="432"/>
      <c r="SFA59" s="432"/>
      <c r="SFB59" s="432"/>
      <c r="SFC59" s="432"/>
      <c r="SFD59" s="432"/>
      <c r="SFE59" s="432"/>
      <c r="SFF59" s="432"/>
      <c r="SFG59" s="432"/>
      <c r="SFH59" s="432"/>
      <c r="SFI59" s="432"/>
      <c r="SFJ59" s="432"/>
      <c r="SFK59" s="432"/>
      <c r="SFL59" s="432"/>
      <c r="SFM59" s="432"/>
      <c r="SFN59" s="432"/>
      <c r="SFO59" s="432"/>
      <c r="SFP59" s="432"/>
      <c r="SFQ59" s="432"/>
      <c r="SFR59" s="432"/>
      <c r="SFS59" s="432"/>
      <c r="SFT59" s="432"/>
      <c r="SFU59" s="432"/>
      <c r="SFV59" s="432"/>
      <c r="SFW59" s="432"/>
      <c r="SFX59" s="432"/>
      <c r="SFY59" s="432"/>
      <c r="SFZ59" s="432"/>
      <c r="SGA59" s="432"/>
      <c r="SGB59" s="432"/>
      <c r="SGC59" s="432"/>
      <c r="SGD59" s="432"/>
      <c r="SGE59" s="432"/>
      <c r="SGF59" s="432"/>
      <c r="SGG59" s="432"/>
      <c r="SGH59" s="432"/>
      <c r="SGI59" s="432"/>
      <c r="SGJ59" s="432"/>
      <c r="SGK59" s="432"/>
      <c r="SGL59" s="432"/>
      <c r="SGM59" s="432"/>
      <c r="SGN59" s="432"/>
      <c r="SGO59" s="432"/>
      <c r="SGP59" s="432"/>
      <c r="SGQ59" s="432"/>
      <c r="SGR59" s="432"/>
      <c r="SGS59" s="432"/>
      <c r="SGT59" s="432"/>
      <c r="SGU59" s="432"/>
      <c r="SGV59" s="432"/>
      <c r="SGW59" s="432"/>
      <c r="SGX59" s="432"/>
      <c r="SGY59" s="432"/>
      <c r="SGZ59" s="432"/>
      <c r="SHA59" s="432"/>
      <c r="SHB59" s="432"/>
      <c r="SHC59" s="432"/>
      <c r="SHD59" s="432"/>
      <c r="SHE59" s="432"/>
      <c r="SHF59" s="432"/>
      <c r="SHG59" s="432"/>
      <c r="SHH59" s="432"/>
      <c r="SHI59" s="432"/>
      <c r="SHJ59" s="432"/>
      <c r="SHK59" s="432"/>
      <c r="SHL59" s="432"/>
      <c r="SHM59" s="432"/>
      <c r="SHN59" s="432"/>
      <c r="SHO59" s="432"/>
      <c r="SHP59" s="432"/>
      <c r="SHQ59" s="432"/>
      <c r="SHR59" s="432"/>
      <c r="SHS59" s="432"/>
      <c r="SHT59" s="432"/>
      <c r="SHU59" s="432"/>
      <c r="SHV59" s="432"/>
      <c r="SHW59" s="432"/>
      <c r="SHX59" s="432"/>
      <c r="SHY59" s="432"/>
      <c r="SHZ59" s="432"/>
      <c r="SIA59" s="432"/>
      <c r="SIB59" s="432"/>
      <c r="SIC59" s="432"/>
      <c r="SID59" s="432"/>
      <c r="SIE59" s="432"/>
      <c r="SIF59" s="432"/>
      <c r="SIG59" s="432"/>
      <c r="SIH59" s="432"/>
      <c r="SII59" s="432"/>
      <c r="SIJ59" s="432"/>
      <c r="SIK59" s="432"/>
      <c r="SIL59" s="432"/>
      <c r="SIM59" s="432"/>
      <c r="SIN59" s="432"/>
      <c r="SIO59" s="432"/>
      <c r="SIP59" s="432"/>
      <c r="SIQ59" s="432"/>
      <c r="SIR59" s="432"/>
      <c r="SIS59" s="432"/>
      <c r="SIT59" s="432"/>
      <c r="SIU59" s="432"/>
      <c r="SIV59" s="432"/>
      <c r="SIW59" s="432"/>
      <c r="SIX59" s="432"/>
      <c r="SIY59" s="432"/>
      <c r="SIZ59" s="432"/>
      <c r="SJA59" s="432"/>
      <c r="SJB59" s="432"/>
      <c r="SJC59" s="432"/>
      <c r="SJD59" s="432"/>
      <c r="SJE59" s="432"/>
      <c r="SJF59" s="432"/>
      <c r="SJG59" s="432"/>
      <c r="SJH59" s="432"/>
      <c r="SJI59" s="432"/>
      <c r="SJJ59" s="432"/>
      <c r="SJK59" s="432"/>
      <c r="SJL59" s="432"/>
      <c r="SJM59" s="432"/>
      <c r="SJN59" s="432"/>
      <c r="SJO59" s="432"/>
      <c r="SJP59" s="432"/>
      <c r="SJQ59" s="432"/>
      <c r="SJR59" s="432"/>
      <c r="SJS59" s="432"/>
      <c r="SJT59" s="432"/>
      <c r="SJU59" s="432"/>
      <c r="SJV59" s="432"/>
      <c r="SJW59" s="432"/>
      <c r="SJX59" s="432"/>
      <c r="SJY59" s="432"/>
      <c r="SJZ59" s="432"/>
      <c r="SKA59" s="432"/>
      <c r="SKB59" s="432"/>
      <c r="SKC59" s="432"/>
      <c r="SKD59" s="432"/>
      <c r="SKE59" s="432"/>
      <c r="SKF59" s="432"/>
      <c r="SKG59" s="432"/>
      <c r="SKH59" s="432"/>
      <c r="SKI59" s="432"/>
      <c r="SKJ59" s="432"/>
      <c r="SKK59" s="432"/>
      <c r="SKL59" s="432"/>
      <c r="SKM59" s="432"/>
      <c r="SKN59" s="432"/>
      <c r="SKO59" s="432"/>
      <c r="SKP59" s="432"/>
      <c r="SKQ59" s="432"/>
      <c r="SKR59" s="432"/>
      <c r="SKS59" s="432"/>
      <c r="SKT59" s="432"/>
      <c r="SKU59" s="432"/>
      <c r="SKV59" s="432"/>
      <c r="SKW59" s="432"/>
      <c r="SKX59" s="432"/>
      <c r="SKY59" s="432"/>
      <c r="SKZ59" s="432"/>
      <c r="SLA59" s="432"/>
      <c r="SLB59" s="432"/>
      <c r="SLC59" s="432"/>
      <c r="SLD59" s="432"/>
      <c r="SLE59" s="432"/>
      <c r="SLF59" s="432"/>
      <c r="SLG59" s="432"/>
      <c r="SLH59" s="432"/>
      <c r="SLI59" s="432"/>
      <c r="SLJ59" s="432"/>
      <c r="SLK59" s="432"/>
      <c r="SLL59" s="432"/>
      <c r="SLM59" s="432"/>
      <c r="SLN59" s="432"/>
      <c r="SLO59" s="432"/>
      <c r="SLP59" s="432"/>
      <c r="SLQ59" s="432"/>
      <c r="SLR59" s="432"/>
      <c r="SLS59" s="432"/>
      <c r="SLT59" s="432"/>
      <c r="SLU59" s="432"/>
      <c r="SLV59" s="432"/>
      <c r="SLW59" s="432"/>
      <c r="SLX59" s="432"/>
      <c r="SLY59" s="432"/>
      <c r="SLZ59" s="432"/>
      <c r="SMA59" s="432"/>
      <c r="SMB59" s="432"/>
      <c r="SMC59" s="432"/>
      <c r="SMD59" s="432"/>
      <c r="SME59" s="432"/>
      <c r="SMF59" s="432"/>
      <c r="SMG59" s="432"/>
      <c r="SMH59" s="432"/>
      <c r="SMI59" s="432"/>
      <c r="SMJ59" s="432"/>
      <c r="SMK59" s="432"/>
      <c r="SML59" s="432"/>
      <c r="SMM59" s="432"/>
      <c r="SMN59" s="432"/>
      <c r="SMO59" s="432"/>
      <c r="SMP59" s="432"/>
      <c r="SMQ59" s="432"/>
      <c r="SMR59" s="432"/>
      <c r="SMS59" s="432"/>
      <c r="SMT59" s="432"/>
      <c r="SMU59" s="432"/>
      <c r="SMV59" s="432"/>
      <c r="SMW59" s="432"/>
      <c r="SMX59" s="432"/>
      <c r="SMY59" s="432"/>
      <c r="SMZ59" s="432"/>
      <c r="SNA59" s="432"/>
      <c r="SNB59" s="432"/>
      <c r="SNC59" s="432"/>
      <c r="SND59" s="432"/>
      <c r="SNE59" s="432"/>
      <c r="SNF59" s="432"/>
      <c r="SNG59" s="432"/>
      <c r="SNH59" s="432"/>
      <c r="SNI59" s="432"/>
      <c r="SNJ59" s="432"/>
      <c r="SNK59" s="432"/>
      <c r="SNL59" s="432"/>
      <c r="SNM59" s="432"/>
      <c r="SNN59" s="432"/>
      <c r="SNO59" s="432"/>
      <c r="SNP59" s="432"/>
      <c r="SNQ59" s="432"/>
      <c r="SNR59" s="432"/>
      <c r="SNS59" s="432"/>
      <c r="SNT59" s="432"/>
      <c r="SNU59" s="432"/>
      <c r="SNV59" s="432"/>
      <c r="SNW59" s="432"/>
      <c r="SNX59" s="432"/>
      <c r="SNY59" s="432"/>
      <c r="SNZ59" s="432"/>
      <c r="SOA59" s="432"/>
      <c r="SOB59" s="432"/>
      <c r="SOC59" s="432"/>
      <c r="SOD59" s="432"/>
      <c r="SOE59" s="432"/>
      <c r="SOF59" s="432"/>
      <c r="SOG59" s="432"/>
      <c r="SOH59" s="432"/>
      <c r="SOI59" s="432"/>
      <c r="SOJ59" s="432"/>
      <c r="SOK59" s="432"/>
      <c r="SOL59" s="432"/>
      <c r="SOM59" s="432"/>
      <c r="SON59" s="432"/>
      <c r="SOO59" s="432"/>
      <c r="SOP59" s="432"/>
      <c r="SOQ59" s="432"/>
      <c r="SOR59" s="432"/>
      <c r="SOS59" s="432"/>
      <c r="SOT59" s="432"/>
      <c r="SOU59" s="432"/>
      <c r="SOV59" s="432"/>
      <c r="SOW59" s="432"/>
      <c r="SOX59" s="432"/>
      <c r="SOY59" s="432"/>
      <c r="SOZ59" s="432"/>
      <c r="SPA59" s="432"/>
      <c r="SPB59" s="432"/>
      <c r="SPC59" s="432"/>
      <c r="SPD59" s="432"/>
      <c r="SPE59" s="432"/>
      <c r="SPF59" s="432"/>
      <c r="SPG59" s="432"/>
      <c r="SPH59" s="432"/>
      <c r="SPI59" s="432"/>
      <c r="SPJ59" s="432"/>
      <c r="SPK59" s="432"/>
      <c r="SPL59" s="432"/>
      <c r="SPM59" s="432"/>
      <c r="SPN59" s="432"/>
      <c r="SPO59" s="432"/>
      <c r="SPP59" s="432"/>
      <c r="SPQ59" s="432"/>
      <c r="SPR59" s="432"/>
      <c r="SPS59" s="432"/>
      <c r="SPT59" s="432"/>
      <c r="SPU59" s="432"/>
      <c r="SPV59" s="432"/>
      <c r="SPW59" s="432"/>
      <c r="SPX59" s="432"/>
      <c r="SPY59" s="432"/>
      <c r="SPZ59" s="432"/>
      <c r="SQA59" s="432"/>
      <c r="SQB59" s="432"/>
      <c r="SQC59" s="432"/>
      <c r="SQD59" s="432"/>
      <c r="SQE59" s="432"/>
      <c r="SQF59" s="432"/>
      <c r="SQG59" s="432"/>
      <c r="SQH59" s="432"/>
      <c r="SQI59" s="432"/>
      <c r="SQJ59" s="432"/>
      <c r="SQK59" s="432"/>
      <c r="SQL59" s="432"/>
      <c r="SQM59" s="432"/>
      <c r="SQN59" s="432"/>
      <c r="SQO59" s="432"/>
      <c r="SQP59" s="432"/>
      <c r="SQQ59" s="432"/>
      <c r="SQR59" s="432"/>
      <c r="SQS59" s="432"/>
      <c r="SQT59" s="432"/>
      <c r="SQU59" s="432"/>
      <c r="SQV59" s="432"/>
      <c r="SQW59" s="432"/>
      <c r="SQX59" s="432"/>
      <c r="SQY59" s="432"/>
      <c r="SQZ59" s="432"/>
      <c r="SRA59" s="432"/>
      <c r="SRB59" s="432"/>
      <c r="SRC59" s="432"/>
      <c r="SRD59" s="432"/>
      <c r="SRE59" s="432"/>
      <c r="SRF59" s="432"/>
      <c r="SRG59" s="432"/>
      <c r="SRH59" s="432"/>
      <c r="SRI59" s="432"/>
      <c r="SRJ59" s="432"/>
      <c r="SRK59" s="432"/>
      <c r="SRL59" s="432"/>
      <c r="SRM59" s="432"/>
      <c r="SRN59" s="432"/>
      <c r="SRO59" s="432"/>
      <c r="SRP59" s="432"/>
      <c r="SRQ59" s="432"/>
      <c r="SRR59" s="432"/>
      <c r="SRS59" s="432"/>
      <c r="SRT59" s="432"/>
      <c r="SRU59" s="432"/>
      <c r="SRV59" s="432"/>
      <c r="SRW59" s="432"/>
      <c r="SRX59" s="432"/>
      <c r="SRY59" s="432"/>
      <c r="SRZ59" s="432"/>
      <c r="SSA59" s="432"/>
      <c r="SSB59" s="432"/>
      <c r="SSC59" s="432"/>
      <c r="SSD59" s="432"/>
      <c r="SSE59" s="432"/>
      <c r="SSF59" s="432"/>
      <c r="SSG59" s="432"/>
      <c r="SSH59" s="432"/>
      <c r="SSI59" s="432"/>
      <c r="SSJ59" s="432"/>
      <c r="SSK59" s="432"/>
      <c r="SSL59" s="432"/>
      <c r="SSM59" s="432"/>
      <c r="SSN59" s="432"/>
      <c r="SSO59" s="432"/>
      <c r="SSP59" s="432"/>
      <c r="SSQ59" s="432"/>
      <c r="SSR59" s="432"/>
      <c r="SSS59" s="432"/>
      <c r="SST59" s="432"/>
      <c r="SSU59" s="432"/>
      <c r="SSV59" s="432"/>
      <c r="SSW59" s="432"/>
      <c r="SSX59" s="432"/>
      <c r="SSY59" s="432"/>
      <c r="SSZ59" s="432"/>
      <c r="STA59" s="432"/>
      <c r="STB59" s="432"/>
      <c r="STC59" s="432"/>
      <c r="STD59" s="432"/>
      <c r="STE59" s="432"/>
      <c r="STF59" s="432"/>
      <c r="STG59" s="432"/>
      <c r="STH59" s="432"/>
      <c r="STI59" s="432"/>
      <c r="STJ59" s="432"/>
      <c r="STK59" s="432"/>
      <c r="STL59" s="432"/>
      <c r="STM59" s="432"/>
      <c r="STN59" s="432"/>
      <c r="STO59" s="432"/>
      <c r="STP59" s="432"/>
      <c r="STQ59" s="432"/>
      <c r="STR59" s="432"/>
      <c r="STS59" s="432"/>
      <c r="STT59" s="432"/>
      <c r="STU59" s="432"/>
      <c r="STV59" s="432"/>
      <c r="STW59" s="432"/>
      <c r="STX59" s="432"/>
      <c r="STY59" s="432"/>
      <c r="STZ59" s="432"/>
      <c r="SUA59" s="432"/>
      <c r="SUB59" s="432"/>
      <c r="SUC59" s="432"/>
      <c r="SUD59" s="432"/>
      <c r="SUE59" s="432"/>
      <c r="SUF59" s="432"/>
      <c r="SUG59" s="432"/>
      <c r="SUH59" s="432"/>
      <c r="SUI59" s="432"/>
      <c r="SUJ59" s="432"/>
      <c r="SUK59" s="432"/>
      <c r="SUL59" s="432"/>
      <c r="SUM59" s="432"/>
      <c r="SUN59" s="432"/>
      <c r="SUO59" s="432"/>
      <c r="SUP59" s="432"/>
      <c r="SUQ59" s="432"/>
      <c r="SUR59" s="432"/>
      <c r="SUS59" s="432"/>
      <c r="SUT59" s="432"/>
      <c r="SUU59" s="432"/>
      <c r="SUV59" s="432"/>
      <c r="SUW59" s="432"/>
      <c r="SUX59" s="432"/>
      <c r="SUY59" s="432"/>
      <c r="SUZ59" s="432"/>
      <c r="SVA59" s="432"/>
      <c r="SVB59" s="432"/>
      <c r="SVC59" s="432"/>
      <c r="SVD59" s="432"/>
      <c r="SVE59" s="432"/>
      <c r="SVF59" s="432"/>
      <c r="SVG59" s="432"/>
      <c r="SVH59" s="432"/>
      <c r="SVI59" s="432"/>
      <c r="SVJ59" s="432"/>
      <c r="SVK59" s="432"/>
      <c r="SVL59" s="432"/>
      <c r="SVM59" s="432"/>
      <c r="SVN59" s="432"/>
      <c r="SVO59" s="432"/>
      <c r="SVP59" s="432"/>
      <c r="SVQ59" s="432"/>
      <c r="SVR59" s="432"/>
      <c r="SVS59" s="432"/>
      <c r="SVT59" s="432"/>
      <c r="SVU59" s="432"/>
      <c r="SVV59" s="432"/>
      <c r="SVW59" s="432"/>
      <c r="SVX59" s="432"/>
      <c r="SVY59" s="432"/>
      <c r="SVZ59" s="432"/>
      <c r="SWA59" s="432"/>
      <c r="SWB59" s="432"/>
      <c r="SWC59" s="432"/>
      <c r="SWD59" s="432"/>
      <c r="SWE59" s="432"/>
      <c r="SWF59" s="432"/>
      <c r="SWG59" s="432"/>
      <c r="SWH59" s="432"/>
      <c r="SWI59" s="432"/>
      <c r="SWJ59" s="432"/>
      <c r="SWK59" s="432"/>
      <c r="SWL59" s="432"/>
      <c r="SWM59" s="432"/>
      <c r="SWN59" s="432"/>
      <c r="SWO59" s="432"/>
      <c r="SWP59" s="432"/>
      <c r="SWQ59" s="432"/>
      <c r="SWR59" s="432"/>
      <c r="SWS59" s="432"/>
      <c r="SWT59" s="432"/>
      <c r="SWU59" s="432"/>
      <c r="SWV59" s="432"/>
      <c r="SWW59" s="432"/>
      <c r="SWX59" s="432"/>
      <c r="SWY59" s="432"/>
      <c r="SWZ59" s="432"/>
      <c r="SXA59" s="432"/>
      <c r="SXB59" s="432"/>
      <c r="SXC59" s="432"/>
      <c r="SXD59" s="432"/>
      <c r="SXE59" s="432"/>
      <c r="SXF59" s="432"/>
      <c r="SXG59" s="432"/>
      <c r="SXH59" s="432"/>
      <c r="SXI59" s="432"/>
      <c r="SXJ59" s="432"/>
      <c r="SXK59" s="432"/>
      <c r="SXL59" s="432"/>
      <c r="SXM59" s="432"/>
      <c r="SXN59" s="432"/>
      <c r="SXO59" s="432"/>
      <c r="SXP59" s="432"/>
      <c r="SXQ59" s="432"/>
      <c r="SXR59" s="432"/>
      <c r="SXS59" s="432"/>
      <c r="SXT59" s="432"/>
      <c r="SXU59" s="432"/>
      <c r="SXV59" s="432"/>
      <c r="SXW59" s="432"/>
      <c r="SXX59" s="432"/>
      <c r="SXY59" s="432"/>
      <c r="SXZ59" s="432"/>
      <c r="SYA59" s="432"/>
      <c r="SYB59" s="432"/>
      <c r="SYC59" s="432"/>
      <c r="SYD59" s="432"/>
      <c r="SYE59" s="432"/>
      <c r="SYF59" s="432"/>
      <c r="SYG59" s="432"/>
      <c r="SYH59" s="432"/>
      <c r="SYI59" s="432"/>
      <c r="SYJ59" s="432"/>
      <c r="SYK59" s="432"/>
      <c r="SYL59" s="432"/>
      <c r="SYM59" s="432"/>
      <c r="SYN59" s="432"/>
      <c r="SYO59" s="432"/>
      <c r="SYP59" s="432"/>
      <c r="SYQ59" s="432"/>
      <c r="SYR59" s="432"/>
      <c r="SYS59" s="432"/>
      <c r="SYT59" s="432"/>
      <c r="SYU59" s="432"/>
      <c r="SYV59" s="432"/>
      <c r="SYW59" s="432"/>
      <c r="SYX59" s="432"/>
      <c r="SYY59" s="432"/>
      <c r="SYZ59" s="432"/>
      <c r="SZA59" s="432"/>
      <c r="SZB59" s="432"/>
      <c r="SZC59" s="432"/>
      <c r="SZD59" s="432"/>
      <c r="SZE59" s="432"/>
      <c r="SZF59" s="432"/>
      <c r="SZG59" s="432"/>
      <c r="SZH59" s="432"/>
      <c r="SZI59" s="432"/>
      <c r="SZJ59" s="432"/>
      <c r="SZK59" s="432"/>
      <c r="SZL59" s="432"/>
      <c r="SZM59" s="432"/>
      <c r="SZN59" s="432"/>
      <c r="SZO59" s="432"/>
      <c r="SZP59" s="432"/>
      <c r="SZQ59" s="432"/>
      <c r="SZR59" s="432"/>
      <c r="SZS59" s="432"/>
      <c r="SZT59" s="432"/>
      <c r="SZU59" s="432"/>
      <c r="SZV59" s="432"/>
      <c r="SZW59" s="432"/>
      <c r="SZX59" s="432"/>
      <c r="SZY59" s="432"/>
      <c r="SZZ59" s="432"/>
      <c r="TAA59" s="432"/>
      <c r="TAB59" s="432"/>
      <c r="TAC59" s="432"/>
      <c r="TAD59" s="432"/>
      <c r="TAE59" s="432"/>
      <c r="TAF59" s="432"/>
      <c r="TAG59" s="432"/>
      <c r="TAH59" s="432"/>
      <c r="TAI59" s="432"/>
      <c r="TAJ59" s="432"/>
      <c r="TAK59" s="432"/>
      <c r="TAL59" s="432"/>
      <c r="TAM59" s="432"/>
      <c r="TAN59" s="432"/>
      <c r="TAO59" s="432"/>
      <c r="TAP59" s="432"/>
      <c r="TAQ59" s="432"/>
      <c r="TAR59" s="432"/>
      <c r="TAS59" s="432"/>
      <c r="TAT59" s="432"/>
      <c r="TAU59" s="432"/>
      <c r="TAV59" s="432"/>
      <c r="TAW59" s="432"/>
      <c r="TAX59" s="432"/>
      <c r="TAY59" s="432"/>
      <c r="TAZ59" s="432"/>
      <c r="TBA59" s="432"/>
      <c r="TBB59" s="432"/>
      <c r="TBC59" s="432"/>
      <c r="TBD59" s="432"/>
      <c r="TBE59" s="432"/>
      <c r="TBF59" s="432"/>
      <c r="TBG59" s="432"/>
      <c r="TBH59" s="432"/>
      <c r="TBI59" s="432"/>
      <c r="TBJ59" s="432"/>
      <c r="TBK59" s="432"/>
      <c r="TBL59" s="432"/>
      <c r="TBM59" s="432"/>
      <c r="TBN59" s="432"/>
      <c r="TBO59" s="432"/>
      <c r="TBP59" s="432"/>
      <c r="TBQ59" s="432"/>
      <c r="TBR59" s="432"/>
      <c r="TBS59" s="432"/>
      <c r="TBT59" s="432"/>
      <c r="TBU59" s="432"/>
      <c r="TBV59" s="432"/>
      <c r="TBW59" s="432"/>
      <c r="TBX59" s="432"/>
      <c r="TBY59" s="432"/>
      <c r="TBZ59" s="432"/>
      <c r="TCA59" s="432"/>
      <c r="TCB59" s="432"/>
      <c r="TCC59" s="432"/>
      <c r="TCD59" s="432"/>
      <c r="TCE59" s="432"/>
      <c r="TCF59" s="432"/>
      <c r="TCG59" s="432"/>
      <c r="TCH59" s="432"/>
      <c r="TCI59" s="432"/>
      <c r="TCJ59" s="432"/>
      <c r="TCK59" s="432"/>
      <c r="TCL59" s="432"/>
      <c r="TCM59" s="432"/>
      <c r="TCN59" s="432"/>
      <c r="TCO59" s="432"/>
      <c r="TCP59" s="432"/>
      <c r="TCQ59" s="432"/>
      <c r="TCR59" s="432"/>
      <c r="TCS59" s="432"/>
      <c r="TCT59" s="432"/>
      <c r="TCU59" s="432"/>
      <c r="TCV59" s="432"/>
      <c r="TCW59" s="432"/>
      <c r="TCX59" s="432"/>
      <c r="TCY59" s="432"/>
      <c r="TCZ59" s="432"/>
      <c r="TDA59" s="432"/>
      <c r="TDB59" s="432"/>
      <c r="TDC59" s="432"/>
      <c r="TDD59" s="432"/>
      <c r="TDE59" s="432"/>
      <c r="TDF59" s="432"/>
      <c r="TDG59" s="432"/>
      <c r="TDH59" s="432"/>
      <c r="TDI59" s="432"/>
      <c r="TDJ59" s="432"/>
      <c r="TDK59" s="432"/>
      <c r="TDL59" s="432"/>
      <c r="TDM59" s="432"/>
      <c r="TDN59" s="432"/>
      <c r="TDO59" s="432"/>
      <c r="TDP59" s="432"/>
      <c r="TDQ59" s="432"/>
      <c r="TDR59" s="432"/>
      <c r="TDS59" s="432"/>
      <c r="TDT59" s="432"/>
      <c r="TDU59" s="432"/>
      <c r="TDV59" s="432"/>
      <c r="TDW59" s="432"/>
      <c r="TDX59" s="432"/>
      <c r="TDY59" s="432"/>
      <c r="TDZ59" s="432"/>
      <c r="TEA59" s="432"/>
      <c r="TEB59" s="432"/>
      <c r="TEC59" s="432"/>
      <c r="TED59" s="432"/>
      <c r="TEE59" s="432"/>
      <c r="TEF59" s="432"/>
      <c r="TEG59" s="432"/>
      <c r="TEH59" s="432"/>
      <c r="TEI59" s="432"/>
      <c r="TEJ59" s="432"/>
      <c r="TEK59" s="432"/>
      <c r="TEL59" s="432"/>
      <c r="TEM59" s="432"/>
      <c r="TEN59" s="432"/>
      <c r="TEO59" s="432"/>
      <c r="TEP59" s="432"/>
      <c r="TEQ59" s="432"/>
      <c r="TER59" s="432"/>
      <c r="TES59" s="432"/>
      <c r="TET59" s="432"/>
      <c r="TEU59" s="432"/>
      <c r="TEV59" s="432"/>
      <c r="TEW59" s="432"/>
      <c r="TEX59" s="432"/>
      <c r="TEY59" s="432"/>
      <c r="TEZ59" s="432"/>
      <c r="TFA59" s="432"/>
      <c r="TFB59" s="432"/>
      <c r="TFC59" s="432"/>
      <c r="TFD59" s="432"/>
      <c r="TFE59" s="432"/>
      <c r="TFF59" s="432"/>
      <c r="TFG59" s="432"/>
      <c r="TFH59" s="432"/>
      <c r="TFI59" s="432"/>
      <c r="TFJ59" s="432"/>
      <c r="TFK59" s="432"/>
      <c r="TFL59" s="432"/>
      <c r="TFM59" s="432"/>
      <c r="TFN59" s="432"/>
      <c r="TFO59" s="432"/>
      <c r="TFP59" s="432"/>
      <c r="TFQ59" s="432"/>
      <c r="TFR59" s="432"/>
      <c r="TFS59" s="432"/>
      <c r="TFT59" s="432"/>
      <c r="TFU59" s="432"/>
      <c r="TFV59" s="432"/>
      <c r="TFW59" s="432"/>
      <c r="TFX59" s="432"/>
      <c r="TFY59" s="432"/>
      <c r="TFZ59" s="432"/>
      <c r="TGA59" s="432"/>
      <c r="TGB59" s="432"/>
      <c r="TGC59" s="432"/>
      <c r="TGD59" s="432"/>
      <c r="TGE59" s="432"/>
      <c r="TGF59" s="432"/>
      <c r="TGG59" s="432"/>
      <c r="TGH59" s="432"/>
      <c r="TGI59" s="432"/>
      <c r="TGJ59" s="432"/>
      <c r="TGK59" s="432"/>
      <c r="TGL59" s="432"/>
      <c r="TGM59" s="432"/>
      <c r="TGN59" s="432"/>
      <c r="TGO59" s="432"/>
      <c r="TGP59" s="432"/>
      <c r="TGQ59" s="432"/>
      <c r="TGR59" s="432"/>
      <c r="TGS59" s="432"/>
      <c r="TGT59" s="432"/>
      <c r="TGU59" s="432"/>
      <c r="TGV59" s="432"/>
      <c r="TGW59" s="432"/>
      <c r="TGX59" s="432"/>
      <c r="TGY59" s="432"/>
      <c r="TGZ59" s="432"/>
      <c r="THA59" s="432"/>
      <c r="THB59" s="432"/>
      <c r="THC59" s="432"/>
      <c r="THD59" s="432"/>
      <c r="THE59" s="432"/>
      <c r="THF59" s="432"/>
      <c r="THG59" s="432"/>
      <c r="THH59" s="432"/>
      <c r="THI59" s="432"/>
      <c r="THJ59" s="432"/>
      <c r="THK59" s="432"/>
      <c r="THL59" s="432"/>
      <c r="THM59" s="432"/>
      <c r="THN59" s="432"/>
      <c r="THO59" s="432"/>
      <c r="THP59" s="432"/>
      <c r="THQ59" s="432"/>
      <c r="THR59" s="432"/>
      <c r="THS59" s="432"/>
      <c r="THT59" s="432"/>
      <c r="THU59" s="432"/>
      <c r="THV59" s="432"/>
      <c r="THW59" s="432"/>
      <c r="THX59" s="432"/>
      <c r="THY59" s="432"/>
      <c r="THZ59" s="432"/>
      <c r="TIA59" s="432"/>
      <c r="TIB59" s="432"/>
      <c r="TIC59" s="432"/>
      <c r="TID59" s="432"/>
      <c r="TIE59" s="432"/>
      <c r="TIF59" s="432"/>
      <c r="TIG59" s="432"/>
      <c r="TIH59" s="432"/>
      <c r="TII59" s="432"/>
      <c r="TIJ59" s="432"/>
      <c r="TIK59" s="432"/>
      <c r="TIL59" s="432"/>
      <c r="TIM59" s="432"/>
      <c r="TIN59" s="432"/>
      <c r="TIO59" s="432"/>
      <c r="TIP59" s="432"/>
      <c r="TIQ59" s="432"/>
      <c r="TIR59" s="432"/>
      <c r="TIS59" s="432"/>
      <c r="TIT59" s="432"/>
      <c r="TIU59" s="432"/>
      <c r="TIV59" s="432"/>
      <c r="TIW59" s="432"/>
      <c r="TIX59" s="432"/>
      <c r="TIY59" s="432"/>
      <c r="TIZ59" s="432"/>
      <c r="TJA59" s="432"/>
      <c r="TJB59" s="432"/>
      <c r="TJC59" s="432"/>
      <c r="TJD59" s="432"/>
      <c r="TJE59" s="432"/>
      <c r="TJF59" s="432"/>
      <c r="TJG59" s="432"/>
      <c r="TJH59" s="432"/>
      <c r="TJI59" s="432"/>
      <c r="TJJ59" s="432"/>
      <c r="TJK59" s="432"/>
      <c r="TJL59" s="432"/>
      <c r="TJM59" s="432"/>
      <c r="TJN59" s="432"/>
      <c r="TJO59" s="432"/>
      <c r="TJP59" s="432"/>
      <c r="TJQ59" s="432"/>
      <c r="TJR59" s="432"/>
      <c r="TJS59" s="432"/>
      <c r="TJT59" s="432"/>
      <c r="TJU59" s="432"/>
      <c r="TJV59" s="432"/>
      <c r="TJW59" s="432"/>
      <c r="TJX59" s="432"/>
      <c r="TJY59" s="432"/>
      <c r="TJZ59" s="432"/>
      <c r="TKA59" s="432"/>
      <c r="TKB59" s="432"/>
      <c r="TKC59" s="432"/>
      <c r="TKD59" s="432"/>
      <c r="TKE59" s="432"/>
      <c r="TKF59" s="432"/>
      <c r="TKG59" s="432"/>
      <c r="TKH59" s="432"/>
      <c r="TKI59" s="432"/>
      <c r="TKJ59" s="432"/>
      <c r="TKK59" s="432"/>
      <c r="TKL59" s="432"/>
      <c r="TKM59" s="432"/>
      <c r="TKN59" s="432"/>
      <c r="TKO59" s="432"/>
      <c r="TKP59" s="432"/>
      <c r="TKQ59" s="432"/>
      <c r="TKR59" s="432"/>
      <c r="TKS59" s="432"/>
      <c r="TKT59" s="432"/>
      <c r="TKU59" s="432"/>
      <c r="TKV59" s="432"/>
      <c r="TKW59" s="432"/>
      <c r="TKX59" s="432"/>
      <c r="TKY59" s="432"/>
      <c r="TKZ59" s="432"/>
      <c r="TLA59" s="432"/>
      <c r="TLB59" s="432"/>
      <c r="TLC59" s="432"/>
      <c r="TLD59" s="432"/>
      <c r="TLE59" s="432"/>
      <c r="TLF59" s="432"/>
      <c r="TLG59" s="432"/>
      <c r="TLH59" s="432"/>
      <c r="TLI59" s="432"/>
      <c r="TLJ59" s="432"/>
      <c r="TLK59" s="432"/>
      <c r="TLL59" s="432"/>
      <c r="TLM59" s="432"/>
      <c r="TLN59" s="432"/>
      <c r="TLO59" s="432"/>
      <c r="TLP59" s="432"/>
      <c r="TLQ59" s="432"/>
      <c r="TLR59" s="432"/>
      <c r="TLS59" s="432"/>
      <c r="TLT59" s="432"/>
      <c r="TLU59" s="432"/>
      <c r="TLV59" s="432"/>
      <c r="TLW59" s="432"/>
      <c r="TLX59" s="432"/>
      <c r="TLY59" s="432"/>
      <c r="TLZ59" s="432"/>
      <c r="TMA59" s="432"/>
      <c r="TMB59" s="432"/>
      <c r="TMC59" s="432"/>
      <c r="TMD59" s="432"/>
      <c r="TME59" s="432"/>
      <c r="TMF59" s="432"/>
      <c r="TMG59" s="432"/>
      <c r="TMH59" s="432"/>
      <c r="TMI59" s="432"/>
      <c r="TMJ59" s="432"/>
      <c r="TMK59" s="432"/>
      <c r="TML59" s="432"/>
      <c r="TMM59" s="432"/>
      <c r="TMN59" s="432"/>
      <c r="TMO59" s="432"/>
      <c r="TMP59" s="432"/>
      <c r="TMQ59" s="432"/>
      <c r="TMR59" s="432"/>
      <c r="TMS59" s="432"/>
      <c r="TMT59" s="432"/>
      <c r="TMU59" s="432"/>
      <c r="TMV59" s="432"/>
      <c r="TMW59" s="432"/>
      <c r="TMX59" s="432"/>
      <c r="TMY59" s="432"/>
      <c r="TMZ59" s="432"/>
      <c r="TNA59" s="432"/>
      <c r="TNB59" s="432"/>
      <c r="TNC59" s="432"/>
      <c r="TND59" s="432"/>
      <c r="TNE59" s="432"/>
      <c r="TNF59" s="432"/>
      <c r="TNG59" s="432"/>
      <c r="TNH59" s="432"/>
      <c r="TNI59" s="432"/>
      <c r="TNJ59" s="432"/>
      <c r="TNK59" s="432"/>
      <c r="TNL59" s="432"/>
      <c r="TNM59" s="432"/>
      <c r="TNN59" s="432"/>
      <c r="TNO59" s="432"/>
      <c r="TNP59" s="432"/>
      <c r="TNQ59" s="432"/>
      <c r="TNR59" s="432"/>
      <c r="TNS59" s="432"/>
      <c r="TNT59" s="432"/>
      <c r="TNU59" s="432"/>
      <c r="TNV59" s="432"/>
      <c r="TNW59" s="432"/>
      <c r="TNX59" s="432"/>
      <c r="TNY59" s="432"/>
      <c r="TNZ59" s="432"/>
      <c r="TOA59" s="432"/>
      <c r="TOB59" s="432"/>
      <c r="TOC59" s="432"/>
      <c r="TOD59" s="432"/>
      <c r="TOE59" s="432"/>
      <c r="TOF59" s="432"/>
      <c r="TOG59" s="432"/>
      <c r="TOH59" s="432"/>
      <c r="TOI59" s="432"/>
      <c r="TOJ59" s="432"/>
      <c r="TOK59" s="432"/>
      <c r="TOL59" s="432"/>
      <c r="TOM59" s="432"/>
      <c r="TON59" s="432"/>
      <c r="TOO59" s="432"/>
      <c r="TOP59" s="432"/>
      <c r="TOQ59" s="432"/>
      <c r="TOR59" s="432"/>
      <c r="TOS59" s="432"/>
      <c r="TOT59" s="432"/>
      <c r="TOU59" s="432"/>
      <c r="TOV59" s="432"/>
      <c r="TOW59" s="432"/>
      <c r="TOX59" s="432"/>
      <c r="TOY59" s="432"/>
      <c r="TOZ59" s="432"/>
      <c r="TPA59" s="432"/>
      <c r="TPB59" s="432"/>
      <c r="TPC59" s="432"/>
      <c r="TPD59" s="432"/>
      <c r="TPE59" s="432"/>
      <c r="TPF59" s="432"/>
      <c r="TPG59" s="432"/>
      <c r="TPH59" s="432"/>
      <c r="TPI59" s="432"/>
      <c r="TPJ59" s="432"/>
      <c r="TPK59" s="432"/>
      <c r="TPL59" s="432"/>
      <c r="TPM59" s="432"/>
      <c r="TPN59" s="432"/>
      <c r="TPO59" s="432"/>
      <c r="TPP59" s="432"/>
      <c r="TPQ59" s="432"/>
      <c r="TPR59" s="432"/>
      <c r="TPS59" s="432"/>
      <c r="TPT59" s="432"/>
      <c r="TPU59" s="432"/>
      <c r="TPV59" s="432"/>
      <c r="TPW59" s="432"/>
      <c r="TPX59" s="432"/>
      <c r="TPY59" s="432"/>
      <c r="TPZ59" s="432"/>
      <c r="TQA59" s="432"/>
      <c r="TQB59" s="432"/>
      <c r="TQC59" s="432"/>
      <c r="TQD59" s="432"/>
      <c r="TQE59" s="432"/>
      <c r="TQF59" s="432"/>
      <c r="TQG59" s="432"/>
      <c r="TQH59" s="432"/>
      <c r="TQI59" s="432"/>
      <c r="TQJ59" s="432"/>
      <c r="TQK59" s="432"/>
      <c r="TQL59" s="432"/>
      <c r="TQM59" s="432"/>
      <c r="TQN59" s="432"/>
      <c r="TQO59" s="432"/>
      <c r="TQP59" s="432"/>
      <c r="TQQ59" s="432"/>
      <c r="TQR59" s="432"/>
      <c r="TQS59" s="432"/>
      <c r="TQT59" s="432"/>
      <c r="TQU59" s="432"/>
      <c r="TQV59" s="432"/>
      <c r="TQW59" s="432"/>
      <c r="TQX59" s="432"/>
      <c r="TQY59" s="432"/>
      <c r="TQZ59" s="432"/>
      <c r="TRA59" s="432"/>
      <c r="TRB59" s="432"/>
      <c r="TRC59" s="432"/>
      <c r="TRD59" s="432"/>
      <c r="TRE59" s="432"/>
      <c r="TRF59" s="432"/>
      <c r="TRG59" s="432"/>
      <c r="TRH59" s="432"/>
      <c r="TRI59" s="432"/>
      <c r="TRJ59" s="432"/>
      <c r="TRK59" s="432"/>
      <c r="TRL59" s="432"/>
      <c r="TRM59" s="432"/>
      <c r="TRN59" s="432"/>
      <c r="TRO59" s="432"/>
      <c r="TRP59" s="432"/>
      <c r="TRQ59" s="432"/>
      <c r="TRR59" s="432"/>
      <c r="TRS59" s="432"/>
      <c r="TRT59" s="432"/>
      <c r="TRU59" s="432"/>
      <c r="TRV59" s="432"/>
      <c r="TRW59" s="432"/>
      <c r="TRX59" s="432"/>
      <c r="TRY59" s="432"/>
      <c r="TRZ59" s="432"/>
      <c r="TSA59" s="432"/>
      <c r="TSB59" s="432"/>
      <c r="TSC59" s="432"/>
      <c r="TSD59" s="432"/>
      <c r="TSE59" s="432"/>
      <c r="TSF59" s="432"/>
      <c r="TSG59" s="432"/>
      <c r="TSH59" s="432"/>
      <c r="TSI59" s="432"/>
      <c r="TSJ59" s="432"/>
      <c r="TSK59" s="432"/>
      <c r="TSL59" s="432"/>
      <c r="TSM59" s="432"/>
      <c r="TSN59" s="432"/>
      <c r="TSO59" s="432"/>
      <c r="TSP59" s="432"/>
      <c r="TSQ59" s="432"/>
      <c r="TSR59" s="432"/>
      <c r="TSS59" s="432"/>
      <c r="TST59" s="432"/>
      <c r="TSU59" s="432"/>
      <c r="TSV59" s="432"/>
      <c r="TSW59" s="432"/>
      <c r="TSX59" s="432"/>
      <c r="TSY59" s="432"/>
      <c r="TSZ59" s="432"/>
      <c r="TTA59" s="432"/>
      <c r="TTB59" s="432"/>
      <c r="TTC59" s="432"/>
      <c r="TTD59" s="432"/>
      <c r="TTE59" s="432"/>
      <c r="TTF59" s="432"/>
      <c r="TTG59" s="432"/>
      <c r="TTH59" s="432"/>
      <c r="TTI59" s="432"/>
      <c r="TTJ59" s="432"/>
      <c r="TTK59" s="432"/>
      <c r="TTL59" s="432"/>
      <c r="TTM59" s="432"/>
      <c r="TTN59" s="432"/>
      <c r="TTO59" s="432"/>
      <c r="TTP59" s="432"/>
      <c r="TTQ59" s="432"/>
      <c r="TTR59" s="432"/>
      <c r="TTS59" s="432"/>
      <c r="TTT59" s="432"/>
      <c r="TTU59" s="432"/>
      <c r="TTV59" s="432"/>
      <c r="TTW59" s="432"/>
      <c r="TTX59" s="432"/>
      <c r="TTY59" s="432"/>
      <c r="TTZ59" s="432"/>
      <c r="TUA59" s="432"/>
      <c r="TUB59" s="432"/>
      <c r="TUC59" s="432"/>
      <c r="TUD59" s="432"/>
      <c r="TUE59" s="432"/>
      <c r="TUF59" s="432"/>
      <c r="TUG59" s="432"/>
      <c r="TUH59" s="432"/>
      <c r="TUI59" s="432"/>
      <c r="TUJ59" s="432"/>
      <c r="TUK59" s="432"/>
      <c r="TUL59" s="432"/>
      <c r="TUM59" s="432"/>
      <c r="TUN59" s="432"/>
      <c r="TUO59" s="432"/>
      <c r="TUP59" s="432"/>
      <c r="TUQ59" s="432"/>
      <c r="TUR59" s="432"/>
      <c r="TUS59" s="432"/>
      <c r="TUT59" s="432"/>
      <c r="TUU59" s="432"/>
      <c r="TUV59" s="432"/>
      <c r="TUW59" s="432"/>
      <c r="TUX59" s="432"/>
      <c r="TUY59" s="432"/>
      <c r="TUZ59" s="432"/>
      <c r="TVA59" s="432"/>
      <c r="TVB59" s="432"/>
      <c r="TVC59" s="432"/>
      <c r="TVD59" s="432"/>
      <c r="TVE59" s="432"/>
      <c r="TVF59" s="432"/>
      <c r="TVG59" s="432"/>
      <c r="TVH59" s="432"/>
      <c r="TVI59" s="432"/>
      <c r="TVJ59" s="432"/>
      <c r="TVK59" s="432"/>
      <c r="TVL59" s="432"/>
      <c r="TVM59" s="432"/>
      <c r="TVN59" s="432"/>
      <c r="TVO59" s="432"/>
      <c r="TVP59" s="432"/>
      <c r="TVQ59" s="432"/>
      <c r="TVR59" s="432"/>
      <c r="TVS59" s="432"/>
      <c r="TVT59" s="432"/>
      <c r="TVU59" s="432"/>
      <c r="TVV59" s="432"/>
      <c r="TVW59" s="432"/>
      <c r="TVX59" s="432"/>
      <c r="TVY59" s="432"/>
      <c r="TVZ59" s="432"/>
      <c r="TWA59" s="432"/>
      <c r="TWB59" s="432"/>
      <c r="TWC59" s="432"/>
      <c r="TWD59" s="432"/>
      <c r="TWE59" s="432"/>
      <c r="TWF59" s="432"/>
      <c r="TWG59" s="432"/>
      <c r="TWH59" s="432"/>
      <c r="TWI59" s="432"/>
      <c r="TWJ59" s="432"/>
      <c r="TWK59" s="432"/>
      <c r="TWL59" s="432"/>
      <c r="TWM59" s="432"/>
      <c r="TWN59" s="432"/>
      <c r="TWO59" s="432"/>
      <c r="TWP59" s="432"/>
      <c r="TWQ59" s="432"/>
      <c r="TWR59" s="432"/>
      <c r="TWS59" s="432"/>
      <c r="TWT59" s="432"/>
      <c r="TWU59" s="432"/>
      <c r="TWV59" s="432"/>
      <c r="TWW59" s="432"/>
      <c r="TWX59" s="432"/>
      <c r="TWY59" s="432"/>
      <c r="TWZ59" s="432"/>
      <c r="TXA59" s="432"/>
      <c r="TXB59" s="432"/>
      <c r="TXC59" s="432"/>
      <c r="TXD59" s="432"/>
      <c r="TXE59" s="432"/>
      <c r="TXF59" s="432"/>
      <c r="TXG59" s="432"/>
      <c r="TXH59" s="432"/>
      <c r="TXI59" s="432"/>
      <c r="TXJ59" s="432"/>
      <c r="TXK59" s="432"/>
      <c r="TXL59" s="432"/>
      <c r="TXM59" s="432"/>
      <c r="TXN59" s="432"/>
      <c r="TXO59" s="432"/>
      <c r="TXP59" s="432"/>
      <c r="TXQ59" s="432"/>
      <c r="TXR59" s="432"/>
      <c r="TXS59" s="432"/>
      <c r="TXT59" s="432"/>
      <c r="TXU59" s="432"/>
      <c r="TXV59" s="432"/>
      <c r="TXW59" s="432"/>
      <c r="TXX59" s="432"/>
      <c r="TXY59" s="432"/>
      <c r="TXZ59" s="432"/>
      <c r="TYA59" s="432"/>
      <c r="TYB59" s="432"/>
      <c r="TYC59" s="432"/>
      <c r="TYD59" s="432"/>
      <c r="TYE59" s="432"/>
      <c r="TYF59" s="432"/>
      <c r="TYG59" s="432"/>
      <c r="TYH59" s="432"/>
      <c r="TYI59" s="432"/>
      <c r="TYJ59" s="432"/>
      <c r="TYK59" s="432"/>
      <c r="TYL59" s="432"/>
      <c r="TYM59" s="432"/>
      <c r="TYN59" s="432"/>
      <c r="TYO59" s="432"/>
      <c r="TYP59" s="432"/>
      <c r="TYQ59" s="432"/>
      <c r="TYR59" s="432"/>
      <c r="TYS59" s="432"/>
      <c r="TYT59" s="432"/>
      <c r="TYU59" s="432"/>
      <c r="TYV59" s="432"/>
      <c r="TYW59" s="432"/>
      <c r="TYX59" s="432"/>
      <c r="TYY59" s="432"/>
      <c r="TYZ59" s="432"/>
      <c r="TZA59" s="432"/>
      <c r="TZB59" s="432"/>
      <c r="TZC59" s="432"/>
      <c r="TZD59" s="432"/>
      <c r="TZE59" s="432"/>
      <c r="TZF59" s="432"/>
      <c r="TZG59" s="432"/>
      <c r="TZH59" s="432"/>
      <c r="TZI59" s="432"/>
      <c r="TZJ59" s="432"/>
      <c r="TZK59" s="432"/>
      <c r="TZL59" s="432"/>
      <c r="TZM59" s="432"/>
      <c r="TZN59" s="432"/>
      <c r="TZO59" s="432"/>
      <c r="TZP59" s="432"/>
      <c r="TZQ59" s="432"/>
      <c r="TZR59" s="432"/>
      <c r="TZS59" s="432"/>
      <c r="TZT59" s="432"/>
      <c r="TZU59" s="432"/>
      <c r="TZV59" s="432"/>
      <c r="TZW59" s="432"/>
      <c r="TZX59" s="432"/>
      <c r="TZY59" s="432"/>
      <c r="TZZ59" s="432"/>
      <c r="UAA59" s="432"/>
      <c r="UAB59" s="432"/>
      <c r="UAC59" s="432"/>
      <c r="UAD59" s="432"/>
      <c r="UAE59" s="432"/>
      <c r="UAF59" s="432"/>
      <c r="UAG59" s="432"/>
      <c r="UAH59" s="432"/>
      <c r="UAI59" s="432"/>
      <c r="UAJ59" s="432"/>
      <c r="UAK59" s="432"/>
      <c r="UAL59" s="432"/>
      <c r="UAM59" s="432"/>
      <c r="UAN59" s="432"/>
      <c r="UAO59" s="432"/>
      <c r="UAP59" s="432"/>
      <c r="UAQ59" s="432"/>
      <c r="UAR59" s="432"/>
      <c r="UAS59" s="432"/>
      <c r="UAT59" s="432"/>
      <c r="UAU59" s="432"/>
      <c r="UAV59" s="432"/>
      <c r="UAW59" s="432"/>
      <c r="UAX59" s="432"/>
      <c r="UAY59" s="432"/>
      <c r="UAZ59" s="432"/>
      <c r="UBA59" s="432"/>
      <c r="UBB59" s="432"/>
      <c r="UBC59" s="432"/>
      <c r="UBD59" s="432"/>
      <c r="UBE59" s="432"/>
      <c r="UBF59" s="432"/>
      <c r="UBG59" s="432"/>
      <c r="UBH59" s="432"/>
      <c r="UBI59" s="432"/>
      <c r="UBJ59" s="432"/>
      <c r="UBK59" s="432"/>
      <c r="UBL59" s="432"/>
      <c r="UBM59" s="432"/>
      <c r="UBN59" s="432"/>
      <c r="UBO59" s="432"/>
      <c r="UBP59" s="432"/>
      <c r="UBQ59" s="432"/>
      <c r="UBR59" s="432"/>
      <c r="UBS59" s="432"/>
      <c r="UBT59" s="432"/>
      <c r="UBU59" s="432"/>
      <c r="UBV59" s="432"/>
      <c r="UBW59" s="432"/>
      <c r="UBX59" s="432"/>
      <c r="UBY59" s="432"/>
      <c r="UBZ59" s="432"/>
      <c r="UCA59" s="432"/>
      <c r="UCB59" s="432"/>
      <c r="UCC59" s="432"/>
      <c r="UCD59" s="432"/>
      <c r="UCE59" s="432"/>
      <c r="UCF59" s="432"/>
      <c r="UCG59" s="432"/>
      <c r="UCH59" s="432"/>
      <c r="UCI59" s="432"/>
      <c r="UCJ59" s="432"/>
      <c r="UCK59" s="432"/>
      <c r="UCL59" s="432"/>
      <c r="UCM59" s="432"/>
      <c r="UCN59" s="432"/>
      <c r="UCO59" s="432"/>
      <c r="UCP59" s="432"/>
      <c r="UCQ59" s="432"/>
      <c r="UCR59" s="432"/>
      <c r="UCS59" s="432"/>
      <c r="UCT59" s="432"/>
      <c r="UCU59" s="432"/>
      <c r="UCV59" s="432"/>
      <c r="UCW59" s="432"/>
      <c r="UCX59" s="432"/>
      <c r="UCY59" s="432"/>
      <c r="UCZ59" s="432"/>
      <c r="UDA59" s="432"/>
      <c r="UDB59" s="432"/>
      <c r="UDC59" s="432"/>
      <c r="UDD59" s="432"/>
      <c r="UDE59" s="432"/>
      <c r="UDF59" s="432"/>
      <c r="UDG59" s="432"/>
      <c r="UDH59" s="432"/>
      <c r="UDI59" s="432"/>
      <c r="UDJ59" s="432"/>
      <c r="UDK59" s="432"/>
      <c r="UDL59" s="432"/>
      <c r="UDM59" s="432"/>
      <c r="UDN59" s="432"/>
      <c r="UDO59" s="432"/>
      <c r="UDP59" s="432"/>
      <c r="UDQ59" s="432"/>
      <c r="UDR59" s="432"/>
      <c r="UDS59" s="432"/>
      <c r="UDT59" s="432"/>
      <c r="UDU59" s="432"/>
      <c r="UDV59" s="432"/>
      <c r="UDW59" s="432"/>
      <c r="UDX59" s="432"/>
      <c r="UDY59" s="432"/>
      <c r="UDZ59" s="432"/>
      <c r="UEA59" s="432"/>
      <c r="UEB59" s="432"/>
      <c r="UEC59" s="432"/>
      <c r="UED59" s="432"/>
      <c r="UEE59" s="432"/>
      <c r="UEF59" s="432"/>
      <c r="UEG59" s="432"/>
      <c r="UEH59" s="432"/>
      <c r="UEI59" s="432"/>
      <c r="UEJ59" s="432"/>
      <c r="UEK59" s="432"/>
      <c r="UEL59" s="432"/>
      <c r="UEM59" s="432"/>
      <c r="UEN59" s="432"/>
      <c r="UEO59" s="432"/>
      <c r="UEP59" s="432"/>
      <c r="UEQ59" s="432"/>
      <c r="UER59" s="432"/>
      <c r="UES59" s="432"/>
      <c r="UET59" s="432"/>
      <c r="UEU59" s="432"/>
      <c r="UEV59" s="432"/>
      <c r="UEW59" s="432"/>
      <c r="UEX59" s="432"/>
      <c r="UEY59" s="432"/>
      <c r="UEZ59" s="432"/>
      <c r="UFA59" s="432"/>
      <c r="UFB59" s="432"/>
      <c r="UFC59" s="432"/>
      <c r="UFD59" s="432"/>
      <c r="UFE59" s="432"/>
      <c r="UFF59" s="432"/>
      <c r="UFG59" s="432"/>
      <c r="UFH59" s="432"/>
      <c r="UFI59" s="432"/>
      <c r="UFJ59" s="432"/>
      <c r="UFK59" s="432"/>
      <c r="UFL59" s="432"/>
      <c r="UFM59" s="432"/>
      <c r="UFN59" s="432"/>
      <c r="UFO59" s="432"/>
      <c r="UFP59" s="432"/>
      <c r="UFQ59" s="432"/>
      <c r="UFR59" s="432"/>
      <c r="UFS59" s="432"/>
      <c r="UFT59" s="432"/>
      <c r="UFU59" s="432"/>
      <c r="UFV59" s="432"/>
      <c r="UFW59" s="432"/>
      <c r="UFX59" s="432"/>
      <c r="UFY59" s="432"/>
      <c r="UFZ59" s="432"/>
      <c r="UGA59" s="432"/>
      <c r="UGB59" s="432"/>
      <c r="UGC59" s="432"/>
      <c r="UGD59" s="432"/>
      <c r="UGE59" s="432"/>
      <c r="UGF59" s="432"/>
      <c r="UGG59" s="432"/>
      <c r="UGH59" s="432"/>
      <c r="UGI59" s="432"/>
      <c r="UGJ59" s="432"/>
      <c r="UGK59" s="432"/>
      <c r="UGL59" s="432"/>
      <c r="UGM59" s="432"/>
      <c r="UGN59" s="432"/>
      <c r="UGO59" s="432"/>
      <c r="UGP59" s="432"/>
      <c r="UGQ59" s="432"/>
      <c r="UGR59" s="432"/>
      <c r="UGS59" s="432"/>
      <c r="UGT59" s="432"/>
      <c r="UGU59" s="432"/>
      <c r="UGV59" s="432"/>
      <c r="UGW59" s="432"/>
      <c r="UGX59" s="432"/>
      <c r="UGY59" s="432"/>
      <c r="UGZ59" s="432"/>
      <c r="UHA59" s="432"/>
      <c r="UHB59" s="432"/>
      <c r="UHC59" s="432"/>
      <c r="UHD59" s="432"/>
      <c r="UHE59" s="432"/>
      <c r="UHF59" s="432"/>
      <c r="UHG59" s="432"/>
      <c r="UHH59" s="432"/>
      <c r="UHI59" s="432"/>
      <c r="UHJ59" s="432"/>
      <c r="UHK59" s="432"/>
      <c r="UHL59" s="432"/>
      <c r="UHM59" s="432"/>
      <c r="UHN59" s="432"/>
      <c r="UHO59" s="432"/>
      <c r="UHP59" s="432"/>
      <c r="UHQ59" s="432"/>
      <c r="UHR59" s="432"/>
      <c r="UHS59" s="432"/>
      <c r="UHT59" s="432"/>
      <c r="UHU59" s="432"/>
      <c r="UHV59" s="432"/>
      <c r="UHW59" s="432"/>
      <c r="UHX59" s="432"/>
      <c r="UHY59" s="432"/>
      <c r="UHZ59" s="432"/>
      <c r="UIA59" s="432"/>
      <c r="UIB59" s="432"/>
      <c r="UIC59" s="432"/>
      <c r="UID59" s="432"/>
      <c r="UIE59" s="432"/>
      <c r="UIF59" s="432"/>
      <c r="UIG59" s="432"/>
      <c r="UIH59" s="432"/>
      <c r="UII59" s="432"/>
      <c r="UIJ59" s="432"/>
      <c r="UIK59" s="432"/>
      <c r="UIL59" s="432"/>
      <c r="UIM59" s="432"/>
      <c r="UIN59" s="432"/>
      <c r="UIO59" s="432"/>
      <c r="UIP59" s="432"/>
      <c r="UIQ59" s="432"/>
      <c r="UIR59" s="432"/>
      <c r="UIS59" s="432"/>
      <c r="UIT59" s="432"/>
      <c r="UIU59" s="432"/>
      <c r="UIV59" s="432"/>
      <c r="UIW59" s="432"/>
      <c r="UIX59" s="432"/>
      <c r="UIY59" s="432"/>
      <c r="UIZ59" s="432"/>
      <c r="UJA59" s="432"/>
      <c r="UJB59" s="432"/>
      <c r="UJC59" s="432"/>
      <c r="UJD59" s="432"/>
      <c r="UJE59" s="432"/>
      <c r="UJF59" s="432"/>
      <c r="UJG59" s="432"/>
      <c r="UJH59" s="432"/>
      <c r="UJI59" s="432"/>
      <c r="UJJ59" s="432"/>
      <c r="UJK59" s="432"/>
      <c r="UJL59" s="432"/>
      <c r="UJM59" s="432"/>
      <c r="UJN59" s="432"/>
      <c r="UJO59" s="432"/>
      <c r="UJP59" s="432"/>
      <c r="UJQ59" s="432"/>
      <c r="UJR59" s="432"/>
      <c r="UJS59" s="432"/>
      <c r="UJT59" s="432"/>
      <c r="UJU59" s="432"/>
      <c r="UJV59" s="432"/>
      <c r="UJW59" s="432"/>
      <c r="UJX59" s="432"/>
      <c r="UJY59" s="432"/>
      <c r="UJZ59" s="432"/>
      <c r="UKA59" s="432"/>
      <c r="UKB59" s="432"/>
      <c r="UKC59" s="432"/>
      <c r="UKD59" s="432"/>
      <c r="UKE59" s="432"/>
      <c r="UKF59" s="432"/>
      <c r="UKG59" s="432"/>
      <c r="UKH59" s="432"/>
      <c r="UKI59" s="432"/>
      <c r="UKJ59" s="432"/>
      <c r="UKK59" s="432"/>
      <c r="UKL59" s="432"/>
      <c r="UKM59" s="432"/>
      <c r="UKN59" s="432"/>
      <c r="UKO59" s="432"/>
      <c r="UKP59" s="432"/>
      <c r="UKQ59" s="432"/>
      <c r="UKR59" s="432"/>
      <c r="UKS59" s="432"/>
      <c r="UKT59" s="432"/>
      <c r="UKU59" s="432"/>
      <c r="UKV59" s="432"/>
      <c r="UKW59" s="432"/>
      <c r="UKX59" s="432"/>
      <c r="UKY59" s="432"/>
      <c r="UKZ59" s="432"/>
      <c r="ULA59" s="432"/>
      <c r="ULB59" s="432"/>
      <c r="ULC59" s="432"/>
      <c r="ULD59" s="432"/>
      <c r="ULE59" s="432"/>
      <c r="ULF59" s="432"/>
      <c r="ULG59" s="432"/>
      <c r="ULH59" s="432"/>
      <c r="ULI59" s="432"/>
      <c r="ULJ59" s="432"/>
      <c r="ULK59" s="432"/>
      <c r="ULL59" s="432"/>
      <c r="ULM59" s="432"/>
      <c r="ULN59" s="432"/>
      <c r="ULO59" s="432"/>
      <c r="ULP59" s="432"/>
      <c r="ULQ59" s="432"/>
      <c r="ULR59" s="432"/>
      <c r="ULS59" s="432"/>
      <c r="ULT59" s="432"/>
      <c r="ULU59" s="432"/>
      <c r="ULV59" s="432"/>
      <c r="ULW59" s="432"/>
      <c r="ULX59" s="432"/>
      <c r="ULY59" s="432"/>
      <c r="ULZ59" s="432"/>
      <c r="UMA59" s="432"/>
      <c r="UMB59" s="432"/>
      <c r="UMC59" s="432"/>
      <c r="UMD59" s="432"/>
      <c r="UME59" s="432"/>
      <c r="UMF59" s="432"/>
      <c r="UMG59" s="432"/>
      <c r="UMH59" s="432"/>
      <c r="UMI59" s="432"/>
      <c r="UMJ59" s="432"/>
      <c r="UMK59" s="432"/>
      <c r="UML59" s="432"/>
      <c r="UMM59" s="432"/>
      <c r="UMN59" s="432"/>
      <c r="UMO59" s="432"/>
      <c r="UMP59" s="432"/>
      <c r="UMQ59" s="432"/>
      <c r="UMR59" s="432"/>
      <c r="UMS59" s="432"/>
      <c r="UMT59" s="432"/>
      <c r="UMU59" s="432"/>
      <c r="UMV59" s="432"/>
      <c r="UMW59" s="432"/>
      <c r="UMX59" s="432"/>
      <c r="UMY59" s="432"/>
      <c r="UMZ59" s="432"/>
      <c r="UNA59" s="432"/>
      <c r="UNB59" s="432"/>
      <c r="UNC59" s="432"/>
      <c r="UND59" s="432"/>
      <c r="UNE59" s="432"/>
      <c r="UNF59" s="432"/>
      <c r="UNG59" s="432"/>
      <c r="UNH59" s="432"/>
      <c r="UNI59" s="432"/>
      <c r="UNJ59" s="432"/>
      <c r="UNK59" s="432"/>
      <c r="UNL59" s="432"/>
      <c r="UNM59" s="432"/>
      <c r="UNN59" s="432"/>
      <c r="UNO59" s="432"/>
      <c r="UNP59" s="432"/>
      <c r="UNQ59" s="432"/>
      <c r="UNR59" s="432"/>
      <c r="UNS59" s="432"/>
      <c r="UNT59" s="432"/>
      <c r="UNU59" s="432"/>
      <c r="UNV59" s="432"/>
      <c r="UNW59" s="432"/>
      <c r="UNX59" s="432"/>
      <c r="UNY59" s="432"/>
      <c r="UNZ59" s="432"/>
      <c r="UOA59" s="432"/>
      <c r="UOB59" s="432"/>
      <c r="UOC59" s="432"/>
      <c r="UOD59" s="432"/>
      <c r="UOE59" s="432"/>
      <c r="UOF59" s="432"/>
      <c r="UOG59" s="432"/>
      <c r="UOH59" s="432"/>
      <c r="UOI59" s="432"/>
      <c r="UOJ59" s="432"/>
      <c r="UOK59" s="432"/>
      <c r="UOL59" s="432"/>
      <c r="UOM59" s="432"/>
      <c r="UON59" s="432"/>
      <c r="UOO59" s="432"/>
      <c r="UOP59" s="432"/>
      <c r="UOQ59" s="432"/>
      <c r="UOR59" s="432"/>
      <c r="UOS59" s="432"/>
      <c r="UOT59" s="432"/>
      <c r="UOU59" s="432"/>
      <c r="UOV59" s="432"/>
      <c r="UOW59" s="432"/>
      <c r="UOX59" s="432"/>
      <c r="UOY59" s="432"/>
      <c r="UOZ59" s="432"/>
      <c r="UPA59" s="432"/>
      <c r="UPB59" s="432"/>
      <c r="UPC59" s="432"/>
      <c r="UPD59" s="432"/>
      <c r="UPE59" s="432"/>
      <c r="UPF59" s="432"/>
      <c r="UPG59" s="432"/>
      <c r="UPH59" s="432"/>
      <c r="UPI59" s="432"/>
      <c r="UPJ59" s="432"/>
      <c r="UPK59" s="432"/>
      <c r="UPL59" s="432"/>
      <c r="UPM59" s="432"/>
      <c r="UPN59" s="432"/>
      <c r="UPO59" s="432"/>
      <c r="UPP59" s="432"/>
      <c r="UPQ59" s="432"/>
      <c r="UPR59" s="432"/>
      <c r="UPS59" s="432"/>
      <c r="UPT59" s="432"/>
      <c r="UPU59" s="432"/>
      <c r="UPV59" s="432"/>
      <c r="UPW59" s="432"/>
      <c r="UPX59" s="432"/>
      <c r="UPY59" s="432"/>
      <c r="UPZ59" s="432"/>
      <c r="UQA59" s="432"/>
      <c r="UQB59" s="432"/>
      <c r="UQC59" s="432"/>
      <c r="UQD59" s="432"/>
      <c r="UQE59" s="432"/>
      <c r="UQF59" s="432"/>
      <c r="UQG59" s="432"/>
      <c r="UQH59" s="432"/>
      <c r="UQI59" s="432"/>
      <c r="UQJ59" s="432"/>
      <c r="UQK59" s="432"/>
      <c r="UQL59" s="432"/>
      <c r="UQM59" s="432"/>
      <c r="UQN59" s="432"/>
      <c r="UQO59" s="432"/>
      <c r="UQP59" s="432"/>
      <c r="UQQ59" s="432"/>
      <c r="UQR59" s="432"/>
      <c r="UQS59" s="432"/>
      <c r="UQT59" s="432"/>
      <c r="UQU59" s="432"/>
      <c r="UQV59" s="432"/>
      <c r="UQW59" s="432"/>
      <c r="UQX59" s="432"/>
      <c r="UQY59" s="432"/>
      <c r="UQZ59" s="432"/>
      <c r="URA59" s="432"/>
      <c r="URB59" s="432"/>
      <c r="URC59" s="432"/>
      <c r="URD59" s="432"/>
      <c r="URE59" s="432"/>
      <c r="URF59" s="432"/>
      <c r="URG59" s="432"/>
      <c r="URH59" s="432"/>
      <c r="URI59" s="432"/>
      <c r="URJ59" s="432"/>
      <c r="URK59" s="432"/>
      <c r="URL59" s="432"/>
      <c r="URM59" s="432"/>
      <c r="URN59" s="432"/>
      <c r="URO59" s="432"/>
      <c r="URP59" s="432"/>
      <c r="URQ59" s="432"/>
      <c r="URR59" s="432"/>
      <c r="URS59" s="432"/>
      <c r="URT59" s="432"/>
      <c r="URU59" s="432"/>
      <c r="URV59" s="432"/>
      <c r="URW59" s="432"/>
      <c r="URX59" s="432"/>
      <c r="URY59" s="432"/>
      <c r="URZ59" s="432"/>
      <c r="USA59" s="432"/>
      <c r="USB59" s="432"/>
      <c r="USC59" s="432"/>
      <c r="USD59" s="432"/>
      <c r="USE59" s="432"/>
      <c r="USF59" s="432"/>
      <c r="USG59" s="432"/>
      <c r="USH59" s="432"/>
      <c r="USI59" s="432"/>
      <c r="USJ59" s="432"/>
      <c r="USK59" s="432"/>
      <c r="USL59" s="432"/>
      <c r="USM59" s="432"/>
      <c r="USN59" s="432"/>
      <c r="USO59" s="432"/>
      <c r="USP59" s="432"/>
      <c r="USQ59" s="432"/>
      <c r="USR59" s="432"/>
      <c r="USS59" s="432"/>
      <c r="UST59" s="432"/>
      <c r="USU59" s="432"/>
      <c r="USV59" s="432"/>
      <c r="USW59" s="432"/>
      <c r="USX59" s="432"/>
      <c r="USY59" s="432"/>
      <c r="USZ59" s="432"/>
      <c r="UTA59" s="432"/>
      <c r="UTB59" s="432"/>
      <c r="UTC59" s="432"/>
      <c r="UTD59" s="432"/>
      <c r="UTE59" s="432"/>
      <c r="UTF59" s="432"/>
      <c r="UTG59" s="432"/>
      <c r="UTH59" s="432"/>
      <c r="UTI59" s="432"/>
      <c r="UTJ59" s="432"/>
      <c r="UTK59" s="432"/>
      <c r="UTL59" s="432"/>
      <c r="UTM59" s="432"/>
      <c r="UTN59" s="432"/>
      <c r="UTO59" s="432"/>
      <c r="UTP59" s="432"/>
      <c r="UTQ59" s="432"/>
      <c r="UTR59" s="432"/>
      <c r="UTS59" s="432"/>
      <c r="UTT59" s="432"/>
      <c r="UTU59" s="432"/>
      <c r="UTV59" s="432"/>
      <c r="UTW59" s="432"/>
      <c r="UTX59" s="432"/>
      <c r="UTY59" s="432"/>
      <c r="UTZ59" s="432"/>
      <c r="UUA59" s="432"/>
      <c r="UUB59" s="432"/>
      <c r="UUC59" s="432"/>
      <c r="UUD59" s="432"/>
      <c r="UUE59" s="432"/>
      <c r="UUF59" s="432"/>
      <c r="UUG59" s="432"/>
      <c r="UUH59" s="432"/>
      <c r="UUI59" s="432"/>
      <c r="UUJ59" s="432"/>
      <c r="UUK59" s="432"/>
      <c r="UUL59" s="432"/>
      <c r="UUM59" s="432"/>
      <c r="UUN59" s="432"/>
      <c r="UUO59" s="432"/>
      <c r="UUP59" s="432"/>
      <c r="UUQ59" s="432"/>
      <c r="UUR59" s="432"/>
      <c r="UUS59" s="432"/>
      <c r="UUT59" s="432"/>
      <c r="UUU59" s="432"/>
      <c r="UUV59" s="432"/>
      <c r="UUW59" s="432"/>
      <c r="UUX59" s="432"/>
      <c r="UUY59" s="432"/>
      <c r="UUZ59" s="432"/>
      <c r="UVA59" s="432"/>
      <c r="UVB59" s="432"/>
      <c r="UVC59" s="432"/>
      <c r="UVD59" s="432"/>
      <c r="UVE59" s="432"/>
      <c r="UVF59" s="432"/>
      <c r="UVG59" s="432"/>
      <c r="UVH59" s="432"/>
      <c r="UVI59" s="432"/>
      <c r="UVJ59" s="432"/>
      <c r="UVK59" s="432"/>
      <c r="UVL59" s="432"/>
      <c r="UVM59" s="432"/>
      <c r="UVN59" s="432"/>
      <c r="UVO59" s="432"/>
      <c r="UVP59" s="432"/>
      <c r="UVQ59" s="432"/>
      <c r="UVR59" s="432"/>
      <c r="UVS59" s="432"/>
      <c r="UVT59" s="432"/>
      <c r="UVU59" s="432"/>
      <c r="UVV59" s="432"/>
      <c r="UVW59" s="432"/>
      <c r="UVX59" s="432"/>
      <c r="UVY59" s="432"/>
      <c r="UVZ59" s="432"/>
      <c r="UWA59" s="432"/>
      <c r="UWB59" s="432"/>
      <c r="UWC59" s="432"/>
      <c r="UWD59" s="432"/>
      <c r="UWE59" s="432"/>
      <c r="UWF59" s="432"/>
      <c r="UWG59" s="432"/>
      <c r="UWH59" s="432"/>
      <c r="UWI59" s="432"/>
      <c r="UWJ59" s="432"/>
      <c r="UWK59" s="432"/>
      <c r="UWL59" s="432"/>
      <c r="UWM59" s="432"/>
      <c r="UWN59" s="432"/>
      <c r="UWO59" s="432"/>
      <c r="UWP59" s="432"/>
      <c r="UWQ59" s="432"/>
      <c r="UWR59" s="432"/>
      <c r="UWS59" s="432"/>
      <c r="UWT59" s="432"/>
      <c r="UWU59" s="432"/>
      <c r="UWV59" s="432"/>
      <c r="UWW59" s="432"/>
      <c r="UWX59" s="432"/>
      <c r="UWY59" s="432"/>
      <c r="UWZ59" s="432"/>
      <c r="UXA59" s="432"/>
      <c r="UXB59" s="432"/>
      <c r="UXC59" s="432"/>
      <c r="UXD59" s="432"/>
      <c r="UXE59" s="432"/>
      <c r="UXF59" s="432"/>
      <c r="UXG59" s="432"/>
      <c r="UXH59" s="432"/>
      <c r="UXI59" s="432"/>
      <c r="UXJ59" s="432"/>
      <c r="UXK59" s="432"/>
      <c r="UXL59" s="432"/>
      <c r="UXM59" s="432"/>
      <c r="UXN59" s="432"/>
      <c r="UXO59" s="432"/>
      <c r="UXP59" s="432"/>
      <c r="UXQ59" s="432"/>
      <c r="UXR59" s="432"/>
      <c r="UXS59" s="432"/>
      <c r="UXT59" s="432"/>
      <c r="UXU59" s="432"/>
      <c r="UXV59" s="432"/>
      <c r="UXW59" s="432"/>
      <c r="UXX59" s="432"/>
      <c r="UXY59" s="432"/>
      <c r="UXZ59" s="432"/>
      <c r="UYA59" s="432"/>
      <c r="UYB59" s="432"/>
      <c r="UYC59" s="432"/>
      <c r="UYD59" s="432"/>
      <c r="UYE59" s="432"/>
      <c r="UYF59" s="432"/>
      <c r="UYG59" s="432"/>
      <c r="UYH59" s="432"/>
      <c r="UYI59" s="432"/>
      <c r="UYJ59" s="432"/>
      <c r="UYK59" s="432"/>
      <c r="UYL59" s="432"/>
      <c r="UYM59" s="432"/>
      <c r="UYN59" s="432"/>
      <c r="UYO59" s="432"/>
      <c r="UYP59" s="432"/>
      <c r="UYQ59" s="432"/>
      <c r="UYR59" s="432"/>
      <c r="UYS59" s="432"/>
      <c r="UYT59" s="432"/>
      <c r="UYU59" s="432"/>
      <c r="UYV59" s="432"/>
      <c r="UYW59" s="432"/>
      <c r="UYX59" s="432"/>
      <c r="UYY59" s="432"/>
      <c r="UYZ59" s="432"/>
      <c r="UZA59" s="432"/>
      <c r="UZB59" s="432"/>
      <c r="UZC59" s="432"/>
      <c r="UZD59" s="432"/>
      <c r="UZE59" s="432"/>
      <c r="UZF59" s="432"/>
      <c r="UZG59" s="432"/>
      <c r="UZH59" s="432"/>
      <c r="UZI59" s="432"/>
      <c r="UZJ59" s="432"/>
      <c r="UZK59" s="432"/>
      <c r="UZL59" s="432"/>
      <c r="UZM59" s="432"/>
      <c r="UZN59" s="432"/>
      <c r="UZO59" s="432"/>
      <c r="UZP59" s="432"/>
      <c r="UZQ59" s="432"/>
      <c r="UZR59" s="432"/>
      <c r="UZS59" s="432"/>
      <c r="UZT59" s="432"/>
      <c r="UZU59" s="432"/>
      <c r="UZV59" s="432"/>
      <c r="UZW59" s="432"/>
      <c r="UZX59" s="432"/>
      <c r="UZY59" s="432"/>
      <c r="UZZ59" s="432"/>
      <c r="VAA59" s="432"/>
      <c r="VAB59" s="432"/>
      <c r="VAC59" s="432"/>
      <c r="VAD59" s="432"/>
      <c r="VAE59" s="432"/>
      <c r="VAF59" s="432"/>
      <c r="VAG59" s="432"/>
      <c r="VAH59" s="432"/>
      <c r="VAI59" s="432"/>
      <c r="VAJ59" s="432"/>
      <c r="VAK59" s="432"/>
      <c r="VAL59" s="432"/>
      <c r="VAM59" s="432"/>
      <c r="VAN59" s="432"/>
      <c r="VAO59" s="432"/>
      <c r="VAP59" s="432"/>
      <c r="VAQ59" s="432"/>
      <c r="VAR59" s="432"/>
      <c r="VAS59" s="432"/>
      <c r="VAT59" s="432"/>
      <c r="VAU59" s="432"/>
      <c r="VAV59" s="432"/>
      <c r="VAW59" s="432"/>
      <c r="VAX59" s="432"/>
      <c r="VAY59" s="432"/>
      <c r="VAZ59" s="432"/>
      <c r="VBA59" s="432"/>
      <c r="VBB59" s="432"/>
      <c r="VBC59" s="432"/>
      <c r="VBD59" s="432"/>
      <c r="VBE59" s="432"/>
      <c r="VBF59" s="432"/>
      <c r="VBG59" s="432"/>
      <c r="VBH59" s="432"/>
      <c r="VBI59" s="432"/>
      <c r="VBJ59" s="432"/>
      <c r="VBK59" s="432"/>
      <c r="VBL59" s="432"/>
      <c r="VBM59" s="432"/>
      <c r="VBN59" s="432"/>
      <c r="VBO59" s="432"/>
      <c r="VBP59" s="432"/>
      <c r="VBQ59" s="432"/>
      <c r="VBR59" s="432"/>
      <c r="VBS59" s="432"/>
      <c r="VBT59" s="432"/>
      <c r="VBU59" s="432"/>
      <c r="VBV59" s="432"/>
      <c r="VBW59" s="432"/>
      <c r="VBX59" s="432"/>
      <c r="VBY59" s="432"/>
      <c r="VBZ59" s="432"/>
      <c r="VCA59" s="432"/>
      <c r="VCB59" s="432"/>
      <c r="VCC59" s="432"/>
      <c r="VCD59" s="432"/>
      <c r="VCE59" s="432"/>
      <c r="VCF59" s="432"/>
      <c r="VCG59" s="432"/>
      <c r="VCH59" s="432"/>
      <c r="VCI59" s="432"/>
      <c r="VCJ59" s="432"/>
      <c r="VCK59" s="432"/>
      <c r="VCL59" s="432"/>
      <c r="VCM59" s="432"/>
      <c r="VCN59" s="432"/>
      <c r="VCO59" s="432"/>
      <c r="VCP59" s="432"/>
      <c r="VCQ59" s="432"/>
      <c r="VCR59" s="432"/>
      <c r="VCS59" s="432"/>
      <c r="VCT59" s="432"/>
      <c r="VCU59" s="432"/>
      <c r="VCV59" s="432"/>
      <c r="VCW59" s="432"/>
      <c r="VCX59" s="432"/>
      <c r="VCY59" s="432"/>
      <c r="VCZ59" s="432"/>
      <c r="VDA59" s="432"/>
      <c r="VDB59" s="432"/>
      <c r="VDC59" s="432"/>
      <c r="VDD59" s="432"/>
      <c r="VDE59" s="432"/>
      <c r="VDF59" s="432"/>
      <c r="VDG59" s="432"/>
      <c r="VDH59" s="432"/>
      <c r="VDI59" s="432"/>
      <c r="VDJ59" s="432"/>
      <c r="VDK59" s="432"/>
      <c r="VDL59" s="432"/>
      <c r="VDM59" s="432"/>
      <c r="VDN59" s="432"/>
      <c r="VDO59" s="432"/>
      <c r="VDP59" s="432"/>
      <c r="VDQ59" s="432"/>
      <c r="VDR59" s="432"/>
      <c r="VDS59" s="432"/>
      <c r="VDT59" s="432"/>
      <c r="VDU59" s="432"/>
      <c r="VDV59" s="432"/>
      <c r="VDW59" s="432"/>
      <c r="VDX59" s="432"/>
      <c r="VDY59" s="432"/>
      <c r="VDZ59" s="432"/>
      <c r="VEA59" s="432"/>
      <c r="VEB59" s="432"/>
      <c r="VEC59" s="432"/>
      <c r="VED59" s="432"/>
      <c r="VEE59" s="432"/>
      <c r="VEF59" s="432"/>
      <c r="VEG59" s="432"/>
      <c r="VEH59" s="432"/>
      <c r="VEI59" s="432"/>
      <c r="VEJ59" s="432"/>
      <c r="VEK59" s="432"/>
      <c r="VEL59" s="432"/>
      <c r="VEM59" s="432"/>
      <c r="VEN59" s="432"/>
      <c r="VEO59" s="432"/>
      <c r="VEP59" s="432"/>
      <c r="VEQ59" s="432"/>
      <c r="VER59" s="432"/>
      <c r="VES59" s="432"/>
      <c r="VET59" s="432"/>
      <c r="VEU59" s="432"/>
      <c r="VEV59" s="432"/>
      <c r="VEW59" s="432"/>
      <c r="VEX59" s="432"/>
      <c r="VEY59" s="432"/>
      <c r="VEZ59" s="432"/>
      <c r="VFA59" s="432"/>
      <c r="VFB59" s="432"/>
      <c r="VFC59" s="432"/>
      <c r="VFD59" s="432"/>
      <c r="VFE59" s="432"/>
      <c r="VFF59" s="432"/>
      <c r="VFG59" s="432"/>
      <c r="VFH59" s="432"/>
      <c r="VFI59" s="432"/>
      <c r="VFJ59" s="432"/>
      <c r="VFK59" s="432"/>
      <c r="VFL59" s="432"/>
      <c r="VFM59" s="432"/>
      <c r="VFN59" s="432"/>
      <c r="VFO59" s="432"/>
      <c r="VFP59" s="432"/>
      <c r="VFQ59" s="432"/>
      <c r="VFR59" s="432"/>
      <c r="VFS59" s="432"/>
      <c r="VFT59" s="432"/>
      <c r="VFU59" s="432"/>
      <c r="VFV59" s="432"/>
      <c r="VFW59" s="432"/>
      <c r="VFX59" s="432"/>
      <c r="VFY59" s="432"/>
      <c r="VFZ59" s="432"/>
      <c r="VGA59" s="432"/>
      <c r="VGB59" s="432"/>
      <c r="VGC59" s="432"/>
      <c r="VGD59" s="432"/>
      <c r="VGE59" s="432"/>
      <c r="VGF59" s="432"/>
      <c r="VGG59" s="432"/>
      <c r="VGH59" s="432"/>
      <c r="VGI59" s="432"/>
      <c r="VGJ59" s="432"/>
      <c r="VGK59" s="432"/>
      <c r="VGL59" s="432"/>
      <c r="VGM59" s="432"/>
      <c r="VGN59" s="432"/>
      <c r="VGO59" s="432"/>
      <c r="VGP59" s="432"/>
      <c r="VGQ59" s="432"/>
      <c r="VGR59" s="432"/>
      <c r="VGS59" s="432"/>
      <c r="VGT59" s="432"/>
      <c r="VGU59" s="432"/>
      <c r="VGV59" s="432"/>
      <c r="VGW59" s="432"/>
      <c r="VGX59" s="432"/>
      <c r="VGY59" s="432"/>
      <c r="VGZ59" s="432"/>
      <c r="VHA59" s="432"/>
      <c r="VHB59" s="432"/>
      <c r="VHC59" s="432"/>
      <c r="VHD59" s="432"/>
      <c r="VHE59" s="432"/>
      <c r="VHF59" s="432"/>
      <c r="VHG59" s="432"/>
      <c r="VHH59" s="432"/>
      <c r="VHI59" s="432"/>
      <c r="VHJ59" s="432"/>
      <c r="VHK59" s="432"/>
      <c r="VHL59" s="432"/>
      <c r="VHM59" s="432"/>
      <c r="VHN59" s="432"/>
      <c r="VHO59" s="432"/>
      <c r="VHP59" s="432"/>
      <c r="VHQ59" s="432"/>
      <c r="VHR59" s="432"/>
      <c r="VHS59" s="432"/>
      <c r="VHT59" s="432"/>
      <c r="VHU59" s="432"/>
      <c r="VHV59" s="432"/>
      <c r="VHW59" s="432"/>
      <c r="VHX59" s="432"/>
      <c r="VHY59" s="432"/>
      <c r="VHZ59" s="432"/>
      <c r="VIA59" s="432"/>
      <c r="VIB59" s="432"/>
      <c r="VIC59" s="432"/>
      <c r="VID59" s="432"/>
      <c r="VIE59" s="432"/>
      <c r="VIF59" s="432"/>
      <c r="VIG59" s="432"/>
      <c r="VIH59" s="432"/>
      <c r="VII59" s="432"/>
      <c r="VIJ59" s="432"/>
      <c r="VIK59" s="432"/>
      <c r="VIL59" s="432"/>
      <c r="VIM59" s="432"/>
      <c r="VIN59" s="432"/>
      <c r="VIO59" s="432"/>
      <c r="VIP59" s="432"/>
      <c r="VIQ59" s="432"/>
      <c r="VIR59" s="432"/>
      <c r="VIS59" s="432"/>
      <c r="VIT59" s="432"/>
      <c r="VIU59" s="432"/>
      <c r="VIV59" s="432"/>
      <c r="VIW59" s="432"/>
      <c r="VIX59" s="432"/>
      <c r="VIY59" s="432"/>
      <c r="VIZ59" s="432"/>
      <c r="VJA59" s="432"/>
      <c r="VJB59" s="432"/>
      <c r="VJC59" s="432"/>
      <c r="VJD59" s="432"/>
      <c r="VJE59" s="432"/>
      <c r="VJF59" s="432"/>
      <c r="VJG59" s="432"/>
      <c r="VJH59" s="432"/>
      <c r="VJI59" s="432"/>
      <c r="VJJ59" s="432"/>
      <c r="VJK59" s="432"/>
      <c r="VJL59" s="432"/>
      <c r="VJM59" s="432"/>
      <c r="VJN59" s="432"/>
      <c r="VJO59" s="432"/>
      <c r="VJP59" s="432"/>
      <c r="VJQ59" s="432"/>
      <c r="VJR59" s="432"/>
      <c r="VJS59" s="432"/>
      <c r="VJT59" s="432"/>
      <c r="VJU59" s="432"/>
      <c r="VJV59" s="432"/>
      <c r="VJW59" s="432"/>
      <c r="VJX59" s="432"/>
      <c r="VJY59" s="432"/>
      <c r="VJZ59" s="432"/>
      <c r="VKA59" s="432"/>
      <c r="VKB59" s="432"/>
      <c r="VKC59" s="432"/>
      <c r="VKD59" s="432"/>
      <c r="VKE59" s="432"/>
      <c r="VKF59" s="432"/>
      <c r="VKG59" s="432"/>
      <c r="VKH59" s="432"/>
      <c r="VKI59" s="432"/>
      <c r="VKJ59" s="432"/>
      <c r="VKK59" s="432"/>
      <c r="VKL59" s="432"/>
      <c r="VKM59" s="432"/>
      <c r="VKN59" s="432"/>
      <c r="VKO59" s="432"/>
      <c r="VKP59" s="432"/>
      <c r="VKQ59" s="432"/>
      <c r="VKR59" s="432"/>
      <c r="VKS59" s="432"/>
      <c r="VKT59" s="432"/>
      <c r="VKU59" s="432"/>
      <c r="VKV59" s="432"/>
      <c r="VKW59" s="432"/>
      <c r="VKX59" s="432"/>
      <c r="VKY59" s="432"/>
      <c r="VKZ59" s="432"/>
      <c r="VLA59" s="432"/>
      <c r="VLB59" s="432"/>
      <c r="VLC59" s="432"/>
      <c r="VLD59" s="432"/>
      <c r="VLE59" s="432"/>
      <c r="VLF59" s="432"/>
      <c r="VLG59" s="432"/>
      <c r="VLH59" s="432"/>
      <c r="VLI59" s="432"/>
      <c r="VLJ59" s="432"/>
      <c r="VLK59" s="432"/>
      <c r="VLL59" s="432"/>
      <c r="VLM59" s="432"/>
      <c r="VLN59" s="432"/>
      <c r="VLO59" s="432"/>
      <c r="VLP59" s="432"/>
      <c r="VLQ59" s="432"/>
      <c r="VLR59" s="432"/>
      <c r="VLS59" s="432"/>
      <c r="VLT59" s="432"/>
      <c r="VLU59" s="432"/>
      <c r="VLV59" s="432"/>
      <c r="VLW59" s="432"/>
      <c r="VLX59" s="432"/>
      <c r="VLY59" s="432"/>
      <c r="VLZ59" s="432"/>
      <c r="VMA59" s="432"/>
      <c r="VMB59" s="432"/>
      <c r="VMC59" s="432"/>
      <c r="VMD59" s="432"/>
      <c r="VME59" s="432"/>
      <c r="VMF59" s="432"/>
      <c r="VMG59" s="432"/>
      <c r="VMH59" s="432"/>
      <c r="VMI59" s="432"/>
      <c r="VMJ59" s="432"/>
      <c r="VMK59" s="432"/>
      <c r="VML59" s="432"/>
      <c r="VMM59" s="432"/>
      <c r="VMN59" s="432"/>
      <c r="VMO59" s="432"/>
      <c r="VMP59" s="432"/>
      <c r="VMQ59" s="432"/>
      <c r="VMR59" s="432"/>
      <c r="VMS59" s="432"/>
      <c r="VMT59" s="432"/>
      <c r="VMU59" s="432"/>
      <c r="VMV59" s="432"/>
      <c r="VMW59" s="432"/>
      <c r="VMX59" s="432"/>
      <c r="VMY59" s="432"/>
      <c r="VMZ59" s="432"/>
      <c r="VNA59" s="432"/>
      <c r="VNB59" s="432"/>
      <c r="VNC59" s="432"/>
      <c r="VND59" s="432"/>
      <c r="VNE59" s="432"/>
      <c r="VNF59" s="432"/>
      <c r="VNG59" s="432"/>
      <c r="VNH59" s="432"/>
      <c r="VNI59" s="432"/>
      <c r="VNJ59" s="432"/>
      <c r="VNK59" s="432"/>
      <c r="VNL59" s="432"/>
      <c r="VNM59" s="432"/>
      <c r="VNN59" s="432"/>
      <c r="VNO59" s="432"/>
      <c r="VNP59" s="432"/>
      <c r="VNQ59" s="432"/>
      <c r="VNR59" s="432"/>
      <c r="VNS59" s="432"/>
      <c r="VNT59" s="432"/>
      <c r="VNU59" s="432"/>
      <c r="VNV59" s="432"/>
      <c r="VNW59" s="432"/>
      <c r="VNX59" s="432"/>
      <c r="VNY59" s="432"/>
      <c r="VNZ59" s="432"/>
      <c r="VOA59" s="432"/>
      <c r="VOB59" s="432"/>
      <c r="VOC59" s="432"/>
      <c r="VOD59" s="432"/>
      <c r="VOE59" s="432"/>
      <c r="VOF59" s="432"/>
      <c r="VOG59" s="432"/>
      <c r="VOH59" s="432"/>
      <c r="VOI59" s="432"/>
      <c r="VOJ59" s="432"/>
      <c r="VOK59" s="432"/>
      <c r="VOL59" s="432"/>
      <c r="VOM59" s="432"/>
      <c r="VON59" s="432"/>
      <c r="VOO59" s="432"/>
      <c r="VOP59" s="432"/>
      <c r="VOQ59" s="432"/>
      <c r="VOR59" s="432"/>
      <c r="VOS59" s="432"/>
      <c r="VOT59" s="432"/>
      <c r="VOU59" s="432"/>
      <c r="VOV59" s="432"/>
      <c r="VOW59" s="432"/>
      <c r="VOX59" s="432"/>
      <c r="VOY59" s="432"/>
      <c r="VOZ59" s="432"/>
      <c r="VPA59" s="432"/>
      <c r="VPB59" s="432"/>
      <c r="VPC59" s="432"/>
      <c r="VPD59" s="432"/>
      <c r="VPE59" s="432"/>
      <c r="VPF59" s="432"/>
      <c r="VPG59" s="432"/>
      <c r="VPH59" s="432"/>
      <c r="VPI59" s="432"/>
      <c r="VPJ59" s="432"/>
      <c r="VPK59" s="432"/>
      <c r="VPL59" s="432"/>
      <c r="VPM59" s="432"/>
      <c r="VPN59" s="432"/>
      <c r="VPO59" s="432"/>
      <c r="VPP59" s="432"/>
      <c r="VPQ59" s="432"/>
      <c r="VPR59" s="432"/>
      <c r="VPS59" s="432"/>
      <c r="VPT59" s="432"/>
      <c r="VPU59" s="432"/>
      <c r="VPV59" s="432"/>
      <c r="VPW59" s="432"/>
      <c r="VPX59" s="432"/>
      <c r="VPY59" s="432"/>
      <c r="VPZ59" s="432"/>
      <c r="VQA59" s="432"/>
      <c r="VQB59" s="432"/>
      <c r="VQC59" s="432"/>
      <c r="VQD59" s="432"/>
      <c r="VQE59" s="432"/>
      <c r="VQF59" s="432"/>
      <c r="VQG59" s="432"/>
      <c r="VQH59" s="432"/>
      <c r="VQI59" s="432"/>
      <c r="VQJ59" s="432"/>
      <c r="VQK59" s="432"/>
      <c r="VQL59" s="432"/>
      <c r="VQM59" s="432"/>
      <c r="VQN59" s="432"/>
      <c r="VQO59" s="432"/>
      <c r="VQP59" s="432"/>
      <c r="VQQ59" s="432"/>
      <c r="VQR59" s="432"/>
      <c r="VQS59" s="432"/>
      <c r="VQT59" s="432"/>
      <c r="VQU59" s="432"/>
      <c r="VQV59" s="432"/>
      <c r="VQW59" s="432"/>
      <c r="VQX59" s="432"/>
      <c r="VQY59" s="432"/>
      <c r="VQZ59" s="432"/>
      <c r="VRA59" s="432"/>
      <c r="VRB59" s="432"/>
      <c r="VRC59" s="432"/>
      <c r="VRD59" s="432"/>
      <c r="VRE59" s="432"/>
      <c r="VRF59" s="432"/>
      <c r="VRG59" s="432"/>
      <c r="VRH59" s="432"/>
      <c r="VRI59" s="432"/>
      <c r="VRJ59" s="432"/>
      <c r="VRK59" s="432"/>
      <c r="VRL59" s="432"/>
      <c r="VRM59" s="432"/>
      <c r="VRN59" s="432"/>
      <c r="VRO59" s="432"/>
      <c r="VRP59" s="432"/>
      <c r="VRQ59" s="432"/>
      <c r="VRR59" s="432"/>
      <c r="VRS59" s="432"/>
      <c r="VRT59" s="432"/>
      <c r="VRU59" s="432"/>
      <c r="VRV59" s="432"/>
      <c r="VRW59" s="432"/>
      <c r="VRX59" s="432"/>
      <c r="VRY59" s="432"/>
      <c r="VRZ59" s="432"/>
      <c r="VSA59" s="432"/>
      <c r="VSB59" s="432"/>
      <c r="VSC59" s="432"/>
      <c r="VSD59" s="432"/>
      <c r="VSE59" s="432"/>
      <c r="VSF59" s="432"/>
      <c r="VSG59" s="432"/>
      <c r="VSH59" s="432"/>
      <c r="VSI59" s="432"/>
      <c r="VSJ59" s="432"/>
      <c r="VSK59" s="432"/>
      <c r="VSL59" s="432"/>
      <c r="VSM59" s="432"/>
      <c r="VSN59" s="432"/>
      <c r="VSO59" s="432"/>
      <c r="VSP59" s="432"/>
      <c r="VSQ59" s="432"/>
      <c r="VSR59" s="432"/>
      <c r="VSS59" s="432"/>
      <c r="VST59" s="432"/>
      <c r="VSU59" s="432"/>
      <c r="VSV59" s="432"/>
      <c r="VSW59" s="432"/>
      <c r="VSX59" s="432"/>
      <c r="VSY59" s="432"/>
      <c r="VSZ59" s="432"/>
      <c r="VTA59" s="432"/>
      <c r="VTB59" s="432"/>
      <c r="VTC59" s="432"/>
      <c r="VTD59" s="432"/>
      <c r="VTE59" s="432"/>
      <c r="VTF59" s="432"/>
      <c r="VTG59" s="432"/>
      <c r="VTH59" s="432"/>
      <c r="VTI59" s="432"/>
      <c r="VTJ59" s="432"/>
      <c r="VTK59" s="432"/>
      <c r="VTL59" s="432"/>
      <c r="VTM59" s="432"/>
      <c r="VTN59" s="432"/>
      <c r="VTO59" s="432"/>
      <c r="VTP59" s="432"/>
      <c r="VTQ59" s="432"/>
      <c r="VTR59" s="432"/>
      <c r="VTS59" s="432"/>
      <c r="VTT59" s="432"/>
      <c r="VTU59" s="432"/>
      <c r="VTV59" s="432"/>
      <c r="VTW59" s="432"/>
      <c r="VTX59" s="432"/>
      <c r="VTY59" s="432"/>
      <c r="VTZ59" s="432"/>
      <c r="VUA59" s="432"/>
      <c r="VUB59" s="432"/>
      <c r="VUC59" s="432"/>
      <c r="VUD59" s="432"/>
      <c r="VUE59" s="432"/>
      <c r="VUF59" s="432"/>
      <c r="VUG59" s="432"/>
      <c r="VUH59" s="432"/>
      <c r="VUI59" s="432"/>
      <c r="VUJ59" s="432"/>
      <c r="VUK59" s="432"/>
      <c r="VUL59" s="432"/>
      <c r="VUM59" s="432"/>
      <c r="VUN59" s="432"/>
      <c r="VUO59" s="432"/>
      <c r="VUP59" s="432"/>
      <c r="VUQ59" s="432"/>
      <c r="VUR59" s="432"/>
      <c r="VUS59" s="432"/>
      <c r="VUT59" s="432"/>
      <c r="VUU59" s="432"/>
      <c r="VUV59" s="432"/>
      <c r="VUW59" s="432"/>
      <c r="VUX59" s="432"/>
      <c r="VUY59" s="432"/>
      <c r="VUZ59" s="432"/>
      <c r="VVA59" s="432"/>
      <c r="VVB59" s="432"/>
      <c r="VVC59" s="432"/>
      <c r="VVD59" s="432"/>
      <c r="VVE59" s="432"/>
      <c r="VVF59" s="432"/>
      <c r="VVG59" s="432"/>
      <c r="VVH59" s="432"/>
      <c r="VVI59" s="432"/>
      <c r="VVJ59" s="432"/>
      <c r="VVK59" s="432"/>
      <c r="VVL59" s="432"/>
      <c r="VVM59" s="432"/>
      <c r="VVN59" s="432"/>
      <c r="VVO59" s="432"/>
      <c r="VVP59" s="432"/>
      <c r="VVQ59" s="432"/>
      <c r="VVR59" s="432"/>
      <c r="VVS59" s="432"/>
      <c r="VVT59" s="432"/>
      <c r="VVU59" s="432"/>
      <c r="VVV59" s="432"/>
      <c r="VVW59" s="432"/>
      <c r="VVX59" s="432"/>
      <c r="VVY59" s="432"/>
      <c r="VVZ59" s="432"/>
      <c r="VWA59" s="432"/>
      <c r="VWB59" s="432"/>
      <c r="VWC59" s="432"/>
      <c r="VWD59" s="432"/>
      <c r="VWE59" s="432"/>
      <c r="VWF59" s="432"/>
      <c r="VWG59" s="432"/>
      <c r="VWH59" s="432"/>
      <c r="VWI59" s="432"/>
      <c r="VWJ59" s="432"/>
      <c r="VWK59" s="432"/>
      <c r="VWL59" s="432"/>
      <c r="VWM59" s="432"/>
      <c r="VWN59" s="432"/>
      <c r="VWO59" s="432"/>
      <c r="VWP59" s="432"/>
      <c r="VWQ59" s="432"/>
      <c r="VWR59" s="432"/>
      <c r="VWS59" s="432"/>
      <c r="VWT59" s="432"/>
      <c r="VWU59" s="432"/>
      <c r="VWV59" s="432"/>
      <c r="VWW59" s="432"/>
      <c r="VWX59" s="432"/>
      <c r="VWY59" s="432"/>
      <c r="VWZ59" s="432"/>
      <c r="VXA59" s="432"/>
      <c r="VXB59" s="432"/>
      <c r="VXC59" s="432"/>
      <c r="VXD59" s="432"/>
      <c r="VXE59" s="432"/>
      <c r="VXF59" s="432"/>
      <c r="VXG59" s="432"/>
      <c r="VXH59" s="432"/>
      <c r="VXI59" s="432"/>
      <c r="VXJ59" s="432"/>
      <c r="VXK59" s="432"/>
      <c r="VXL59" s="432"/>
      <c r="VXM59" s="432"/>
      <c r="VXN59" s="432"/>
      <c r="VXO59" s="432"/>
      <c r="VXP59" s="432"/>
      <c r="VXQ59" s="432"/>
      <c r="VXR59" s="432"/>
      <c r="VXS59" s="432"/>
      <c r="VXT59" s="432"/>
      <c r="VXU59" s="432"/>
      <c r="VXV59" s="432"/>
      <c r="VXW59" s="432"/>
      <c r="VXX59" s="432"/>
      <c r="VXY59" s="432"/>
      <c r="VXZ59" s="432"/>
      <c r="VYA59" s="432"/>
      <c r="VYB59" s="432"/>
      <c r="VYC59" s="432"/>
      <c r="VYD59" s="432"/>
      <c r="VYE59" s="432"/>
      <c r="VYF59" s="432"/>
      <c r="VYG59" s="432"/>
      <c r="VYH59" s="432"/>
      <c r="VYI59" s="432"/>
      <c r="VYJ59" s="432"/>
      <c r="VYK59" s="432"/>
      <c r="VYL59" s="432"/>
      <c r="VYM59" s="432"/>
      <c r="VYN59" s="432"/>
      <c r="VYO59" s="432"/>
      <c r="VYP59" s="432"/>
      <c r="VYQ59" s="432"/>
      <c r="VYR59" s="432"/>
      <c r="VYS59" s="432"/>
      <c r="VYT59" s="432"/>
      <c r="VYU59" s="432"/>
      <c r="VYV59" s="432"/>
      <c r="VYW59" s="432"/>
      <c r="VYX59" s="432"/>
      <c r="VYY59" s="432"/>
      <c r="VYZ59" s="432"/>
      <c r="VZA59" s="432"/>
      <c r="VZB59" s="432"/>
      <c r="VZC59" s="432"/>
      <c r="VZD59" s="432"/>
      <c r="VZE59" s="432"/>
      <c r="VZF59" s="432"/>
      <c r="VZG59" s="432"/>
      <c r="VZH59" s="432"/>
      <c r="VZI59" s="432"/>
      <c r="VZJ59" s="432"/>
      <c r="VZK59" s="432"/>
      <c r="VZL59" s="432"/>
      <c r="VZM59" s="432"/>
      <c r="VZN59" s="432"/>
      <c r="VZO59" s="432"/>
      <c r="VZP59" s="432"/>
      <c r="VZQ59" s="432"/>
      <c r="VZR59" s="432"/>
      <c r="VZS59" s="432"/>
      <c r="VZT59" s="432"/>
      <c r="VZU59" s="432"/>
      <c r="VZV59" s="432"/>
      <c r="VZW59" s="432"/>
      <c r="VZX59" s="432"/>
      <c r="VZY59" s="432"/>
      <c r="VZZ59" s="432"/>
      <c r="WAA59" s="432"/>
      <c r="WAB59" s="432"/>
      <c r="WAC59" s="432"/>
      <c r="WAD59" s="432"/>
      <c r="WAE59" s="432"/>
      <c r="WAF59" s="432"/>
      <c r="WAG59" s="432"/>
      <c r="WAH59" s="432"/>
      <c r="WAI59" s="432"/>
      <c r="WAJ59" s="432"/>
      <c r="WAK59" s="432"/>
      <c r="WAL59" s="432"/>
      <c r="WAM59" s="432"/>
      <c r="WAN59" s="432"/>
      <c r="WAO59" s="432"/>
      <c r="WAP59" s="432"/>
      <c r="WAQ59" s="432"/>
      <c r="WAR59" s="432"/>
      <c r="WAS59" s="432"/>
      <c r="WAT59" s="432"/>
      <c r="WAU59" s="432"/>
      <c r="WAV59" s="432"/>
      <c r="WAW59" s="432"/>
      <c r="WAX59" s="432"/>
      <c r="WAY59" s="432"/>
      <c r="WAZ59" s="432"/>
      <c r="WBA59" s="432"/>
      <c r="WBB59" s="432"/>
      <c r="WBC59" s="432"/>
      <c r="WBD59" s="432"/>
      <c r="WBE59" s="432"/>
      <c r="WBF59" s="432"/>
      <c r="WBG59" s="432"/>
      <c r="WBH59" s="432"/>
      <c r="WBI59" s="432"/>
      <c r="WBJ59" s="432"/>
      <c r="WBK59" s="432"/>
      <c r="WBL59" s="432"/>
      <c r="WBM59" s="432"/>
      <c r="WBN59" s="432"/>
      <c r="WBO59" s="432"/>
      <c r="WBP59" s="432"/>
      <c r="WBQ59" s="432"/>
      <c r="WBR59" s="432"/>
      <c r="WBS59" s="432"/>
      <c r="WBT59" s="432"/>
      <c r="WBU59" s="432"/>
      <c r="WBV59" s="432"/>
      <c r="WBW59" s="432"/>
      <c r="WBX59" s="432"/>
      <c r="WBY59" s="432"/>
      <c r="WBZ59" s="432"/>
      <c r="WCA59" s="432"/>
      <c r="WCB59" s="432"/>
      <c r="WCC59" s="432"/>
      <c r="WCD59" s="432"/>
      <c r="WCE59" s="432"/>
      <c r="WCF59" s="432"/>
      <c r="WCG59" s="432"/>
      <c r="WCH59" s="432"/>
      <c r="WCI59" s="432"/>
      <c r="WCJ59" s="432"/>
      <c r="WCK59" s="432"/>
      <c r="WCL59" s="432"/>
      <c r="WCM59" s="432"/>
      <c r="WCN59" s="432"/>
      <c r="WCO59" s="432"/>
      <c r="WCP59" s="432"/>
      <c r="WCQ59" s="432"/>
      <c r="WCR59" s="432"/>
      <c r="WCS59" s="432"/>
      <c r="WCT59" s="432"/>
      <c r="WCU59" s="432"/>
      <c r="WCV59" s="432"/>
      <c r="WCW59" s="432"/>
      <c r="WCX59" s="432"/>
      <c r="WCY59" s="432"/>
      <c r="WCZ59" s="432"/>
      <c r="WDA59" s="432"/>
      <c r="WDB59" s="432"/>
      <c r="WDC59" s="432"/>
      <c r="WDD59" s="432"/>
      <c r="WDE59" s="432"/>
      <c r="WDF59" s="432"/>
      <c r="WDG59" s="432"/>
      <c r="WDH59" s="432"/>
      <c r="WDI59" s="432"/>
      <c r="WDJ59" s="432"/>
      <c r="WDK59" s="432"/>
      <c r="WDL59" s="432"/>
      <c r="WDM59" s="432"/>
      <c r="WDN59" s="432"/>
      <c r="WDO59" s="432"/>
      <c r="WDP59" s="432"/>
      <c r="WDQ59" s="432"/>
      <c r="WDR59" s="432"/>
      <c r="WDS59" s="432"/>
      <c r="WDT59" s="432"/>
      <c r="WDU59" s="432"/>
      <c r="WDV59" s="432"/>
      <c r="WDW59" s="432"/>
      <c r="WDX59" s="432"/>
      <c r="WDY59" s="432"/>
      <c r="WDZ59" s="432"/>
      <c r="WEA59" s="432"/>
      <c r="WEB59" s="432"/>
      <c r="WEC59" s="432"/>
      <c r="WED59" s="432"/>
      <c r="WEE59" s="432"/>
      <c r="WEF59" s="432"/>
      <c r="WEG59" s="432"/>
      <c r="WEH59" s="432"/>
      <c r="WEI59" s="432"/>
      <c r="WEJ59" s="432"/>
      <c r="WEK59" s="432"/>
      <c r="WEL59" s="432"/>
      <c r="WEM59" s="432"/>
      <c r="WEN59" s="432"/>
      <c r="WEO59" s="432"/>
      <c r="WEP59" s="432"/>
      <c r="WEQ59" s="432"/>
      <c r="WER59" s="432"/>
      <c r="WES59" s="432"/>
      <c r="WET59" s="432"/>
      <c r="WEU59" s="432"/>
      <c r="WEV59" s="432"/>
      <c r="WEW59" s="432"/>
      <c r="WEX59" s="432"/>
      <c r="WEY59" s="432"/>
      <c r="WEZ59" s="432"/>
      <c r="WFA59" s="432"/>
      <c r="WFB59" s="432"/>
      <c r="WFC59" s="432"/>
      <c r="WFD59" s="432"/>
      <c r="WFE59" s="432"/>
      <c r="WFF59" s="432"/>
      <c r="WFG59" s="432"/>
      <c r="WFH59" s="432"/>
      <c r="WFI59" s="432"/>
      <c r="WFJ59" s="432"/>
      <c r="WFK59" s="432"/>
      <c r="WFL59" s="432"/>
      <c r="WFM59" s="432"/>
      <c r="WFN59" s="432"/>
      <c r="WFO59" s="432"/>
      <c r="WFP59" s="432"/>
      <c r="WFQ59" s="432"/>
      <c r="WFR59" s="432"/>
      <c r="WFS59" s="432"/>
      <c r="WFT59" s="432"/>
      <c r="WFU59" s="432"/>
      <c r="WFV59" s="432"/>
      <c r="WFW59" s="432"/>
      <c r="WFX59" s="432"/>
      <c r="WFY59" s="432"/>
      <c r="WFZ59" s="432"/>
      <c r="WGA59" s="432"/>
      <c r="WGB59" s="432"/>
      <c r="WGC59" s="432"/>
      <c r="WGD59" s="432"/>
      <c r="WGE59" s="432"/>
      <c r="WGF59" s="432"/>
      <c r="WGG59" s="432"/>
      <c r="WGH59" s="432"/>
      <c r="WGI59" s="432"/>
      <c r="WGJ59" s="432"/>
      <c r="WGK59" s="432"/>
      <c r="WGL59" s="432"/>
      <c r="WGM59" s="432"/>
      <c r="WGN59" s="432"/>
      <c r="WGO59" s="432"/>
      <c r="WGP59" s="432"/>
      <c r="WGQ59" s="432"/>
      <c r="WGR59" s="432"/>
      <c r="WGS59" s="432"/>
      <c r="WGT59" s="432"/>
      <c r="WGU59" s="432"/>
      <c r="WGV59" s="432"/>
      <c r="WGW59" s="432"/>
      <c r="WGX59" s="432"/>
      <c r="WGY59" s="432"/>
      <c r="WGZ59" s="432"/>
      <c r="WHA59" s="432"/>
      <c r="WHB59" s="432"/>
      <c r="WHC59" s="432"/>
      <c r="WHD59" s="432"/>
      <c r="WHE59" s="432"/>
      <c r="WHF59" s="432"/>
      <c r="WHG59" s="432"/>
      <c r="WHH59" s="432"/>
      <c r="WHI59" s="432"/>
      <c r="WHJ59" s="432"/>
      <c r="WHK59" s="432"/>
      <c r="WHL59" s="432"/>
      <c r="WHM59" s="432"/>
      <c r="WHN59" s="432"/>
      <c r="WHO59" s="432"/>
      <c r="WHP59" s="432"/>
      <c r="WHQ59" s="432"/>
      <c r="WHR59" s="432"/>
      <c r="WHS59" s="432"/>
      <c r="WHT59" s="432"/>
      <c r="WHU59" s="432"/>
      <c r="WHV59" s="432"/>
      <c r="WHW59" s="432"/>
      <c r="WHX59" s="432"/>
      <c r="WHY59" s="432"/>
      <c r="WHZ59" s="432"/>
      <c r="WIA59" s="432"/>
      <c r="WIB59" s="432"/>
      <c r="WIC59" s="432"/>
      <c r="WID59" s="432"/>
      <c r="WIE59" s="432"/>
      <c r="WIF59" s="432"/>
      <c r="WIG59" s="432"/>
      <c r="WIH59" s="432"/>
      <c r="WII59" s="432"/>
      <c r="WIJ59" s="432"/>
      <c r="WIK59" s="432"/>
      <c r="WIL59" s="432"/>
      <c r="WIM59" s="432"/>
      <c r="WIN59" s="432"/>
      <c r="WIO59" s="432"/>
      <c r="WIP59" s="432"/>
      <c r="WIQ59" s="432"/>
      <c r="WIR59" s="432"/>
      <c r="WIS59" s="432"/>
      <c r="WIT59" s="432"/>
      <c r="WIU59" s="432"/>
      <c r="WIV59" s="432"/>
      <c r="WIW59" s="432"/>
      <c r="WIX59" s="432"/>
      <c r="WIY59" s="432"/>
      <c r="WIZ59" s="432"/>
      <c r="WJA59" s="432"/>
      <c r="WJB59" s="432"/>
      <c r="WJC59" s="432"/>
      <c r="WJD59" s="432"/>
      <c r="WJE59" s="432"/>
      <c r="WJF59" s="432"/>
      <c r="WJG59" s="432"/>
      <c r="WJH59" s="432"/>
      <c r="WJI59" s="432"/>
      <c r="WJJ59" s="432"/>
      <c r="WJK59" s="432"/>
      <c r="WJL59" s="432"/>
      <c r="WJM59" s="432"/>
      <c r="WJN59" s="432"/>
      <c r="WJO59" s="432"/>
      <c r="WJP59" s="432"/>
      <c r="WJQ59" s="432"/>
      <c r="WJR59" s="432"/>
      <c r="WJS59" s="432"/>
      <c r="WJT59" s="432"/>
      <c r="WJU59" s="432"/>
      <c r="WJV59" s="432"/>
      <c r="WJW59" s="432"/>
      <c r="WJX59" s="432"/>
      <c r="WJY59" s="432"/>
      <c r="WJZ59" s="432"/>
      <c r="WKA59" s="432"/>
      <c r="WKB59" s="432"/>
      <c r="WKC59" s="432"/>
      <c r="WKD59" s="432"/>
      <c r="WKE59" s="432"/>
      <c r="WKF59" s="432"/>
      <c r="WKG59" s="432"/>
      <c r="WKH59" s="432"/>
      <c r="WKI59" s="432"/>
      <c r="WKJ59" s="432"/>
      <c r="WKK59" s="432"/>
      <c r="WKL59" s="432"/>
      <c r="WKM59" s="432"/>
      <c r="WKN59" s="432"/>
      <c r="WKO59" s="432"/>
      <c r="WKP59" s="432"/>
      <c r="WKQ59" s="432"/>
      <c r="WKR59" s="432"/>
      <c r="WKS59" s="432"/>
      <c r="WKT59" s="432"/>
      <c r="WKU59" s="432"/>
      <c r="WKV59" s="432"/>
      <c r="WKW59" s="432"/>
      <c r="WKX59" s="432"/>
      <c r="WKY59" s="432"/>
      <c r="WKZ59" s="432"/>
      <c r="WLA59" s="432"/>
      <c r="WLB59" s="432"/>
      <c r="WLC59" s="432"/>
      <c r="WLD59" s="432"/>
      <c r="WLE59" s="432"/>
      <c r="WLF59" s="432"/>
      <c r="WLG59" s="432"/>
      <c r="WLH59" s="432"/>
      <c r="WLI59" s="432"/>
      <c r="WLJ59" s="432"/>
      <c r="WLK59" s="432"/>
      <c r="WLL59" s="432"/>
      <c r="WLM59" s="432"/>
      <c r="WLN59" s="432"/>
      <c r="WLO59" s="432"/>
      <c r="WLP59" s="432"/>
      <c r="WLQ59" s="432"/>
      <c r="WLR59" s="432"/>
      <c r="WLS59" s="432"/>
      <c r="WLT59" s="432"/>
      <c r="WLU59" s="432"/>
      <c r="WLV59" s="432"/>
      <c r="WLW59" s="432"/>
      <c r="WLX59" s="432"/>
      <c r="WLY59" s="432"/>
      <c r="WLZ59" s="432"/>
      <c r="WMA59" s="432"/>
      <c r="WMB59" s="432"/>
      <c r="WMC59" s="432"/>
      <c r="WMD59" s="432"/>
      <c r="WME59" s="432"/>
      <c r="WMF59" s="432"/>
      <c r="WMG59" s="432"/>
      <c r="WMH59" s="432"/>
      <c r="WMI59" s="432"/>
      <c r="WMJ59" s="432"/>
      <c r="WMK59" s="432"/>
      <c r="WML59" s="432"/>
      <c r="WMM59" s="432"/>
      <c r="WMN59" s="432"/>
      <c r="WMO59" s="432"/>
      <c r="WMP59" s="432"/>
      <c r="WMQ59" s="432"/>
      <c r="WMR59" s="432"/>
      <c r="WMS59" s="432"/>
      <c r="WMT59" s="432"/>
      <c r="WMU59" s="432"/>
      <c r="WMV59" s="432"/>
      <c r="WMW59" s="432"/>
      <c r="WMX59" s="432"/>
      <c r="WMY59" s="432"/>
      <c r="WMZ59" s="432"/>
      <c r="WNA59" s="432"/>
      <c r="WNB59" s="432"/>
      <c r="WNC59" s="432"/>
      <c r="WND59" s="432"/>
      <c r="WNE59" s="432"/>
      <c r="WNF59" s="432"/>
      <c r="WNG59" s="432"/>
      <c r="WNH59" s="432"/>
      <c r="WNI59" s="432"/>
      <c r="WNJ59" s="432"/>
      <c r="WNK59" s="432"/>
      <c r="WNL59" s="432"/>
      <c r="WNM59" s="432"/>
      <c r="WNN59" s="432"/>
      <c r="WNO59" s="432"/>
      <c r="WNP59" s="432"/>
      <c r="WNQ59" s="432"/>
      <c r="WNR59" s="432"/>
      <c r="WNS59" s="432"/>
      <c r="WNT59" s="432"/>
      <c r="WNU59" s="432"/>
      <c r="WNV59" s="432"/>
      <c r="WNW59" s="432"/>
      <c r="WNX59" s="432"/>
      <c r="WNY59" s="432"/>
      <c r="WNZ59" s="432"/>
      <c r="WOA59" s="432"/>
      <c r="WOB59" s="432"/>
      <c r="WOC59" s="432"/>
      <c r="WOD59" s="432"/>
      <c r="WOE59" s="432"/>
      <c r="WOF59" s="432"/>
      <c r="WOG59" s="432"/>
      <c r="WOH59" s="432"/>
      <c r="WOI59" s="432"/>
      <c r="WOJ59" s="432"/>
      <c r="WOK59" s="432"/>
      <c r="WOL59" s="432"/>
      <c r="WOM59" s="432"/>
      <c r="WON59" s="432"/>
      <c r="WOO59" s="432"/>
      <c r="WOP59" s="432"/>
      <c r="WOQ59" s="432"/>
      <c r="WOR59" s="432"/>
      <c r="WOS59" s="432"/>
      <c r="WOT59" s="432"/>
      <c r="WOU59" s="432"/>
      <c r="WOV59" s="432"/>
      <c r="WOW59" s="432"/>
      <c r="WOX59" s="432"/>
      <c r="WOY59" s="432"/>
      <c r="WOZ59" s="432"/>
      <c r="WPA59" s="432"/>
      <c r="WPB59" s="432"/>
      <c r="WPC59" s="432"/>
      <c r="WPD59" s="432"/>
      <c r="WPE59" s="432"/>
      <c r="WPF59" s="432"/>
      <c r="WPG59" s="432"/>
      <c r="WPH59" s="432"/>
      <c r="WPI59" s="432"/>
      <c r="WPJ59" s="432"/>
      <c r="WPK59" s="432"/>
      <c r="WPL59" s="432"/>
      <c r="WPM59" s="432"/>
      <c r="WPN59" s="432"/>
      <c r="WPO59" s="432"/>
      <c r="WPP59" s="432"/>
      <c r="WPQ59" s="432"/>
      <c r="WPR59" s="432"/>
      <c r="WPS59" s="432"/>
      <c r="WPT59" s="432"/>
      <c r="WPU59" s="432"/>
      <c r="WPV59" s="432"/>
      <c r="WPW59" s="432"/>
      <c r="WPX59" s="432"/>
      <c r="WPY59" s="432"/>
      <c r="WPZ59" s="432"/>
      <c r="WQA59" s="432"/>
      <c r="WQB59" s="432"/>
      <c r="WQC59" s="432"/>
      <c r="WQD59" s="432"/>
      <c r="WQE59" s="432"/>
      <c r="WQF59" s="432"/>
      <c r="WQG59" s="432"/>
      <c r="WQH59" s="432"/>
      <c r="WQI59" s="432"/>
      <c r="WQJ59" s="432"/>
      <c r="WQK59" s="432"/>
      <c r="WQL59" s="432"/>
      <c r="WQM59" s="432"/>
      <c r="WQN59" s="432"/>
      <c r="WQO59" s="432"/>
      <c r="WQP59" s="432"/>
      <c r="WQQ59" s="432"/>
      <c r="WQR59" s="432"/>
      <c r="WQS59" s="432"/>
      <c r="WQT59" s="432"/>
      <c r="WQU59" s="432"/>
      <c r="WQV59" s="432"/>
      <c r="WQW59" s="432"/>
      <c r="WQX59" s="432"/>
      <c r="WQY59" s="432"/>
      <c r="WQZ59" s="432"/>
      <c r="WRA59" s="432"/>
      <c r="WRB59" s="432"/>
      <c r="WRC59" s="432"/>
      <c r="WRD59" s="432"/>
      <c r="WRE59" s="432"/>
      <c r="WRF59" s="432"/>
      <c r="WRG59" s="432"/>
      <c r="WRH59" s="432"/>
      <c r="WRI59" s="432"/>
      <c r="WRJ59" s="432"/>
      <c r="WRK59" s="432"/>
      <c r="WRL59" s="432"/>
      <c r="WRM59" s="432"/>
      <c r="WRN59" s="432"/>
      <c r="WRO59" s="432"/>
      <c r="WRP59" s="432"/>
      <c r="WRQ59" s="432"/>
      <c r="WRR59" s="432"/>
      <c r="WRS59" s="432"/>
      <c r="WRT59" s="432"/>
      <c r="WRU59" s="432"/>
      <c r="WRV59" s="432"/>
      <c r="WRW59" s="432"/>
      <c r="WRX59" s="432"/>
      <c r="WRY59" s="432"/>
      <c r="WRZ59" s="432"/>
      <c r="WSA59" s="432"/>
      <c r="WSB59" s="432"/>
      <c r="WSC59" s="432"/>
      <c r="WSD59" s="432"/>
      <c r="WSE59" s="432"/>
      <c r="WSF59" s="432"/>
      <c r="WSG59" s="432"/>
      <c r="WSH59" s="432"/>
      <c r="WSI59" s="432"/>
      <c r="WSJ59" s="432"/>
      <c r="WSK59" s="432"/>
      <c r="WSL59" s="432"/>
      <c r="WSM59" s="432"/>
      <c r="WSN59" s="432"/>
      <c r="WSO59" s="432"/>
      <c r="WSP59" s="432"/>
      <c r="WSQ59" s="432"/>
      <c r="WSR59" s="432"/>
      <c r="WSS59" s="432"/>
      <c r="WST59" s="432"/>
      <c r="WSU59" s="432"/>
      <c r="WSV59" s="432"/>
      <c r="WSW59" s="432"/>
      <c r="WSX59" s="432"/>
      <c r="WSY59" s="432"/>
      <c r="WSZ59" s="432"/>
      <c r="WTA59" s="432"/>
      <c r="WTB59" s="432"/>
      <c r="WTC59" s="432"/>
      <c r="WTD59" s="432"/>
      <c r="WTE59" s="432"/>
      <c r="WTF59" s="432"/>
      <c r="WTG59" s="432"/>
    </row>
    <row r="60" spans="1:16075" s="474" customFormat="1">
      <c r="A60" s="453" t="s">
        <v>388</v>
      </c>
      <c r="B60" s="475" t="s">
        <v>389</v>
      </c>
      <c r="C60" s="532">
        <v>1</v>
      </c>
      <c r="D60" s="457"/>
      <c r="E60" s="476"/>
      <c r="F60" s="458">
        <v>209150</v>
      </c>
      <c r="G60" s="432"/>
      <c r="H60" s="432"/>
      <c r="I60" s="432"/>
      <c r="J60" s="432"/>
      <c r="K60" s="432"/>
      <c r="L60" s="432"/>
      <c r="M60" s="432"/>
      <c r="N60" s="432"/>
      <c r="O60" s="432"/>
      <c r="P60" s="432"/>
      <c r="Q60" s="432"/>
      <c r="R60" s="432"/>
      <c r="S60" s="432"/>
      <c r="T60" s="432"/>
      <c r="U60" s="432"/>
      <c r="V60" s="432"/>
      <c r="W60" s="432"/>
      <c r="X60" s="432"/>
      <c r="Y60" s="432"/>
      <c r="Z60" s="432"/>
      <c r="AA60" s="432"/>
      <c r="AB60" s="432"/>
      <c r="AC60" s="432"/>
      <c r="AD60" s="432"/>
      <c r="AE60" s="432"/>
      <c r="AF60" s="432"/>
      <c r="AG60" s="432"/>
      <c r="AH60" s="432"/>
      <c r="AI60" s="432"/>
      <c r="AJ60" s="432"/>
      <c r="AK60" s="432"/>
      <c r="AL60" s="432"/>
      <c r="AM60" s="432"/>
      <c r="AN60" s="432"/>
      <c r="AO60" s="432"/>
      <c r="AP60" s="432"/>
      <c r="AQ60" s="432"/>
      <c r="AR60" s="432"/>
      <c r="AS60" s="432"/>
      <c r="AT60" s="432"/>
      <c r="AU60" s="432"/>
      <c r="AV60" s="432"/>
      <c r="AW60" s="432"/>
      <c r="AX60" s="432"/>
      <c r="AY60" s="432"/>
      <c r="AZ60" s="432"/>
      <c r="BA60" s="432"/>
      <c r="BB60" s="432"/>
      <c r="BC60" s="432"/>
      <c r="BD60" s="432"/>
      <c r="BE60" s="432"/>
      <c r="BF60" s="432"/>
      <c r="BG60" s="432"/>
      <c r="BH60" s="432"/>
      <c r="BI60" s="432"/>
      <c r="BJ60" s="432"/>
      <c r="BK60" s="432"/>
      <c r="BL60" s="432"/>
      <c r="BM60" s="432"/>
      <c r="BN60" s="432"/>
      <c r="BO60" s="432"/>
      <c r="BP60" s="432"/>
      <c r="BQ60" s="432"/>
      <c r="BR60" s="432"/>
      <c r="BS60" s="432"/>
      <c r="BT60" s="432"/>
      <c r="BU60" s="432"/>
      <c r="BV60" s="432"/>
      <c r="BW60" s="432"/>
      <c r="BX60" s="432"/>
      <c r="BY60" s="432"/>
      <c r="BZ60" s="432"/>
      <c r="CA60" s="432"/>
      <c r="CB60" s="432"/>
      <c r="CC60" s="432"/>
      <c r="CD60" s="432"/>
      <c r="CE60" s="432"/>
      <c r="CF60" s="432"/>
      <c r="CG60" s="432"/>
      <c r="CH60" s="432"/>
      <c r="CI60" s="432"/>
      <c r="CJ60" s="432"/>
      <c r="CK60" s="432"/>
      <c r="CL60" s="432"/>
      <c r="CM60" s="432"/>
      <c r="CN60" s="432"/>
      <c r="CO60" s="432"/>
      <c r="CP60" s="432"/>
      <c r="CQ60" s="432"/>
      <c r="CR60" s="432"/>
      <c r="CS60" s="432"/>
      <c r="CT60" s="432"/>
      <c r="CU60" s="432"/>
      <c r="CV60" s="432"/>
      <c r="CW60" s="432"/>
      <c r="CX60" s="432"/>
      <c r="CY60" s="432"/>
      <c r="CZ60" s="432"/>
      <c r="DA60" s="432"/>
      <c r="DB60" s="432"/>
      <c r="DC60" s="432"/>
      <c r="DD60" s="432"/>
      <c r="DE60" s="432"/>
      <c r="DF60" s="432"/>
      <c r="DG60" s="432"/>
      <c r="DH60" s="432"/>
      <c r="DI60" s="432"/>
      <c r="DJ60" s="432"/>
      <c r="DK60" s="432"/>
      <c r="DL60" s="432"/>
      <c r="DM60" s="432"/>
      <c r="DN60" s="432"/>
      <c r="DO60" s="432"/>
      <c r="DP60" s="432"/>
      <c r="DQ60" s="432"/>
      <c r="DR60" s="432"/>
      <c r="DS60" s="432"/>
      <c r="DT60" s="432"/>
      <c r="DU60" s="432"/>
      <c r="DV60" s="432"/>
      <c r="DW60" s="432"/>
      <c r="DX60" s="432"/>
      <c r="DY60" s="432"/>
      <c r="DZ60" s="432"/>
      <c r="EA60" s="432"/>
      <c r="EB60" s="432"/>
      <c r="EC60" s="432"/>
      <c r="ED60" s="432"/>
      <c r="EE60" s="432"/>
      <c r="EF60" s="432"/>
      <c r="EG60" s="432"/>
      <c r="EH60" s="432"/>
      <c r="EI60" s="432"/>
      <c r="EJ60" s="432"/>
      <c r="EK60" s="432"/>
      <c r="EL60" s="432"/>
      <c r="EM60" s="432"/>
      <c r="EN60" s="432"/>
      <c r="EO60" s="432"/>
      <c r="EP60" s="432"/>
      <c r="EQ60" s="432"/>
      <c r="ER60" s="432"/>
      <c r="ES60" s="432"/>
      <c r="ET60" s="432"/>
      <c r="EU60" s="432"/>
      <c r="EV60" s="432"/>
      <c r="EW60" s="432"/>
      <c r="EX60" s="432"/>
      <c r="EY60" s="432"/>
      <c r="EZ60" s="432"/>
      <c r="FA60" s="432"/>
      <c r="FB60" s="432"/>
      <c r="FC60" s="432"/>
      <c r="FD60" s="432"/>
      <c r="FE60" s="432"/>
      <c r="FF60" s="432"/>
      <c r="FG60" s="432"/>
      <c r="FH60" s="432"/>
      <c r="FI60" s="432"/>
      <c r="FJ60" s="432"/>
      <c r="FK60" s="432"/>
      <c r="FL60" s="432"/>
      <c r="FM60" s="432"/>
      <c r="FN60" s="432"/>
      <c r="FO60" s="432"/>
      <c r="FP60" s="432"/>
      <c r="FQ60" s="432"/>
      <c r="FR60" s="432"/>
      <c r="FS60" s="432"/>
      <c r="FT60" s="432"/>
      <c r="FU60" s="432"/>
      <c r="FV60" s="432"/>
      <c r="FW60" s="432"/>
      <c r="FX60" s="432"/>
      <c r="FY60" s="432"/>
      <c r="FZ60" s="432"/>
      <c r="GA60" s="432"/>
      <c r="GB60" s="432"/>
      <c r="GC60" s="432"/>
      <c r="GD60" s="432"/>
      <c r="GE60" s="432"/>
      <c r="GF60" s="432"/>
      <c r="GG60" s="432"/>
      <c r="GH60" s="432"/>
      <c r="GI60" s="432"/>
      <c r="GJ60" s="432"/>
      <c r="GK60" s="432"/>
      <c r="GL60" s="432"/>
      <c r="GM60" s="432"/>
      <c r="GN60" s="432"/>
      <c r="GO60" s="432"/>
      <c r="GP60" s="432"/>
      <c r="GQ60" s="432"/>
      <c r="GR60" s="432"/>
      <c r="GS60" s="432"/>
      <c r="GT60" s="432"/>
      <c r="GU60" s="432"/>
      <c r="GV60" s="432"/>
      <c r="GW60" s="432"/>
      <c r="GX60" s="432"/>
      <c r="GY60" s="432"/>
      <c r="GZ60" s="432"/>
      <c r="HA60" s="432"/>
      <c r="HB60" s="432"/>
      <c r="HC60" s="432"/>
      <c r="HD60" s="432"/>
      <c r="HE60" s="432"/>
      <c r="HF60" s="432"/>
      <c r="HG60" s="432"/>
      <c r="HH60" s="432"/>
      <c r="HI60" s="432"/>
      <c r="HJ60" s="432"/>
      <c r="HK60" s="432"/>
      <c r="HL60" s="432"/>
      <c r="HM60" s="432"/>
      <c r="HN60" s="432"/>
      <c r="HO60" s="432"/>
      <c r="HP60" s="432"/>
      <c r="HQ60" s="432"/>
      <c r="HR60" s="432"/>
      <c r="HS60" s="432"/>
      <c r="HT60" s="432"/>
      <c r="HU60" s="432"/>
      <c r="HV60" s="432"/>
      <c r="HW60" s="432"/>
      <c r="HX60" s="432"/>
      <c r="HY60" s="432"/>
      <c r="HZ60" s="432"/>
      <c r="IA60" s="432"/>
      <c r="IB60" s="432"/>
      <c r="IC60" s="432"/>
      <c r="ID60" s="432"/>
      <c r="IE60" s="432"/>
      <c r="IF60" s="432"/>
      <c r="IG60" s="432"/>
      <c r="IH60" s="432"/>
      <c r="II60" s="432"/>
      <c r="IJ60" s="432"/>
      <c r="IK60" s="432"/>
      <c r="IL60" s="432"/>
      <c r="IM60" s="432"/>
      <c r="IN60" s="432"/>
      <c r="IO60" s="432"/>
      <c r="IP60" s="432"/>
      <c r="IQ60" s="432"/>
      <c r="IR60" s="432"/>
      <c r="IS60" s="432"/>
      <c r="IT60" s="432"/>
      <c r="IU60" s="432"/>
      <c r="IV60" s="432"/>
      <c r="IW60" s="432"/>
      <c r="IX60" s="432"/>
      <c r="IY60" s="432"/>
      <c r="IZ60" s="432"/>
      <c r="JA60" s="432"/>
      <c r="JB60" s="432"/>
      <c r="JC60" s="432"/>
      <c r="JD60" s="432"/>
      <c r="JE60" s="432"/>
      <c r="JF60" s="432"/>
      <c r="JG60" s="432"/>
      <c r="JH60" s="432"/>
      <c r="JI60" s="432"/>
      <c r="JJ60" s="432"/>
      <c r="JK60" s="432"/>
      <c r="JL60" s="432"/>
      <c r="JM60" s="432"/>
      <c r="JN60" s="432"/>
      <c r="JO60" s="432"/>
      <c r="JP60" s="432"/>
      <c r="JQ60" s="432"/>
      <c r="JR60" s="432"/>
      <c r="JS60" s="432"/>
      <c r="JT60" s="432"/>
      <c r="JU60" s="432"/>
      <c r="JV60" s="432"/>
      <c r="JW60" s="432"/>
      <c r="JX60" s="432"/>
      <c r="JY60" s="432"/>
      <c r="JZ60" s="432"/>
      <c r="KA60" s="432"/>
      <c r="KB60" s="432"/>
      <c r="KC60" s="432"/>
      <c r="KD60" s="432"/>
      <c r="KE60" s="432"/>
      <c r="KF60" s="432"/>
      <c r="KG60" s="432"/>
      <c r="KH60" s="432"/>
      <c r="KI60" s="432"/>
      <c r="KJ60" s="432"/>
      <c r="KK60" s="432"/>
      <c r="KL60" s="432"/>
      <c r="KM60" s="432"/>
      <c r="KN60" s="432"/>
      <c r="KO60" s="432"/>
      <c r="KP60" s="432"/>
      <c r="KQ60" s="432"/>
      <c r="KR60" s="432"/>
      <c r="KS60" s="432"/>
      <c r="KT60" s="432"/>
      <c r="KU60" s="432"/>
      <c r="KV60" s="432"/>
      <c r="KW60" s="432"/>
      <c r="KX60" s="432"/>
      <c r="KY60" s="432"/>
      <c r="KZ60" s="432"/>
      <c r="LA60" s="432"/>
      <c r="LB60" s="432"/>
      <c r="LC60" s="432"/>
      <c r="LD60" s="432"/>
      <c r="LE60" s="432"/>
      <c r="LF60" s="432"/>
      <c r="LG60" s="432"/>
      <c r="LH60" s="432"/>
      <c r="LI60" s="432"/>
      <c r="LJ60" s="432"/>
      <c r="LK60" s="432"/>
      <c r="LL60" s="432"/>
      <c r="LM60" s="432"/>
      <c r="LN60" s="432"/>
      <c r="LO60" s="432"/>
      <c r="LP60" s="432"/>
      <c r="LQ60" s="432"/>
      <c r="LR60" s="432"/>
      <c r="LS60" s="432"/>
      <c r="LT60" s="432"/>
      <c r="LU60" s="432"/>
      <c r="LV60" s="432"/>
      <c r="LW60" s="432"/>
      <c r="LX60" s="432"/>
      <c r="LY60" s="432"/>
      <c r="LZ60" s="432"/>
      <c r="MA60" s="432"/>
      <c r="MB60" s="432"/>
      <c r="MC60" s="432"/>
      <c r="MD60" s="432"/>
      <c r="ME60" s="432"/>
      <c r="MF60" s="432"/>
      <c r="MG60" s="432"/>
      <c r="MH60" s="432"/>
      <c r="MI60" s="432"/>
      <c r="MJ60" s="432"/>
      <c r="MK60" s="432"/>
      <c r="ML60" s="432"/>
      <c r="MM60" s="432"/>
      <c r="MN60" s="432"/>
      <c r="MO60" s="432"/>
      <c r="MP60" s="432"/>
      <c r="MQ60" s="432"/>
      <c r="MR60" s="432"/>
      <c r="MS60" s="432"/>
      <c r="MT60" s="432"/>
      <c r="MU60" s="432"/>
      <c r="MV60" s="432"/>
      <c r="MW60" s="432"/>
      <c r="MX60" s="432"/>
      <c r="MY60" s="432"/>
      <c r="MZ60" s="432"/>
      <c r="NA60" s="432"/>
      <c r="NB60" s="432"/>
      <c r="NC60" s="432"/>
      <c r="ND60" s="432"/>
      <c r="NE60" s="432"/>
      <c r="NF60" s="432"/>
      <c r="NG60" s="432"/>
      <c r="NH60" s="432"/>
      <c r="NI60" s="432"/>
      <c r="NJ60" s="432"/>
      <c r="NK60" s="432"/>
      <c r="NL60" s="432"/>
      <c r="NM60" s="432"/>
      <c r="NN60" s="432"/>
      <c r="NO60" s="432"/>
      <c r="NP60" s="432"/>
      <c r="NQ60" s="432"/>
      <c r="NR60" s="432"/>
      <c r="NS60" s="432"/>
      <c r="NT60" s="432"/>
      <c r="NU60" s="432"/>
      <c r="NV60" s="432"/>
      <c r="NW60" s="432"/>
      <c r="NX60" s="432"/>
      <c r="NY60" s="432"/>
      <c r="NZ60" s="432"/>
      <c r="OA60" s="432"/>
      <c r="OB60" s="432"/>
      <c r="OC60" s="432"/>
      <c r="OD60" s="432"/>
      <c r="OE60" s="432"/>
      <c r="OF60" s="432"/>
      <c r="OG60" s="432"/>
      <c r="OH60" s="432"/>
      <c r="OI60" s="432"/>
      <c r="OJ60" s="432"/>
      <c r="OK60" s="432"/>
      <c r="OL60" s="432"/>
      <c r="OM60" s="432"/>
      <c r="ON60" s="432"/>
      <c r="OO60" s="432"/>
      <c r="OP60" s="432"/>
      <c r="OQ60" s="432"/>
      <c r="OR60" s="432"/>
      <c r="OS60" s="432"/>
      <c r="OT60" s="432"/>
      <c r="OU60" s="432"/>
      <c r="OV60" s="432"/>
      <c r="OW60" s="432"/>
      <c r="OX60" s="432"/>
      <c r="OY60" s="432"/>
      <c r="OZ60" s="432"/>
      <c r="PA60" s="432"/>
      <c r="PB60" s="432"/>
      <c r="PC60" s="432"/>
      <c r="PD60" s="432"/>
      <c r="PE60" s="432"/>
      <c r="PF60" s="432"/>
      <c r="PG60" s="432"/>
      <c r="PH60" s="432"/>
      <c r="PI60" s="432"/>
      <c r="PJ60" s="432"/>
      <c r="PK60" s="432"/>
      <c r="PL60" s="432"/>
      <c r="PM60" s="432"/>
      <c r="PN60" s="432"/>
      <c r="PO60" s="432"/>
      <c r="PP60" s="432"/>
      <c r="PQ60" s="432"/>
      <c r="PR60" s="432"/>
      <c r="PS60" s="432"/>
      <c r="PT60" s="432"/>
      <c r="PU60" s="432"/>
      <c r="PV60" s="432"/>
      <c r="PW60" s="432"/>
      <c r="PX60" s="432"/>
      <c r="PY60" s="432"/>
      <c r="PZ60" s="432"/>
      <c r="QA60" s="432"/>
      <c r="QB60" s="432"/>
      <c r="QC60" s="432"/>
      <c r="QD60" s="432"/>
      <c r="QE60" s="432"/>
      <c r="QF60" s="432"/>
      <c r="QG60" s="432"/>
      <c r="QH60" s="432"/>
      <c r="QI60" s="432"/>
      <c r="QJ60" s="432"/>
      <c r="QK60" s="432"/>
      <c r="QL60" s="432"/>
      <c r="QM60" s="432"/>
      <c r="QN60" s="432"/>
      <c r="QO60" s="432"/>
      <c r="QP60" s="432"/>
      <c r="QQ60" s="432"/>
      <c r="QR60" s="432"/>
      <c r="QS60" s="432"/>
      <c r="QT60" s="432"/>
      <c r="QU60" s="432"/>
      <c r="QV60" s="432"/>
      <c r="QW60" s="432"/>
      <c r="QX60" s="432"/>
      <c r="QY60" s="432"/>
      <c r="QZ60" s="432"/>
      <c r="RA60" s="432"/>
      <c r="RB60" s="432"/>
      <c r="RC60" s="432"/>
      <c r="RD60" s="432"/>
      <c r="RE60" s="432"/>
      <c r="RF60" s="432"/>
      <c r="RG60" s="432"/>
      <c r="RH60" s="432"/>
      <c r="RI60" s="432"/>
      <c r="RJ60" s="432"/>
      <c r="RK60" s="432"/>
      <c r="RL60" s="432"/>
      <c r="RM60" s="432"/>
      <c r="RN60" s="432"/>
      <c r="RO60" s="432"/>
      <c r="RP60" s="432"/>
      <c r="RQ60" s="432"/>
      <c r="RR60" s="432"/>
      <c r="RS60" s="432"/>
      <c r="RT60" s="432"/>
      <c r="RU60" s="432"/>
      <c r="RV60" s="432"/>
      <c r="RW60" s="432"/>
      <c r="RX60" s="432"/>
      <c r="RY60" s="432"/>
      <c r="RZ60" s="432"/>
      <c r="SA60" s="432"/>
      <c r="SB60" s="432"/>
      <c r="SC60" s="432"/>
      <c r="SD60" s="432"/>
      <c r="SE60" s="432"/>
      <c r="SF60" s="432"/>
      <c r="SG60" s="432"/>
      <c r="SH60" s="432"/>
      <c r="SI60" s="432"/>
      <c r="SJ60" s="432"/>
      <c r="SK60" s="432"/>
      <c r="SL60" s="432"/>
      <c r="SM60" s="432"/>
      <c r="SN60" s="432"/>
      <c r="SO60" s="432"/>
      <c r="SP60" s="432"/>
      <c r="SQ60" s="432"/>
      <c r="SR60" s="432"/>
      <c r="SS60" s="432"/>
      <c r="ST60" s="432"/>
      <c r="SU60" s="432"/>
      <c r="SV60" s="432"/>
      <c r="SW60" s="432"/>
      <c r="SX60" s="432"/>
      <c r="SY60" s="432"/>
      <c r="SZ60" s="432"/>
      <c r="TA60" s="432"/>
      <c r="TB60" s="432"/>
      <c r="TC60" s="432"/>
      <c r="TD60" s="432"/>
      <c r="TE60" s="432"/>
      <c r="TF60" s="432"/>
      <c r="TG60" s="432"/>
      <c r="TH60" s="432"/>
      <c r="TI60" s="432"/>
      <c r="TJ60" s="432"/>
      <c r="TK60" s="432"/>
      <c r="TL60" s="432"/>
      <c r="TM60" s="432"/>
      <c r="TN60" s="432"/>
      <c r="TO60" s="432"/>
      <c r="TP60" s="432"/>
      <c r="TQ60" s="432"/>
      <c r="TR60" s="432"/>
      <c r="TS60" s="432"/>
      <c r="TT60" s="432"/>
      <c r="TU60" s="432"/>
      <c r="TV60" s="432"/>
      <c r="TW60" s="432"/>
      <c r="TX60" s="432"/>
      <c r="TY60" s="432"/>
      <c r="TZ60" s="432"/>
      <c r="UA60" s="432"/>
      <c r="UB60" s="432"/>
      <c r="UC60" s="432"/>
      <c r="UD60" s="432"/>
      <c r="UE60" s="432"/>
      <c r="UF60" s="432"/>
      <c r="UG60" s="432"/>
      <c r="UH60" s="432"/>
      <c r="UI60" s="432"/>
      <c r="UJ60" s="432"/>
      <c r="UK60" s="432"/>
      <c r="UL60" s="432"/>
      <c r="UM60" s="432"/>
      <c r="UN60" s="432"/>
      <c r="UO60" s="432"/>
      <c r="UP60" s="432"/>
      <c r="UQ60" s="432"/>
      <c r="UR60" s="432"/>
      <c r="US60" s="432"/>
      <c r="UT60" s="432"/>
      <c r="UU60" s="432"/>
      <c r="UV60" s="432"/>
      <c r="UW60" s="432"/>
      <c r="UX60" s="432"/>
      <c r="UY60" s="432"/>
      <c r="UZ60" s="432"/>
      <c r="VA60" s="432"/>
      <c r="VB60" s="432"/>
      <c r="VC60" s="432"/>
      <c r="VD60" s="432"/>
      <c r="VE60" s="432"/>
      <c r="VF60" s="432"/>
      <c r="VG60" s="432"/>
      <c r="VH60" s="432"/>
      <c r="VI60" s="432"/>
      <c r="VJ60" s="432"/>
      <c r="VK60" s="432"/>
      <c r="VL60" s="432"/>
      <c r="VM60" s="432"/>
      <c r="VN60" s="432"/>
      <c r="VO60" s="432"/>
      <c r="VP60" s="432"/>
      <c r="VQ60" s="432"/>
      <c r="VR60" s="432"/>
      <c r="VS60" s="432"/>
      <c r="VT60" s="432"/>
      <c r="VU60" s="432"/>
      <c r="VV60" s="432"/>
      <c r="VW60" s="432"/>
      <c r="VX60" s="432"/>
      <c r="VY60" s="432"/>
      <c r="VZ60" s="432"/>
      <c r="WA60" s="432"/>
      <c r="WB60" s="432"/>
      <c r="WC60" s="432"/>
      <c r="WD60" s="432"/>
      <c r="WE60" s="432"/>
      <c r="WF60" s="432"/>
      <c r="WG60" s="432"/>
      <c r="WH60" s="432"/>
      <c r="WI60" s="432"/>
      <c r="WJ60" s="432"/>
      <c r="WK60" s="432"/>
      <c r="WL60" s="432"/>
      <c r="WM60" s="432"/>
      <c r="WN60" s="432"/>
      <c r="WO60" s="432"/>
      <c r="WP60" s="432"/>
      <c r="WQ60" s="432"/>
      <c r="WR60" s="432"/>
      <c r="WS60" s="432"/>
      <c r="WT60" s="432"/>
      <c r="WU60" s="432"/>
      <c r="WV60" s="432"/>
      <c r="WW60" s="432"/>
      <c r="WX60" s="432"/>
      <c r="WY60" s="432"/>
      <c r="WZ60" s="432"/>
      <c r="XA60" s="432"/>
      <c r="XB60" s="432"/>
      <c r="XC60" s="432"/>
      <c r="XD60" s="432"/>
      <c r="XE60" s="432"/>
      <c r="XF60" s="432"/>
      <c r="XG60" s="432"/>
      <c r="XH60" s="432"/>
      <c r="XI60" s="432"/>
      <c r="XJ60" s="432"/>
      <c r="XK60" s="432"/>
      <c r="XL60" s="432"/>
      <c r="XM60" s="432"/>
      <c r="XN60" s="432"/>
      <c r="XO60" s="432"/>
      <c r="XP60" s="432"/>
      <c r="XQ60" s="432"/>
      <c r="XR60" s="432"/>
      <c r="XS60" s="432"/>
      <c r="XT60" s="432"/>
      <c r="XU60" s="432"/>
      <c r="XV60" s="432"/>
      <c r="XW60" s="432"/>
      <c r="XX60" s="432"/>
      <c r="XY60" s="432"/>
      <c r="XZ60" s="432"/>
      <c r="YA60" s="432"/>
      <c r="YB60" s="432"/>
      <c r="YC60" s="432"/>
      <c r="YD60" s="432"/>
      <c r="YE60" s="432"/>
      <c r="YF60" s="432"/>
      <c r="YG60" s="432"/>
      <c r="YH60" s="432"/>
      <c r="YI60" s="432"/>
      <c r="YJ60" s="432"/>
      <c r="YK60" s="432"/>
      <c r="YL60" s="432"/>
      <c r="YM60" s="432"/>
      <c r="YN60" s="432"/>
      <c r="YO60" s="432"/>
      <c r="YP60" s="432"/>
      <c r="YQ60" s="432"/>
      <c r="YR60" s="432"/>
      <c r="YS60" s="432"/>
      <c r="YT60" s="432"/>
      <c r="YU60" s="432"/>
      <c r="YV60" s="432"/>
      <c r="YW60" s="432"/>
      <c r="YX60" s="432"/>
      <c r="YY60" s="432"/>
      <c r="YZ60" s="432"/>
      <c r="ZA60" s="432"/>
      <c r="ZB60" s="432"/>
      <c r="ZC60" s="432"/>
      <c r="ZD60" s="432"/>
      <c r="ZE60" s="432"/>
      <c r="ZF60" s="432"/>
      <c r="ZG60" s="432"/>
      <c r="ZH60" s="432"/>
      <c r="ZI60" s="432"/>
      <c r="ZJ60" s="432"/>
      <c r="ZK60" s="432"/>
      <c r="ZL60" s="432"/>
      <c r="ZM60" s="432"/>
      <c r="ZN60" s="432"/>
      <c r="ZO60" s="432"/>
      <c r="ZP60" s="432"/>
      <c r="ZQ60" s="432"/>
      <c r="ZR60" s="432"/>
      <c r="ZS60" s="432"/>
      <c r="ZT60" s="432"/>
      <c r="ZU60" s="432"/>
      <c r="ZV60" s="432"/>
      <c r="ZW60" s="432"/>
      <c r="ZX60" s="432"/>
      <c r="ZY60" s="432"/>
      <c r="ZZ60" s="432"/>
      <c r="AAA60" s="432"/>
      <c r="AAB60" s="432"/>
      <c r="AAC60" s="432"/>
      <c r="AAD60" s="432"/>
      <c r="AAE60" s="432"/>
      <c r="AAF60" s="432"/>
      <c r="AAG60" s="432"/>
      <c r="AAH60" s="432"/>
      <c r="AAI60" s="432"/>
      <c r="AAJ60" s="432"/>
      <c r="AAK60" s="432"/>
      <c r="AAL60" s="432"/>
      <c r="AAM60" s="432"/>
      <c r="AAN60" s="432"/>
      <c r="AAO60" s="432"/>
      <c r="AAP60" s="432"/>
      <c r="AAQ60" s="432"/>
      <c r="AAR60" s="432"/>
      <c r="AAS60" s="432"/>
      <c r="AAT60" s="432"/>
      <c r="AAU60" s="432"/>
      <c r="AAV60" s="432"/>
      <c r="AAW60" s="432"/>
      <c r="AAX60" s="432"/>
      <c r="AAY60" s="432"/>
      <c r="AAZ60" s="432"/>
      <c r="ABA60" s="432"/>
      <c r="ABB60" s="432"/>
      <c r="ABC60" s="432"/>
      <c r="ABD60" s="432"/>
      <c r="ABE60" s="432"/>
      <c r="ABF60" s="432"/>
      <c r="ABG60" s="432"/>
      <c r="ABH60" s="432"/>
      <c r="ABI60" s="432"/>
      <c r="ABJ60" s="432"/>
      <c r="ABK60" s="432"/>
      <c r="ABL60" s="432"/>
      <c r="ABM60" s="432"/>
      <c r="ABN60" s="432"/>
      <c r="ABO60" s="432"/>
      <c r="ABP60" s="432"/>
      <c r="ABQ60" s="432"/>
      <c r="ABR60" s="432"/>
      <c r="ABS60" s="432"/>
      <c r="ABT60" s="432"/>
      <c r="ABU60" s="432"/>
      <c r="ABV60" s="432"/>
      <c r="ABW60" s="432"/>
      <c r="ABX60" s="432"/>
      <c r="ABY60" s="432"/>
      <c r="ABZ60" s="432"/>
      <c r="ACA60" s="432"/>
      <c r="ACB60" s="432"/>
      <c r="ACC60" s="432"/>
      <c r="ACD60" s="432"/>
      <c r="ACE60" s="432"/>
      <c r="ACF60" s="432"/>
      <c r="ACG60" s="432"/>
      <c r="ACH60" s="432"/>
      <c r="ACI60" s="432"/>
      <c r="ACJ60" s="432"/>
      <c r="ACK60" s="432"/>
      <c r="ACL60" s="432"/>
      <c r="ACM60" s="432"/>
      <c r="ACN60" s="432"/>
      <c r="ACO60" s="432"/>
      <c r="ACP60" s="432"/>
      <c r="ACQ60" s="432"/>
      <c r="ACR60" s="432"/>
      <c r="ACS60" s="432"/>
      <c r="ACT60" s="432"/>
      <c r="ACU60" s="432"/>
      <c r="ACV60" s="432"/>
      <c r="ACW60" s="432"/>
      <c r="ACX60" s="432"/>
      <c r="ACY60" s="432"/>
      <c r="ACZ60" s="432"/>
      <c r="ADA60" s="432"/>
      <c r="ADB60" s="432"/>
      <c r="ADC60" s="432"/>
      <c r="ADD60" s="432"/>
      <c r="ADE60" s="432"/>
      <c r="ADF60" s="432"/>
      <c r="ADG60" s="432"/>
      <c r="ADH60" s="432"/>
      <c r="ADI60" s="432"/>
      <c r="ADJ60" s="432"/>
      <c r="ADK60" s="432"/>
      <c r="ADL60" s="432"/>
      <c r="ADM60" s="432"/>
      <c r="ADN60" s="432"/>
      <c r="ADO60" s="432"/>
      <c r="ADP60" s="432"/>
      <c r="ADQ60" s="432"/>
      <c r="ADR60" s="432"/>
      <c r="ADS60" s="432"/>
      <c r="ADT60" s="432"/>
      <c r="ADU60" s="432"/>
      <c r="ADV60" s="432"/>
      <c r="ADW60" s="432"/>
      <c r="ADX60" s="432"/>
      <c r="ADY60" s="432"/>
      <c r="ADZ60" s="432"/>
      <c r="AEA60" s="432"/>
      <c r="AEB60" s="432"/>
      <c r="AEC60" s="432"/>
      <c r="AED60" s="432"/>
      <c r="AEE60" s="432"/>
      <c r="AEF60" s="432"/>
      <c r="AEG60" s="432"/>
      <c r="AEH60" s="432"/>
      <c r="AEI60" s="432"/>
      <c r="AEJ60" s="432"/>
      <c r="AEK60" s="432"/>
      <c r="AEL60" s="432"/>
      <c r="AEM60" s="432"/>
      <c r="AEN60" s="432"/>
      <c r="AEO60" s="432"/>
      <c r="AEP60" s="432"/>
      <c r="AEQ60" s="432"/>
      <c r="AER60" s="432"/>
      <c r="AES60" s="432"/>
      <c r="AET60" s="432"/>
      <c r="AEU60" s="432"/>
      <c r="AEV60" s="432"/>
      <c r="AEW60" s="432"/>
      <c r="AEX60" s="432"/>
      <c r="AEY60" s="432"/>
      <c r="AEZ60" s="432"/>
      <c r="AFA60" s="432"/>
      <c r="AFB60" s="432"/>
      <c r="AFC60" s="432"/>
      <c r="AFD60" s="432"/>
      <c r="AFE60" s="432"/>
      <c r="AFF60" s="432"/>
      <c r="AFG60" s="432"/>
      <c r="AFH60" s="432"/>
      <c r="AFI60" s="432"/>
      <c r="AFJ60" s="432"/>
      <c r="AFK60" s="432"/>
      <c r="AFL60" s="432"/>
      <c r="AFM60" s="432"/>
      <c r="AFN60" s="432"/>
      <c r="AFO60" s="432"/>
      <c r="AFP60" s="432"/>
      <c r="AFQ60" s="432"/>
      <c r="AFR60" s="432"/>
      <c r="AFS60" s="432"/>
      <c r="AFT60" s="432"/>
      <c r="AFU60" s="432"/>
      <c r="AFV60" s="432"/>
      <c r="AFW60" s="432"/>
      <c r="AFX60" s="432"/>
      <c r="AFY60" s="432"/>
      <c r="AFZ60" s="432"/>
      <c r="AGA60" s="432"/>
      <c r="AGB60" s="432"/>
      <c r="AGC60" s="432"/>
      <c r="AGD60" s="432"/>
      <c r="AGE60" s="432"/>
      <c r="AGF60" s="432"/>
      <c r="AGG60" s="432"/>
      <c r="AGH60" s="432"/>
      <c r="AGI60" s="432"/>
      <c r="AGJ60" s="432"/>
      <c r="AGK60" s="432"/>
      <c r="AGL60" s="432"/>
      <c r="AGM60" s="432"/>
      <c r="AGN60" s="432"/>
      <c r="AGO60" s="432"/>
      <c r="AGP60" s="432"/>
      <c r="AGQ60" s="432"/>
      <c r="AGR60" s="432"/>
      <c r="AGS60" s="432"/>
      <c r="AGT60" s="432"/>
      <c r="AGU60" s="432"/>
      <c r="AGV60" s="432"/>
      <c r="AGW60" s="432"/>
      <c r="AGX60" s="432"/>
      <c r="AGY60" s="432"/>
      <c r="AGZ60" s="432"/>
      <c r="AHA60" s="432"/>
      <c r="AHB60" s="432"/>
      <c r="AHC60" s="432"/>
      <c r="AHD60" s="432"/>
      <c r="AHE60" s="432"/>
      <c r="AHF60" s="432"/>
      <c r="AHG60" s="432"/>
      <c r="AHH60" s="432"/>
      <c r="AHI60" s="432"/>
      <c r="AHJ60" s="432"/>
      <c r="AHK60" s="432"/>
      <c r="AHL60" s="432"/>
      <c r="AHM60" s="432"/>
      <c r="AHN60" s="432"/>
      <c r="AHO60" s="432"/>
      <c r="AHP60" s="432"/>
      <c r="AHQ60" s="432"/>
      <c r="AHR60" s="432"/>
      <c r="AHS60" s="432"/>
      <c r="AHT60" s="432"/>
      <c r="AHU60" s="432"/>
      <c r="AHV60" s="432"/>
      <c r="AHW60" s="432"/>
      <c r="AHX60" s="432"/>
      <c r="AHY60" s="432"/>
      <c r="AHZ60" s="432"/>
      <c r="AIA60" s="432"/>
      <c r="AIB60" s="432"/>
      <c r="AIC60" s="432"/>
      <c r="AID60" s="432"/>
      <c r="AIE60" s="432"/>
      <c r="AIF60" s="432"/>
      <c r="AIG60" s="432"/>
      <c r="AIH60" s="432"/>
      <c r="AII60" s="432"/>
      <c r="AIJ60" s="432"/>
      <c r="AIK60" s="432"/>
      <c r="AIL60" s="432"/>
      <c r="AIM60" s="432"/>
      <c r="AIN60" s="432"/>
      <c r="AIO60" s="432"/>
      <c r="AIP60" s="432"/>
      <c r="AIQ60" s="432"/>
      <c r="AIR60" s="432"/>
      <c r="AIS60" s="432"/>
      <c r="AIT60" s="432"/>
      <c r="AIU60" s="432"/>
      <c r="AIV60" s="432"/>
      <c r="AIW60" s="432"/>
      <c r="AIX60" s="432"/>
      <c r="AIY60" s="432"/>
      <c r="AIZ60" s="432"/>
      <c r="AJA60" s="432"/>
      <c r="AJB60" s="432"/>
      <c r="AJC60" s="432"/>
      <c r="AJD60" s="432"/>
      <c r="AJE60" s="432"/>
      <c r="AJF60" s="432"/>
      <c r="AJG60" s="432"/>
      <c r="AJH60" s="432"/>
      <c r="AJI60" s="432"/>
      <c r="AJJ60" s="432"/>
      <c r="AJK60" s="432"/>
      <c r="AJL60" s="432"/>
      <c r="AJM60" s="432"/>
      <c r="AJN60" s="432"/>
      <c r="AJO60" s="432"/>
      <c r="AJP60" s="432"/>
      <c r="AJQ60" s="432"/>
      <c r="AJR60" s="432"/>
      <c r="AJS60" s="432"/>
      <c r="AJT60" s="432"/>
      <c r="AJU60" s="432"/>
      <c r="AJV60" s="432"/>
      <c r="AJW60" s="432"/>
      <c r="AJX60" s="432"/>
      <c r="AJY60" s="432"/>
      <c r="AJZ60" s="432"/>
      <c r="AKA60" s="432"/>
      <c r="AKB60" s="432"/>
      <c r="AKC60" s="432"/>
      <c r="AKD60" s="432"/>
      <c r="AKE60" s="432"/>
      <c r="AKF60" s="432"/>
      <c r="AKG60" s="432"/>
      <c r="AKH60" s="432"/>
      <c r="AKI60" s="432"/>
      <c r="AKJ60" s="432"/>
      <c r="AKK60" s="432"/>
      <c r="AKL60" s="432"/>
      <c r="AKM60" s="432"/>
      <c r="AKN60" s="432"/>
      <c r="AKO60" s="432"/>
      <c r="AKP60" s="432"/>
      <c r="AKQ60" s="432"/>
      <c r="AKR60" s="432"/>
      <c r="AKS60" s="432"/>
      <c r="AKT60" s="432"/>
      <c r="AKU60" s="432"/>
      <c r="AKV60" s="432"/>
      <c r="AKW60" s="432"/>
      <c r="AKX60" s="432"/>
      <c r="AKY60" s="432"/>
      <c r="AKZ60" s="432"/>
      <c r="ALA60" s="432"/>
      <c r="ALB60" s="432"/>
      <c r="ALC60" s="432"/>
      <c r="ALD60" s="432"/>
      <c r="ALE60" s="432"/>
      <c r="ALF60" s="432"/>
      <c r="ALG60" s="432"/>
      <c r="ALH60" s="432"/>
      <c r="ALI60" s="432"/>
      <c r="ALJ60" s="432"/>
      <c r="ALK60" s="432"/>
      <c r="ALL60" s="432"/>
      <c r="ALM60" s="432"/>
      <c r="ALN60" s="432"/>
      <c r="ALO60" s="432"/>
      <c r="ALP60" s="432"/>
      <c r="ALQ60" s="432"/>
      <c r="ALR60" s="432"/>
      <c r="ALS60" s="432"/>
      <c r="ALT60" s="432"/>
      <c r="ALU60" s="432"/>
      <c r="ALV60" s="432"/>
      <c r="ALW60" s="432"/>
      <c r="ALX60" s="432"/>
      <c r="ALY60" s="432"/>
      <c r="ALZ60" s="432"/>
      <c r="AMA60" s="432"/>
      <c r="AMB60" s="432"/>
      <c r="AMC60" s="432"/>
      <c r="AMD60" s="432"/>
      <c r="AME60" s="432"/>
      <c r="AMF60" s="432"/>
      <c r="AMG60" s="432"/>
      <c r="AMH60" s="432"/>
      <c r="AMI60" s="432"/>
      <c r="AMJ60" s="432"/>
      <c r="AMK60" s="432"/>
      <c r="AML60" s="432"/>
      <c r="AMM60" s="432"/>
      <c r="AMN60" s="432"/>
      <c r="AMO60" s="432"/>
      <c r="AMP60" s="432"/>
      <c r="AMQ60" s="432"/>
      <c r="AMR60" s="432"/>
      <c r="AMS60" s="432"/>
      <c r="AMT60" s="432"/>
      <c r="AMU60" s="432"/>
      <c r="AMV60" s="432"/>
      <c r="AMW60" s="432"/>
      <c r="AMX60" s="432"/>
      <c r="AMY60" s="432"/>
      <c r="AMZ60" s="432"/>
      <c r="ANA60" s="432"/>
      <c r="ANB60" s="432"/>
      <c r="ANC60" s="432"/>
      <c r="AND60" s="432"/>
      <c r="ANE60" s="432"/>
      <c r="ANF60" s="432"/>
      <c r="ANG60" s="432"/>
      <c r="ANH60" s="432"/>
      <c r="ANI60" s="432"/>
      <c r="ANJ60" s="432"/>
      <c r="ANK60" s="432"/>
      <c r="ANL60" s="432"/>
      <c r="ANM60" s="432"/>
      <c r="ANN60" s="432"/>
      <c r="ANO60" s="432"/>
      <c r="ANP60" s="432"/>
      <c r="ANQ60" s="432"/>
      <c r="ANR60" s="432"/>
      <c r="ANS60" s="432"/>
      <c r="ANT60" s="432"/>
      <c r="ANU60" s="432"/>
      <c r="ANV60" s="432"/>
      <c r="ANW60" s="432"/>
      <c r="ANX60" s="432"/>
      <c r="ANY60" s="432"/>
      <c r="ANZ60" s="432"/>
      <c r="AOA60" s="432"/>
      <c r="AOB60" s="432"/>
      <c r="AOC60" s="432"/>
      <c r="AOD60" s="432"/>
      <c r="AOE60" s="432"/>
      <c r="AOF60" s="432"/>
      <c r="AOG60" s="432"/>
      <c r="AOH60" s="432"/>
      <c r="AOI60" s="432"/>
      <c r="AOJ60" s="432"/>
      <c r="AOK60" s="432"/>
      <c r="AOL60" s="432"/>
      <c r="AOM60" s="432"/>
      <c r="AON60" s="432"/>
      <c r="AOO60" s="432"/>
      <c r="AOP60" s="432"/>
      <c r="AOQ60" s="432"/>
      <c r="AOR60" s="432"/>
      <c r="AOS60" s="432"/>
      <c r="AOT60" s="432"/>
      <c r="AOU60" s="432"/>
      <c r="AOV60" s="432"/>
      <c r="AOW60" s="432"/>
      <c r="AOX60" s="432"/>
      <c r="AOY60" s="432"/>
      <c r="AOZ60" s="432"/>
      <c r="APA60" s="432"/>
      <c r="APB60" s="432"/>
      <c r="APC60" s="432"/>
      <c r="APD60" s="432"/>
      <c r="APE60" s="432"/>
      <c r="APF60" s="432"/>
      <c r="APG60" s="432"/>
      <c r="APH60" s="432"/>
      <c r="API60" s="432"/>
      <c r="APJ60" s="432"/>
      <c r="APK60" s="432"/>
      <c r="APL60" s="432"/>
      <c r="APM60" s="432"/>
      <c r="APN60" s="432"/>
      <c r="APO60" s="432"/>
      <c r="APP60" s="432"/>
      <c r="APQ60" s="432"/>
      <c r="APR60" s="432"/>
      <c r="APS60" s="432"/>
      <c r="APT60" s="432"/>
      <c r="APU60" s="432"/>
      <c r="APV60" s="432"/>
      <c r="APW60" s="432"/>
      <c r="APX60" s="432"/>
      <c r="APY60" s="432"/>
      <c r="APZ60" s="432"/>
      <c r="AQA60" s="432"/>
      <c r="AQB60" s="432"/>
      <c r="AQC60" s="432"/>
      <c r="AQD60" s="432"/>
      <c r="AQE60" s="432"/>
      <c r="AQF60" s="432"/>
      <c r="AQG60" s="432"/>
      <c r="AQH60" s="432"/>
      <c r="AQI60" s="432"/>
      <c r="AQJ60" s="432"/>
      <c r="AQK60" s="432"/>
      <c r="AQL60" s="432"/>
      <c r="AQM60" s="432"/>
      <c r="AQN60" s="432"/>
      <c r="AQO60" s="432"/>
      <c r="AQP60" s="432"/>
      <c r="AQQ60" s="432"/>
      <c r="AQR60" s="432"/>
      <c r="AQS60" s="432"/>
      <c r="AQT60" s="432"/>
      <c r="AQU60" s="432"/>
      <c r="AQV60" s="432"/>
      <c r="AQW60" s="432"/>
      <c r="AQX60" s="432"/>
      <c r="AQY60" s="432"/>
      <c r="AQZ60" s="432"/>
      <c r="ARA60" s="432"/>
      <c r="ARB60" s="432"/>
      <c r="ARC60" s="432"/>
      <c r="ARD60" s="432"/>
      <c r="ARE60" s="432"/>
      <c r="ARF60" s="432"/>
      <c r="ARG60" s="432"/>
      <c r="ARH60" s="432"/>
      <c r="ARI60" s="432"/>
      <c r="ARJ60" s="432"/>
      <c r="ARK60" s="432"/>
      <c r="ARL60" s="432"/>
      <c r="ARM60" s="432"/>
      <c r="ARN60" s="432"/>
      <c r="ARO60" s="432"/>
      <c r="ARP60" s="432"/>
      <c r="ARQ60" s="432"/>
      <c r="ARR60" s="432"/>
      <c r="ARS60" s="432"/>
      <c r="ART60" s="432"/>
      <c r="ARU60" s="432"/>
      <c r="ARV60" s="432"/>
      <c r="ARW60" s="432"/>
      <c r="ARX60" s="432"/>
      <c r="ARY60" s="432"/>
      <c r="ARZ60" s="432"/>
      <c r="ASA60" s="432"/>
      <c r="ASB60" s="432"/>
      <c r="ASC60" s="432"/>
      <c r="ASD60" s="432"/>
      <c r="ASE60" s="432"/>
      <c r="ASF60" s="432"/>
      <c r="ASG60" s="432"/>
      <c r="ASH60" s="432"/>
      <c r="ASI60" s="432"/>
      <c r="ASJ60" s="432"/>
      <c r="ASK60" s="432"/>
      <c r="ASL60" s="432"/>
      <c r="ASM60" s="432"/>
      <c r="ASN60" s="432"/>
      <c r="ASO60" s="432"/>
      <c r="ASP60" s="432"/>
      <c r="ASQ60" s="432"/>
      <c r="ASR60" s="432"/>
      <c r="ASS60" s="432"/>
      <c r="AST60" s="432"/>
      <c r="ASU60" s="432"/>
      <c r="ASV60" s="432"/>
      <c r="ASW60" s="432"/>
      <c r="ASX60" s="432"/>
      <c r="ASY60" s="432"/>
      <c r="ASZ60" s="432"/>
      <c r="ATA60" s="432"/>
      <c r="ATB60" s="432"/>
      <c r="ATC60" s="432"/>
      <c r="ATD60" s="432"/>
      <c r="ATE60" s="432"/>
      <c r="ATF60" s="432"/>
      <c r="ATG60" s="432"/>
      <c r="ATH60" s="432"/>
      <c r="ATI60" s="432"/>
      <c r="ATJ60" s="432"/>
      <c r="ATK60" s="432"/>
      <c r="ATL60" s="432"/>
      <c r="ATM60" s="432"/>
      <c r="ATN60" s="432"/>
      <c r="ATO60" s="432"/>
      <c r="ATP60" s="432"/>
      <c r="ATQ60" s="432"/>
      <c r="ATR60" s="432"/>
      <c r="ATS60" s="432"/>
      <c r="ATT60" s="432"/>
      <c r="ATU60" s="432"/>
      <c r="ATV60" s="432"/>
      <c r="ATW60" s="432"/>
      <c r="ATX60" s="432"/>
      <c r="ATY60" s="432"/>
      <c r="ATZ60" s="432"/>
      <c r="AUA60" s="432"/>
      <c r="AUB60" s="432"/>
      <c r="AUC60" s="432"/>
      <c r="AUD60" s="432"/>
      <c r="AUE60" s="432"/>
      <c r="AUF60" s="432"/>
      <c r="AUG60" s="432"/>
      <c r="AUH60" s="432"/>
      <c r="AUI60" s="432"/>
      <c r="AUJ60" s="432"/>
      <c r="AUK60" s="432"/>
      <c r="AUL60" s="432"/>
      <c r="AUM60" s="432"/>
      <c r="AUN60" s="432"/>
      <c r="AUO60" s="432"/>
      <c r="AUP60" s="432"/>
      <c r="AUQ60" s="432"/>
      <c r="AUR60" s="432"/>
      <c r="AUS60" s="432"/>
      <c r="AUT60" s="432"/>
      <c r="AUU60" s="432"/>
      <c r="AUV60" s="432"/>
      <c r="AUW60" s="432"/>
      <c r="AUX60" s="432"/>
      <c r="AUY60" s="432"/>
      <c r="AUZ60" s="432"/>
      <c r="AVA60" s="432"/>
      <c r="AVB60" s="432"/>
      <c r="AVC60" s="432"/>
      <c r="AVD60" s="432"/>
      <c r="AVE60" s="432"/>
      <c r="AVF60" s="432"/>
      <c r="AVG60" s="432"/>
      <c r="AVH60" s="432"/>
      <c r="AVI60" s="432"/>
      <c r="AVJ60" s="432"/>
      <c r="AVK60" s="432"/>
      <c r="AVL60" s="432"/>
      <c r="AVM60" s="432"/>
      <c r="AVN60" s="432"/>
      <c r="AVO60" s="432"/>
      <c r="AVP60" s="432"/>
      <c r="AVQ60" s="432"/>
      <c r="AVR60" s="432"/>
      <c r="AVS60" s="432"/>
      <c r="AVT60" s="432"/>
      <c r="AVU60" s="432"/>
      <c r="AVV60" s="432"/>
      <c r="AVW60" s="432"/>
      <c r="AVX60" s="432"/>
      <c r="AVY60" s="432"/>
      <c r="AVZ60" s="432"/>
      <c r="AWA60" s="432"/>
      <c r="AWB60" s="432"/>
      <c r="AWC60" s="432"/>
      <c r="AWD60" s="432"/>
      <c r="AWE60" s="432"/>
      <c r="AWF60" s="432"/>
      <c r="AWG60" s="432"/>
      <c r="AWH60" s="432"/>
      <c r="AWI60" s="432"/>
      <c r="AWJ60" s="432"/>
      <c r="AWK60" s="432"/>
      <c r="AWL60" s="432"/>
      <c r="AWM60" s="432"/>
      <c r="AWN60" s="432"/>
      <c r="AWO60" s="432"/>
      <c r="AWP60" s="432"/>
      <c r="AWQ60" s="432"/>
      <c r="AWR60" s="432"/>
      <c r="AWS60" s="432"/>
      <c r="AWT60" s="432"/>
      <c r="AWU60" s="432"/>
      <c r="AWV60" s="432"/>
      <c r="AWW60" s="432"/>
      <c r="AWX60" s="432"/>
      <c r="AWY60" s="432"/>
      <c r="AWZ60" s="432"/>
      <c r="AXA60" s="432"/>
      <c r="AXB60" s="432"/>
      <c r="AXC60" s="432"/>
      <c r="AXD60" s="432"/>
      <c r="AXE60" s="432"/>
      <c r="AXF60" s="432"/>
      <c r="AXG60" s="432"/>
      <c r="AXH60" s="432"/>
      <c r="AXI60" s="432"/>
      <c r="AXJ60" s="432"/>
      <c r="AXK60" s="432"/>
      <c r="AXL60" s="432"/>
      <c r="AXM60" s="432"/>
      <c r="AXN60" s="432"/>
      <c r="AXO60" s="432"/>
      <c r="AXP60" s="432"/>
      <c r="AXQ60" s="432"/>
      <c r="AXR60" s="432"/>
      <c r="AXS60" s="432"/>
      <c r="AXT60" s="432"/>
      <c r="AXU60" s="432"/>
      <c r="AXV60" s="432"/>
      <c r="AXW60" s="432"/>
      <c r="AXX60" s="432"/>
      <c r="AXY60" s="432"/>
      <c r="AXZ60" s="432"/>
      <c r="AYA60" s="432"/>
      <c r="AYB60" s="432"/>
      <c r="AYC60" s="432"/>
      <c r="AYD60" s="432"/>
      <c r="AYE60" s="432"/>
      <c r="AYF60" s="432"/>
      <c r="AYG60" s="432"/>
      <c r="AYH60" s="432"/>
      <c r="AYI60" s="432"/>
      <c r="AYJ60" s="432"/>
      <c r="AYK60" s="432"/>
      <c r="AYL60" s="432"/>
      <c r="AYM60" s="432"/>
      <c r="AYN60" s="432"/>
      <c r="AYO60" s="432"/>
      <c r="AYP60" s="432"/>
      <c r="AYQ60" s="432"/>
      <c r="AYR60" s="432"/>
      <c r="AYS60" s="432"/>
      <c r="AYT60" s="432"/>
      <c r="AYU60" s="432"/>
      <c r="AYV60" s="432"/>
      <c r="AYW60" s="432"/>
      <c r="AYX60" s="432"/>
      <c r="AYY60" s="432"/>
      <c r="AYZ60" s="432"/>
      <c r="AZA60" s="432"/>
      <c r="AZB60" s="432"/>
      <c r="AZC60" s="432"/>
      <c r="AZD60" s="432"/>
      <c r="AZE60" s="432"/>
      <c r="AZF60" s="432"/>
      <c r="AZG60" s="432"/>
      <c r="AZH60" s="432"/>
      <c r="AZI60" s="432"/>
      <c r="AZJ60" s="432"/>
      <c r="AZK60" s="432"/>
      <c r="AZL60" s="432"/>
      <c r="AZM60" s="432"/>
      <c r="AZN60" s="432"/>
      <c r="AZO60" s="432"/>
      <c r="AZP60" s="432"/>
      <c r="AZQ60" s="432"/>
      <c r="AZR60" s="432"/>
      <c r="AZS60" s="432"/>
      <c r="AZT60" s="432"/>
      <c r="AZU60" s="432"/>
      <c r="AZV60" s="432"/>
      <c r="AZW60" s="432"/>
      <c r="AZX60" s="432"/>
      <c r="AZY60" s="432"/>
      <c r="AZZ60" s="432"/>
      <c r="BAA60" s="432"/>
      <c r="BAB60" s="432"/>
      <c r="BAC60" s="432"/>
      <c r="BAD60" s="432"/>
      <c r="BAE60" s="432"/>
      <c r="BAF60" s="432"/>
      <c r="BAG60" s="432"/>
      <c r="BAH60" s="432"/>
      <c r="BAI60" s="432"/>
      <c r="BAJ60" s="432"/>
      <c r="BAK60" s="432"/>
      <c r="BAL60" s="432"/>
      <c r="BAM60" s="432"/>
      <c r="BAN60" s="432"/>
      <c r="BAO60" s="432"/>
      <c r="BAP60" s="432"/>
      <c r="BAQ60" s="432"/>
      <c r="BAR60" s="432"/>
      <c r="BAS60" s="432"/>
      <c r="BAT60" s="432"/>
      <c r="BAU60" s="432"/>
      <c r="BAV60" s="432"/>
      <c r="BAW60" s="432"/>
      <c r="BAX60" s="432"/>
      <c r="BAY60" s="432"/>
      <c r="BAZ60" s="432"/>
      <c r="BBA60" s="432"/>
      <c r="BBB60" s="432"/>
      <c r="BBC60" s="432"/>
      <c r="BBD60" s="432"/>
      <c r="BBE60" s="432"/>
      <c r="BBF60" s="432"/>
      <c r="BBG60" s="432"/>
      <c r="BBH60" s="432"/>
      <c r="BBI60" s="432"/>
      <c r="BBJ60" s="432"/>
      <c r="BBK60" s="432"/>
      <c r="BBL60" s="432"/>
      <c r="BBM60" s="432"/>
      <c r="BBN60" s="432"/>
      <c r="BBO60" s="432"/>
      <c r="BBP60" s="432"/>
      <c r="BBQ60" s="432"/>
      <c r="BBR60" s="432"/>
      <c r="BBS60" s="432"/>
      <c r="BBT60" s="432"/>
      <c r="BBU60" s="432"/>
      <c r="BBV60" s="432"/>
      <c r="BBW60" s="432"/>
      <c r="BBX60" s="432"/>
      <c r="BBY60" s="432"/>
      <c r="BBZ60" s="432"/>
      <c r="BCA60" s="432"/>
      <c r="BCB60" s="432"/>
      <c r="BCC60" s="432"/>
      <c r="BCD60" s="432"/>
      <c r="BCE60" s="432"/>
      <c r="BCF60" s="432"/>
      <c r="BCG60" s="432"/>
      <c r="BCH60" s="432"/>
      <c r="BCI60" s="432"/>
      <c r="BCJ60" s="432"/>
      <c r="BCK60" s="432"/>
      <c r="BCL60" s="432"/>
      <c r="BCM60" s="432"/>
      <c r="BCN60" s="432"/>
      <c r="BCO60" s="432"/>
      <c r="BCP60" s="432"/>
      <c r="BCQ60" s="432"/>
      <c r="BCR60" s="432"/>
      <c r="BCS60" s="432"/>
      <c r="BCT60" s="432"/>
      <c r="BCU60" s="432"/>
      <c r="BCV60" s="432"/>
      <c r="BCW60" s="432"/>
      <c r="BCX60" s="432"/>
      <c r="BCY60" s="432"/>
      <c r="BCZ60" s="432"/>
      <c r="BDA60" s="432"/>
      <c r="BDB60" s="432"/>
      <c r="BDC60" s="432"/>
      <c r="BDD60" s="432"/>
      <c r="BDE60" s="432"/>
      <c r="BDF60" s="432"/>
      <c r="BDG60" s="432"/>
      <c r="BDH60" s="432"/>
      <c r="BDI60" s="432"/>
      <c r="BDJ60" s="432"/>
      <c r="BDK60" s="432"/>
      <c r="BDL60" s="432"/>
      <c r="BDM60" s="432"/>
      <c r="BDN60" s="432"/>
      <c r="BDO60" s="432"/>
      <c r="BDP60" s="432"/>
      <c r="BDQ60" s="432"/>
      <c r="BDR60" s="432"/>
      <c r="BDS60" s="432"/>
      <c r="BDT60" s="432"/>
      <c r="BDU60" s="432"/>
      <c r="BDV60" s="432"/>
      <c r="BDW60" s="432"/>
      <c r="BDX60" s="432"/>
      <c r="BDY60" s="432"/>
      <c r="BDZ60" s="432"/>
      <c r="BEA60" s="432"/>
      <c r="BEB60" s="432"/>
      <c r="BEC60" s="432"/>
      <c r="BED60" s="432"/>
      <c r="BEE60" s="432"/>
      <c r="BEF60" s="432"/>
      <c r="BEG60" s="432"/>
      <c r="BEH60" s="432"/>
      <c r="BEI60" s="432"/>
      <c r="BEJ60" s="432"/>
      <c r="BEK60" s="432"/>
      <c r="BEL60" s="432"/>
      <c r="BEM60" s="432"/>
      <c r="BEN60" s="432"/>
      <c r="BEO60" s="432"/>
      <c r="BEP60" s="432"/>
      <c r="BEQ60" s="432"/>
      <c r="BER60" s="432"/>
      <c r="BES60" s="432"/>
      <c r="BET60" s="432"/>
      <c r="BEU60" s="432"/>
      <c r="BEV60" s="432"/>
      <c r="BEW60" s="432"/>
      <c r="BEX60" s="432"/>
      <c r="BEY60" s="432"/>
      <c r="BEZ60" s="432"/>
      <c r="BFA60" s="432"/>
      <c r="BFB60" s="432"/>
      <c r="BFC60" s="432"/>
      <c r="BFD60" s="432"/>
      <c r="BFE60" s="432"/>
      <c r="BFF60" s="432"/>
      <c r="BFG60" s="432"/>
      <c r="BFH60" s="432"/>
      <c r="BFI60" s="432"/>
      <c r="BFJ60" s="432"/>
      <c r="BFK60" s="432"/>
      <c r="BFL60" s="432"/>
      <c r="BFM60" s="432"/>
      <c r="BFN60" s="432"/>
      <c r="BFO60" s="432"/>
      <c r="BFP60" s="432"/>
      <c r="BFQ60" s="432"/>
      <c r="BFR60" s="432"/>
      <c r="BFS60" s="432"/>
      <c r="BFT60" s="432"/>
      <c r="BFU60" s="432"/>
      <c r="BFV60" s="432"/>
      <c r="BFW60" s="432"/>
      <c r="BFX60" s="432"/>
      <c r="BFY60" s="432"/>
      <c r="BFZ60" s="432"/>
      <c r="BGA60" s="432"/>
      <c r="BGB60" s="432"/>
      <c r="BGC60" s="432"/>
      <c r="BGD60" s="432"/>
      <c r="BGE60" s="432"/>
      <c r="BGF60" s="432"/>
      <c r="BGG60" s="432"/>
      <c r="BGH60" s="432"/>
      <c r="BGI60" s="432"/>
      <c r="BGJ60" s="432"/>
      <c r="BGK60" s="432"/>
      <c r="BGL60" s="432"/>
      <c r="BGM60" s="432"/>
      <c r="BGN60" s="432"/>
      <c r="BGO60" s="432"/>
      <c r="BGP60" s="432"/>
      <c r="BGQ60" s="432"/>
      <c r="BGR60" s="432"/>
      <c r="BGS60" s="432"/>
      <c r="BGT60" s="432"/>
      <c r="BGU60" s="432"/>
      <c r="BGV60" s="432"/>
      <c r="BGW60" s="432"/>
      <c r="BGX60" s="432"/>
      <c r="BGY60" s="432"/>
      <c r="BGZ60" s="432"/>
      <c r="BHA60" s="432"/>
      <c r="BHB60" s="432"/>
      <c r="BHC60" s="432"/>
      <c r="BHD60" s="432"/>
      <c r="BHE60" s="432"/>
      <c r="BHF60" s="432"/>
      <c r="BHG60" s="432"/>
      <c r="BHH60" s="432"/>
      <c r="BHI60" s="432"/>
      <c r="BHJ60" s="432"/>
      <c r="BHK60" s="432"/>
      <c r="BHL60" s="432"/>
      <c r="BHM60" s="432"/>
      <c r="BHN60" s="432"/>
      <c r="BHO60" s="432"/>
      <c r="BHP60" s="432"/>
      <c r="BHQ60" s="432"/>
      <c r="BHR60" s="432"/>
      <c r="BHS60" s="432"/>
      <c r="BHT60" s="432"/>
      <c r="BHU60" s="432"/>
      <c r="BHV60" s="432"/>
      <c r="BHW60" s="432"/>
      <c r="BHX60" s="432"/>
      <c r="BHY60" s="432"/>
      <c r="BHZ60" s="432"/>
      <c r="BIA60" s="432"/>
      <c r="BIB60" s="432"/>
      <c r="BIC60" s="432"/>
      <c r="BID60" s="432"/>
      <c r="BIE60" s="432"/>
      <c r="BIF60" s="432"/>
      <c r="BIG60" s="432"/>
      <c r="BIH60" s="432"/>
      <c r="BII60" s="432"/>
      <c r="BIJ60" s="432"/>
      <c r="BIK60" s="432"/>
      <c r="BIL60" s="432"/>
      <c r="BIM60" s="432"/>
      <c r="BIN60" s="432"/>
      <c r="BIO60" s="432"/>
      <c r="BIP60" s="432"/>
      <c r="BIQ60" s="432"/>
      <c r="BIR60" s="432"/>
      <c r="BIS60" s="432"/>
      <c r="BIT60" s="432"/>
      <c r="BIU60" s="432"/>
      <c r="BIV60" s="432"/>
      <c r="BIW60" s="432"/>
      <c r="BIX60" s="432"/>
      <c r="BIY60" s="432"/>
      <c r="BIZ60" s="432"/>
      <c r="BJA60" s="432"/>
      <c r="BJB60" s="432"/>
      <c r="BJC60" s="432"/>
      <c r="BJD60" s="432"/>
      <c r="BJE60" s="432"/>
      <c r="BJF60" s="432"/>
      <c r="BJG60" s="432"/>
      <c r="BJH60" s="432"/>
      <c r="BJI60" s="432"/>
      <c r="BJJ60" s="432"/>
      <c r="BJK60" s="432"/>
      <c r="BJL60" s="432"/>
      <c r="BJM60" s="432"/>
      <c r="BJN60" s="432"/>
      <c r="BJO60" s="432"/>
      <c r="BJP60" s="432"/>
      <c r="BJQ60" s="432"/>
      <c r="BJR60" s="432"/>
      <c r="BJS60" s="432"/>
      <c r="BJT60" s="432"/>
      <c r="BJU60" s="432"/>
      <c r="BJV60" s="432"/>
      <c r="BJW60" s="432"/>
      <c r="BJX60" s="432"/>
      <c r="BJY60" s="432"/>
      <c r="BJZ60" s="432"/>
      <c r="BKA60" s="432"/>
      <c r="BKB60" s="432"/>
      <c r="BKC60" s="432"/>
      <c r="BKD60" s="432"/>
      <c r="BKE60" s="432"/>
      <c r="BKF60" s="432"/>
      <c r="BKG60" s="432"/>
      <c r="BKH60" s="432"/>
      <c r="BKI60" s="432"/>
      <c r="BKJ60" s="432"/>
      <c r="BKK60" s="432"/>
      <c r="BKL60" s="432"/>
      <c r="BKM60" s="432"/>
      <c r="BKN60" s="432"/>
      <c r="BKO60" s="432"/>
      <c r="BKP60" s="432"/>
      <c r="BKQ60" s="432"/>
      <c r="BKR60" s="432"/>
      <c r="BKS60" s="432"/>
      <c r="BKT60" s="432"/>
      <c r="BKU60" s="432"/>
      <c r="BKV60" s="432"/>
      <c r="BKW60" s="432"/>
      <c r="BKX60" s="432"/>
      <c r="BKY60" s="432"/>
      <c r="BKZ60" s="432"/>
      <c r="BLA60" s="432"/>
      <c r="BLB60" s="432"/>
      <c r="BLC60" s="432"/>
      <c r="BLD60" s="432"/>
      <c r="BLE60" s="432"/>
      <c r="BLF60" s="432"/>
      <c r="BLG60" s="432"/>
      <c r="BLH60" s="432"/>
      <c r="BLI60" s="432"/>
      <c r="BLJ60" s="432"/>
      <c r="BLK60" s="432"/>
      <c r="BLL60" s="432"/>
      <c r="BLM60" s="432"/>
      <c r="BLN60" s="432"/>
      <c r="BLO60" s="432"/>
      <c r="BLP60" s="432"/>
      <c r="BLQ60" s="432"/>
      <c r="BLR60" s="432"/>
      <c r="BLS60" s="432"/>
      <c r="BLT60" s="432"/>
      <c r="BLU60" s="432"/>
      <c r="BLV60" s="432"/>
      <c r="BLW60" s="432"/>
      <c r="BLX60" s="432"/>
      <c r="BLY60" s="432"/>
      <c r="BLZ60" s="432"/>
      <c r="BMA60" s="432"/>
      <c r="BMB60" s="432"/>
      <c r="BMC60" s="432"/>
      <c r="BMD60" s="432"/>
      <c r="BME60" s="432"/>
      <c r="BMF60" s="432"/>
      <c r="BMG60" s="432"/>
      <c r="BMH60" s="432"/>
      <c r="BMI60" s="432"/>
      <c r="BMJ60" s="432"/>
      <c r="BMK60" s="432"/>
      <c r="BML60" s="432"/>
      <c r="BMM60" s="432"/>
      <c r="BMN60" s="432"/>
      <c r="BMO60" s="432"/>
      <c r="BMP60" s="432"/>
      <c r="BMQ60" s="432"/>
      <c r="BMR60" s="432"/>
      <c r="BMS60" s="432"/>
      <c r="BMT60" s="432"/>
      <c r="BMU60" s="432"/>
      <c r="BMV60" s="432"/>
      <c r="BMW60" s="432"/>
      <c r="BMX60" s="432"/>
      <c r="BMY60" s="432"/>
      <c r="BMZ60" s="432"/>
      <c r="BNA60" s="432"/>
      <c r="BNB60" s="432"/>
      <c r="BNC60" s="432"/>
      <c r="BND60" s="432"/>
      <c r="BNE60" s="432"/>
      <c r="BNF60" s="432"/>
      <c r="BNG60" s="432"/>
      <c r="BNH60" s="432"/>
      <c r="BNI60" s="432"/>
      <c r="BNJ60" s="432"/>
      <c r="BNK60" s="432"/>
      <c r="BNL60" s="432"/>
      <c r="BNM60" s="432"/>
      <c r="BNN60" s="432"/>
      <c r="BNO60" s="432"/>
      <c r="BNP60" s="432"/>
      <c r="BNQ60" s="432"/>
      <c r="BNR60" s="432"/>
      <c r="BNS60" s="432"/>
      <c r="BNT60" s="432"/>
      <c r="BNU60" s="432"/>
      <c r="BNV60" s="432"/>
      <c r="BNW60" s="432"/>
      <c r="BNX60" s="432"/>
      <c r="BNY60" s="432"/>
      <c r="BNZ60" s="432"/>
      <c r="BOA60" s="432"/>
      <c r="BOB60" s="432"/>
      <c r="BOC60" s="432"/>
      <c r="BOD60" s="432"/>
      <c r="BOE60" s="432"/>
      <c r="BOF60" s="432"/>
      <c r="BOG60" s="432"/>
      <c r="BOH60" s="432"/>
      <c r="BOI60" s="432"/>
      <c r="BOJ60" s="432"/>
      <c r="BOK60" s="432"/>
      <c r="BOL60" s="432"/>
      <c r="BOM60" s="432"/>
      <c r="BON60" s="432"/>
      <c r="BOO60" s="432"/>
      <c r="BOP60" s="432"/>
      <c r="BOQ60" s="432"/>
      <c r="BOR60" s="432"/>
      <c r="BOS60" s="432"/>
      <c r="BOT60" s="432"/>
      <c r="BOU60" s="432"/>
      <c r="BOV60" s="432"/>
      <c r="BOW60" s="432"/>
      <c r="BOX60" s="432"/>
      <c r="BOY60" s="432"/>
      <c r="BOZ60" s="432"/>
      <c r="BPA60" s="432"/>
      <c r="BPB60" s="432"/>
      <c r="BPC60" s="432"/>
      <c r="BPD60" s="432"/>
      <c r="BPE60" s="432"/>
      <c r="BPF60" s="432"/>
      <c r="BPG60" s="432"/>
      <c r="BPH60" s="432"/>
      <c r="BPI60" s="432"/>
      <c r="BPJ60" s="432"/>
      <c r="BPK60" s="432"/>
      <c r="BPL60" s="432"/>
      <c r="BPM60" s="432"/>
      <c r="BPN60" s="432"/>
      <c r="BPO60" s="432"/>
      <c r="BPP60" s="432"/>
      <c r="BPQ60" s="432"/>
      <c r="BPR60" s="432"/>
      <c r="BPS60" s="432"/>
      <c r="BPT60" s="432"/>
      <c r="BPU60" s="432"/>
      <c r="BPV60" s="432"/>
      <c r="BPW60" s="432"/>
      <c r="BPX60" s="432"/>
      <c r="BPY60" s="432"/>
      <c r="BPZ60" s="432"/>
      <c r="BQA60" s="432"/>
      <c r="BQB60" s="432"/>
      <c r="BQC60" s="432"/>
      <c r="BQD60" s="432"/>
      <c r="BQE60" s="432"/>
      <c r="BQF60" s="432"/>
      <c r="BQG60" s="432"/>
      <c r="BQH60" s="432"/>
      <c r="BQI60" s="432"/>
      <c r="BQJ60" s="432"/>
      <c r="BQK60" s="432"/>
      <c r="BQL60" s="432"/>
      <c r="BQM60" s="432"/>
      <c r="BQN60" s="432"/>
      <c r="BQO60" s="432"/>
      <c r="BQP60" s="432"/>
      <c r="BQQ60" s="432"/>
      <c r="BQR60" s="432"/>
      <c r="BQS60" s="432"/>
      <c r="BQT60" s="432"/>
      <c r="BQU60" s="432"/>
      <c r="BQV60" s="432"/>
      <c r="BQW60" s="432"/>
      <c r="BQX60" s="432"/>
      <c r="BQY60" s="432"/>
      <c r="BQZ60" s="432"/>
      <c r="BRA60" s="432"/>
      <c r="BRB60" s="432"/>
      <c r="BRC60" s="432"/>
      <c r="BRD60" s="432"/>
      <c r="BRE60" s="432"/>
      <c r="BRF60" s="432"/>
      <c r="BRG60" s="432"/>
      <c r="BRH60" s="432"/>
      <c r="BRI60" s="432"/>
      <c r="BRJ60" s="432"/>
      <c r="BRK60" s="432"/>
      <c r="BRL60" s="432"/>
      <c r="BRM60" s="432"/>
      <c r="BRN60" s="432"/>
      <c r="BRO60" s="432"/>
      <c r="BRP60" s="432"/>
      <c r="BRQ60" s="432"/>
      <c r="BRR60" s="432"/>
      <c r="BRS60" s="432"/>
      <c r="BRT60" s="432"/>
      <c r="BRU60" s="432"/>
      <c r="BRV60" s="432"/>
      <c r="BRW60" s="432"/>
      <c r="BRX60" s="432"/>
      <c r="BRY60" s="432"/>
      <c r="BRZ60" s="432"/>
      <c r="BSA60" s="432"/>
      <c r="BSB60" s="432"/>
      <c r="BSC60" s="432"/>
      <c r="BSD60" s="432"/>
      <c r="BSE60" s="432"/>
      <c r="BSF60" s="432"/>
      <c r="BSG60" s="432"/>
      <c r="BSH60" s="432"/>
      <c r="BSI60" s="432"/>
      <c r="BSJ60" s="432"/>
      <c r="BSK60" s="432"/>
      <c r="BSL60" s="432"/>
      <c r="BSM60" s="432"/>
      <c r="BSN60" s="432"/>
      <c r="BSO60" s="432"/>
      <c r="BSP60" s="432"/>
      <c r="BSQ60" s="432"/>
      <c r="BSR60" s="432"/>
      <c r="BSS60" s="432"/>
      <c r="BST60" s="432"/>
      <c r="BSU60" s="432"/>
      <c r="BSV60" s="432"/>
      <c r="BSW60" s="432"/>
      <c r="BSX60" s="432"/>
      <c r="BSY60" s="432"/>
      <c r="BSZ60" s="432"/>
      <c r="BTA60" s="432"/>
      <c r="BTB60" s="432"/>
      <c r="BTC60" s="432"/>
      <c r="BTD60" s="432"/>
      <c r="BTE60" s="432"/>
      <c r="BTF60" s="432"/>
      <c r="BTG60" s="432"/>
      <c r="BTH60" s="432"/>
      <c r="BTI60" s="432"/>
      <c r="BTJ60" s="432"/>
      <c r="BTK60" s="432"/>
      <c r="BTL60" s="432"/>
      <c r="BTM60" s="432"/>
      <c r="BTN60" s="432"/>
      <c r="BTO60" s="432"/>
      <c r="BTP60" s="432"/>
      <c r="BTQ60" s="432"/>
      <c r="BTR60" s="432"/>
      <c r="BTS60" s="432"/>
      <c r="BTT60" s="432"/>
      <c r="BTU60" s="432"/>
      <c r="BTV60" s="432"/>
      <c r="BTW60" s="432"/>
      <c r="BTX60" s="432"/>
      <c r="BTY60" s="432"/>
      <c r="BTZ60" s="432"/>
      <c r="BUA60" s="432"/>
      <c r="BUB60" s="432"/>
      <c r="BUC60" s="432"/>
      <c r="BUD60" s="432"/>
      <c r="BUE60" s="432"/>
      <c r="BUF60" s="432"/>
      <c r="BUG60" s="432"/>
      <c r="BUH60" s="432"/>
      <c r="BUI60" s="432"/>
      <c r="BUJ60" s="432"/>
      <c r="BUK60" s="432"/>
      <c r="BUL60" s="432"/>
      <c r="BUM60" s="432"/>
      <c r="BUN60" s="432"/>
      <c r="BUO60" s="432"/>
      <c r="BUP60" s="432"/>
      <c r="BUQ60" s="432"/>
      <c r="BUR60" s="432"/>
      <c r="BUS60" s="432"/>
      <c r="BUT60" s="432"/>
      <c r="BUU60" s="432"/>
      <c r="BUV60" s="432"/>
      <c r="BUW60" s="432"/>
      <c r="BUX60" s="432"/>
      <c r="BUY60" s="432"/>
      <c r="BUZ60" s="432"/>
      <c r="BVA60" s="432"/>
      <c r="BVB60" s="432"/>
      <c r="BVC60" s="432"/>
      <c r="BVD60" s="432"/>
      <c r="BVE60" s="432"/>
      <c r="BVF60" s="432"/>
      <c r="BVG60" s="432"/>
      <c r="BVH60" s="432"/>
      <c r="BVI60" s="432"/>
      <c r="BVJ60" s="432"/>
      <c r="BVK60" s="432"/>
      <c r="BVL60" s="432"/>
      <c r="BVM60" s="432"/>
      <c r="BVN60" s="432"/>
      <c r="BVO60" s="432"/>
      <c r="BVP60" s="432"/>
      <c r="BVQ60" s="432"/>
      <c r="BVR60" s="432"/>
      <c r="BVS60" s="432"/>
      <c r="BVT60" s="432"/>
      <c r="BVU60" s="432"/>
      <c r="BVV60" s="432"/>
      <c r="BVW60" s="432"/>
      <c r="BVX60" s="432"/>
      <c r="BVY60" s="432"/>
      <c r="BVZ60" s="432"/>
      <c r="BWA60" s="432"/>
      <c r="BWB60" s="432"/>
      <c r="BWC60" s="432"/>
      <c r="BWD60" s="432"/>
      <c r="BWE60" s="432"/>
      <c r="BWF60" s="432"/>
      <c r="BWG60" s="432"/>
      <c r="BWH60" s="432"/>
      <c r="BWI60" s="432"/>
      <c r="BWJ60" s="432"/>
      <c r="BWK60" s="432"/>
      <c r="BWL60" s="432"/>
      <c r="BWM60" s="432"/>
      <c r="BWN60" s="432"/>
      <c r="BWO60" s="432"/>
      <c r="BWP60" s="432"/>
      <c r="BWQ60" s="432"/>
      <c r="BWR60" s="432"/>
      <c r="BWS60" s="432"/>
      <c r="BWT60" s="432"/>
      <c r="BWU60" s="432"/>
      <c r="BWV60" s="432"/>
      <c r="BWW60" s="432"/>
      <c r="BWX60" s="432"/>
      <c r="BWY60" s="432"/>
      <c r="BWZ60" s="432"/>
      <c r="BXA60" s="432"/>
      <c r="BXB60" s="432"/>
      <c r="BXC60" s="432"/>
      <c r="BXD60" s="432"/>
      <c r="BXE60" s="432"/>
      <c r="BXF60" s="432"/>
      <c r="BXG60" s="432"/>
      <c r="BXH60" s="432"/>
      <c r="BXI60" s="432"/>
      <c r="BXJ60" s="432"/>
      <c r="BXK60" s="432"/>
      <c r="BXL60" s="432"/>
      <c r="BXM60" s="432"/>
      <c r="BXN60" s="432"/>
      <c r="BXO60" s="432"/>
      <c r="BXP60" s="432"/>
      <c r="BXQ60" s="432"/>
      <c r="BXR60" s="432"/>
      <c r="BXS60" s="432"/>
      <c r="BXT60" s="432"/>
      <c r="BXU60" s="432"/>
      <c r="BXV60" s="432"/>
      <c r="BXW60" s="432"/>
      <c r="BXX60" s="432"/>
      <c r="BXY60" s="432"/>
      <c r="BXZ60" s="432"/>
      <c r="BYA60" s="432"/>
      <c r="BYB60" s="432"/>
      <c r="BYC60" s="432"/>
      <c r="BYD60" s="432"/>
      <c r="BYE60" s="432"/>
      <c r="BYF60" s="432"/>
      <c r="BYG60" s="432"/>
      <c r="BYH60" s="432"/>
      <c r="BYI60" s="432"/>
      <c r="BYJ60" s="432"/>
      <c r="BYK60" s="432"/>
      <c r="BYL60" s="432"/>
      <c r="BYM60" s="432"/>
      <c r="BYN60" s="432"/>
      <c r="BYO60" s="432"/>
      <c r="BYP60" s="432"/>
      <c r="BYQ60" s="432"/>
      <c r="BYR60" s="432"/>
      <c r="BYS60" s="432"/>
      <c r="BYT60" s="432"/>
      <c r="BYU60" s="432"/>
      <c r="BYV60" s="432"/>
      <c r="BYW60" s="432"/>
      <c r="BYX60" s="432"/>
      <c r="BYY60" s="432"/>
      <c r="BYZ60" s="432"/>
      <c r="BZA60" s="432"/>
      <c r="BZB60" s="432"/>
      <c r="BZC60" s="432"/>
      <c r="BZD60" s="432"/>
      <c r="BZE60" s="432"/>
      <c r="BZF60" s="432"/>
      <c r="BZG60" s="432"/>
      <c r="BZH60" s="432"/>
      <c r="BZI60" s="432"/>
      <c r="BZJ60" s="432"/>
      <c r="BZK60" s="432"/>
      <c r="BZL60" s="432"/>
      <c r="BZM60" s="432"/>
      <c r="BZN60" s="432"/>
      <c r="BZO60" s="432"/>
      <c r="BZP60" s="432"/>
      <c r="BZQ60" s="432"/>
      <c r="BZR60" s="432"/>
      <c r="BZS60" s="432"/>
      <c r="BZT60" s="432"/>
      <c r="BZU60" s="432"/>
      <c r="BZV60" s="432"/>
      <c r="BZW60" s="432"/>
      <c r="BZX60" s="432"/>
      <c r="BZY60" s="432"/>
      <c r="BZZ60" s="432"/>
      <c r="CAA60" s="432"/>
      <c r="CAB60" s="432"/>
      <c r="CAC60" s="432"/>
      <c r="CAD60" s="432"/>
      <c r="CAE60" s="432"/>
      <c r="CAF60" s="432"/>
      <c r="CAG60" s="432"/>
      <c r="CAH60" s="432"/>
      <c r="CAI60" s="432"/>
      <c r="CAJ60" s="432"/>
      <c r="CAK60" s="432"/>
      <c r="CAL60" s="432"/>
      <c r="CAM60" s="432"/>
      <c r="CAN60" s="432"/>
      <c r="CAO60" s="432"/>
      <c r="CAP60" s="432"/>
      <c r="CAQ60" s="432"/>
      <c r="CAR60" s="432"/>
      <c r="CAS60" s="432"/>
      <c r="CAT60" s="432"/>
      <c r="CAU60" s="432"/>
      <c r="CAV60" s="432"/>
      <c r="CAW60" s="432"/>
      <c r="CAX60" s="432"/>
      <c r="CAY60" s="432"/>
      <c r="CAZ60" s="432"/>
      <c r="CBA60" s="432"/>
      <c r="CBB60" s="432"/>
      <c r="CBC60" s="432"/>
      <c r="CBD60" s="432"/>
      <c r="CBE60" s="432"/>
      <c r="CBF60" s="432"/>
      <c r="CBG60" s="432"/>
      <c r="CBH60" s="432"/>
      <c r="CBI60" s="432"/>
      <c r="CBJ60" s="432"/>
      <c r="CBK60" s="432"/>
      <c r="CBL60" s="432"/>
      <c r="CBM60" s="432"/>
      <c r="CBN60" s="432"/>
      <c r="CBO60" s="432"/>
      <c r="CBP60" s="432"/>
      <c r="CBQ60" s="432"/>
      <c r="CBR60" s="432"/>
      <c r="CBS60" s="432"/>
      <c r="CBT60" s="432"/>
      <c r="CBU60" s="432"/>
      <c r="CBV60" s="432"/>
      <c r="CBW60" s="432"/>
      <c r="CBX60" s="432"/>
      <c r="CBY60" s="432"/>
      <c r="CBZ60" s="432"/>
      <c r="CCA60" s="432"/>
      <c r="CCB60" s="432"/>
      <c r="CCC60" s="432"/>
      <c r="CCD60" s="432"/>
      <c r="CCE60" s="432"/>
      <c r="CCF60" s="432"/>
      <c r="CCG60" s="432"/>
      <c r="CCH60" s="432"/>
      <c r="CCI60" s="432"/>
      <c r="CCJ60" s="432"/>
      <c r="CCK60" s="432"/>
      <c r="CCL60" s="432"/>
      <c r="CCM60" s="432"/>
      <c r="CCN60" s="432"/>
      <c r="CCO60" s="432"/>
      <c r="CCP60" s="432"/>
      <c r="CCQ60" s="432"/>
      <c r="CCR60" s="432"/>
      <c r="CCS60" s="432"/>
      <c r="CCT60" s="432"/>
      <c r="CCU60" s="432"/>
      <c r="CCV60" s="432"/>
      <c r="CCW60" s="432"/>
      <c r="CCX60" s="432"/>
      <c r="CCY60" s="432"/>
      <c r="CCZ60" s="432"/>
      <c r="CDA60" s="432"/>
      <c r="CDB60" s="432"/>
      <c r="CDC60" s="432"/>
      <c r="CDD60" s="432"/>
      <c r="CDE60" s="432"/>
      <c r="CDF60" s="432"/>
      <c r="CDG60" s="432"/>
      <c r="CDH60" s="432"/>
      <c r="CDI60" s="432"/>
      <c r="CDJ60" s="432"/>
      <c r="CDK60" s="432"/>
      <c r="CDL60" s="432"/>
      <c r="CDM60" s="432"/>
      <c r="CDN60" s="432"/>
      <c r="CDO60" s="432"/>
      <c r="CDP60" s="432"/>
      <c r="CDQ60" s="432"/>
      <c r="CDR60" s="432"/>
      <c r="CDS60" s="432"/>
      <c r="CDT60" s="432"/>
      <c r="CDU60" s="432"/>
      <c r="CDV60" s="432"/>
      <c r="CDW60" s="432"/>
      <c r="CDX60" s="432"/>
      <c r="CDY60" s="432"/>
      <c r="CDZ60" s="432"/>
      <c r="CEA60" s="432"/>
      <c r="CEB60" s="432"/>
      <c r="CEC60" s="432"/>
      <c r="CED60" s="432"/>
      <c r="CEE60" s="432"/>
      <c r="CEF60" s="432"/>
      <c r="CEG60" s="432"/>
      <c r="CEH60" s="432"/>
      <c r="CEI60" s="432"/>
      <c r="CEJ60" s="432"/>
      <c r="CEK60" s="432"/>
      <c r="CEL60" s="432"/>
      <c r="CEM60" s="432"/>
      <c r="CEN60" s="432"/>
      <c r="CEO60" s="432"/>
      <c r="CEP60" s="432"/>
      <c r="CEQ60" s="432"/>
      <c r="CER60" s="432"/>
      <c r="CES60" s="432"/>
      <c r="CET60" s="432"/>
      <c r="CEU60" s="432"/>
      <c r="CEV60" s="432"/>
      <c r="CEW60" s="432"/>
      <c r="CEX60" s="432"/>
      <c r="CEY60" s="432"/>
      <c r="CEZ60" s="432"/>
      <c r="CFA60" s="432"/>
      <c r="CFB60" s="432"/>
      <c r="CFC60" s="432"/>
      <c r="CFD60" s="432"/>
      <c r="CFE60" s="432"/>
      <c r="CFF60" s="432"/>
      <c r="CFG60" s="432"/>
      <c r="CFH60" s="432"/>
      <c r="CFI60" s="432"/>
      <c r="CFJ60" s="432"/>
      <c r="CFK60" s="432"/>
      <c r="CFL60" s="432"/>
      <c r="CFM60" s="432"/>
      <c r="CFN60" s="432"/>
      <c r="CFO60" s="432"/>
      <c r="CFP60" s="432"/>
      <c r="CFQ60" s="432"/>
      <c r="CFR60" s="432"/>
      <c r="CFS60" s="432"/>
      <c r="CFT60" s="432"/>
      <c r="CFU60" s="432"/>
      <c r="CFV60" s="432"/>
      <c r="CFW60" s="432"/>
      <c r="CFX60" s="432"/>
      <c r="CFY60" s="432"/>
      <c r="CFZ60" s="432"/>
      <c r="CGA60" s="432"/>
      <c r="CGB60" s="432"/>
      <c r="CGC60" s="432"/>
      <c r="CGD60" s="432"/>
      <c r="CGE60" s="432"/>
      <c r="CGF60" s="432"/>
      <c r="CGG60" s="432"/>
      <c r="CGH60" s="432"/>
      <c r="CGI60" s="432"/>
      <c r="CGJ60" s="432"/>
      <c r="CGK60" s="432"/>
      <c r="CGL60" s="432"/>
      <c r="CGM60" s="432"/>
      <c r="CGN60" s="432"/>
      <c r="CGO60" s="432"/>
      <c r="CGP60" s="432"/>
      <c r="CGQ60" s="432"/>
      <c r="CGR60" s="432"/>
      <c r="CGS60" s="432"/>
      <c r="CGT60" s="432"/>
      <c r="CGU60" s="432"/>
      <c r="CGV60" s="432"/>
      <c r="CGW60" s="432"/>
      <c r="CGX60" s="432"/>
      <c r="CGY60" s="432"/>
      <c r="CGZ60" s="432"/>
      <c r="CHA60" s="432"/>
      <c r="CHB60" s="432"/>
      <c r="CHC60" s="432"/>
      <c r="CHD60" s="432"/>
      <c r="CHE60" s="432"/>
      <c r="CHF60" s="432"/>
      <c r="CHG60" s="432"/>
      <c r="CHH60" s="432"/>
      <c r="CHI60" s="432"/>
      <c r="CHJ60" s="432"/>
      <c r="CHK60" s="432"/>
      <c r="CHL60" s="432"/>
      <c r="CHM60" s="432"/>
      <c r="CHN60" s="432"/>
      <c r="CHO60" s="432"/>
      <c r="CHP60" s="432"/>
      <c r="CHQ60" s="432"/>
      <c r="CHR60" s="432"/>
      <c r="CHS60" s="432"/>
      <c r="CHT60" s="432"/>
      <c r="CHU60" s="432"/>
      <c r="CHV60" s="432"/>
      <c r="CHW60" s="432"/>
      <c r="CHX60" s="432"/>
      <c r="CHY60" s="432"/>
      <c r="CHZ60" s="432"/>
      <c r="CIA60" s="432"/>
      <c r="CIB60" s="432"/>
      <c r="CIC60" s="432"/>
      <c r="CID60" s="432"/>
      <c r="CIE60" s="432"/>
      <c r="CIF60" s="432"/>
      <c r="CIG60" s="432"/>
      <c r="CIH60" s="432"/>
      <c r="CII60" s="432"/>
      <c r="CIJ60" s="432"/>
      <c r="CIK60" s="432"/>
      <c r="CIL60" s="432"/>
      <c r="CIM60" s="432"/>
      <c r="CIN60" s="432"/>
      <c r="CIO60" s="432"/>
      <c r="CIP60" s="432"/>
      <c r="CIQ60" s="432"/>
      <c r="CIR60" s="432"/>
      <c r="CIS60" s="432"/>
      <c r="CIT60" s="432"/>
      <c r="CIU60" s="432"/>
      <c r="CIV60" s="432"/>
      <c r="CIW60" s="432"/>
      <c r="CIX60" s="432"/>
      <c r="CIY60" s="432"/>
      <c r="CIZ60" s="432"/>
      <c r="CJA60" s="432"/>
      <c r="CJB60" s="432"/>
      <c r="CJC60" s="432"/>
      <c r="CJD60" s="432"/>
      <c r="CJE60" s="432"/>
      <c r="CJF60" s="432"/>
      <c r="CJG60" s="432"/>
      <c r="CJH60" s="432"/>
      <c r="CJI60" s="432"/>
      <c r="CJJ60" s="432"/>
      <c r="CJK60" s="432"/>
      <c r="CJL60" s="432"/>
      <c r="CJM60" s="432"/>
      <c r="CJN60" s="432"/>
      <c r="CJO60" s="432"/>
      <c r="CJP60" s="432"/>
      <c r="CJQ60" s="432"/>
      <c r="CJR60" s="432"/>
      <c r="CJS60" s="432"/>
      <c r="CJT60" s="432"/>
      <c r="CJU60" s="432"/>
      <c r="CJV60" s="432"/>
      <c r="CJW60" s="432"/>
      <c r="CJX60" s="432"/>
      <c r="CJY60" s="432"/>
      <c r="CJZ60" s="432"/>
      <c r="CKA60" s="432"/>
      <c r="CKB60" s="432"/>
      <c r="CKC60" s="432"/>
      <c r="CKD60" s="432"/>
      <c r="CKE60" s="432"/>
      <c r="CKF60" s="432"/>
      <c r="CKG60" s="432"/>
      <c r="CKH60" s="432"/>
      <c r="CKI60" s="432"/>
      <c r="CKJ60" s="432"/>
      <c r="CKK60" s="432"/>
      <c r="CKL60" s="432"/>
      <c r="CKM60" s="432"/>
      <c r="CKN60" s="432"/>
      <c r="CKO60" s="432"/>
      <c r="CKP60" s="432"/>
      <c r="CKQ60" s="432"/>
      <c r="CKR60" s="432"/>
      <c r="CKS60" s="432"/>
      <c r="CKT60" s="432"/>
      <c r="CKU60" s="432"/>
      <c r="CKV60" s="432"/>
      <c r="CKW60" s="432"/>
      <c r="CKX60" s="432"/>
      <c r="CKY60" s="432"/>
      <c r="CKZ60" s="432"/>
      <c r="CLA60" s="432"/>
      <c r="CLB60" s="432"/>
      <c r="CLC60" s="432"/>
      <c r="CLD60" s="432"/>
      <c r="CLE60" s="432"/>
      <c r="CLF60" s="432"/>
      <c r="CLG60" s="432"/>
      <c r="CLH60" s="432"/>
      <c r="CLI60" s="432"/>
      <c r="CLJ60" s="432"/>
      <c r="CLK60" s="432"/>
      <c r="CLL60" s="432"/>
      <c r="CLM60" s="432"/>
      <c r="CLN60" s="432"/>
      <c r="CLO60" s="432"/>
      <c r="CLP60" s="432"/>
      <c r="CLQ60" s="432"/>
      <c r="CLR60" s="432"/>
      <c r="CLS60" s="432"/>
      <c r="CLT60" s="432"/>
      <c r="CLU60" s="432"/>
      <c r="CLV60" s="432"/>
      <c r="CLW60" s="432"/>
      <c r="CLX60" s="432"/>
      <c r="CLY60" s="432"/>
      <c r="CLZ60" s="432"/>
      <c r="CMA60" s="432"/>
      <c r="CMB60" s="432"/>
      <c r="CMC60" s="432"/>
      <c r="CMD60" s="432"/>
      <c r="CME60" s="432"/>
      <c r="CMF60" s="432"/>
      <c r="CMG60" s="432"/>
      <c r="CMH60" s="432"/>
      <c r="CMI60" s="432"/>
      <c r="CMJ60" s="432"/>
      <c r="CMK60" s="432"/>
      <c r="CML60" s="432"/>
      <c r="CMM60" s="432"/>
      <c r="CMN60" s="432"/>
      <c r="CMO60" s="432"/>
      <c r="CMP60" s="432"/>
      <c r="CMQ60" s="432"/>
      <c r="CMR60" s="432"/>
      <c r="CMS60" s="432"/>
      <c r="CMT60" s="432"/>
      <c r="CMU60" s="432"/>
      <c r="CMV60" s="432"/>
      <c r="CMW60" s="432"/>
      <c r="CMX60" s="432"/>
      <c r="CMY60" s="432"/>
      <c r="CMZ60" s="432"/>
      <c r="CNA60" s="432"/>
      <c r="CNB60" s="432"/>
      <c r="CNC60" s="432"/>
      <c r="CND60" s="432"/>
      <c r="CNE60" s="432"/>
      <c r="CNF60" s="432"/>
      <c r="CNG60" s="432"/>
      <c r="CNH60" s="432"/>
      <c r="CNI60" s="432"/>
      <c r="CNJ60" s="432"/>
      <c r="CNK60" s="432"/>
      <c r="CNL60" s="432"/>
      <c r="CNM60" s="432"/>
      <c r="CNN60" s="432"/>
      <c r="CNO60" s="432"/>
      <c r="CNP60" s="432"/>
      <c r="CNQ60" s="432"/>
      <c r="CNR60" s="432"/>
      <c r="CNS60" s="432"/>
      <c r="CNT60" s="432"/>
      <c r="CNU60" s="432"/>
      <c r="CNV60" s="432"/>
      <c r="CNW60" s="432"/>
      <c r="CNX60" s="432"/>
      <c r="CNY60" s="432"/>
      <c r="CNZ60" s="432"/>
      <c r="COA60" s="432"/>
      <c r="COB60" s="432"/>
      <c r="COC60" s="432"/>
      <c r="COD60" s="432"/>
      <c r="COE60" s="432"/>
      <c r="COF60" s="432"/>
      <c r="COG60" s="432"/>
      <c r="COH60" s="432"/>
      <c r="COI60" s="432"/>
      <c r="COJ60" s="432"/>
      <c r="COK60" s="432"/>
      <c r="COL60" s="432"/>
      <c r="COM60" s="432"/>
      <c r="CON60" s="432"/>
      <c r="COO60" s="432"/>
      <c r="COP60" s="432"/>
      <c r="COQ60" s="432"/>
      <c r="COR60" s="432"/>
      <c r="COS60" s="432"/>
      <c r="COT60" s="432"/>
      <c r="COU60" s="432"/>
      <c r="COV60" s="432"/>
      <c r="COW60" s="432"/>
      <c r="COX60" s="432"/>
      <c r="COY60" s="432"/>
      <c r="COZ60" s="432"/>
      <c r="CPA60" s="432"/>
      <c r="CPB60" s="432"/>
      <c r="CPC60" s="432"/>
      <c r="CPD60" s="432"/>
      <c r="CPE60" s="432"/>
      <c r="CPF60" s="432"/>
      <c r="CPG60" s="432"/>
      <c r="CPH60" s="432"/>
      <c r="CPI60" s="432"/>
      <c r="CPJ60" s="432"/>
      <c r="CPK60" s="432"/>
      <c r="CPL60" s="432"/>
      <c r="CPM60" s="432"/>
      <c r="CPN60" s="432"/>
      <c r="CPO60" s="432"/>
      <c r="CPP60" s="432"/>
      <c r="CPQ60" s="432"/>
      <c r="CPR60" s="432"/>
      <c r="CPS60" s="432"/>
      <c r="CPT60" s="432"/>
      <c r="CPU60" s="432"/>
      <c r="CPV60" s="432"/>
      <c r="CPW60" s="432"/>
      <c r="CPX60" s="432"/>
      <c r="CPY60" s="432"/>
      <c r="CPZ60" s="432"/>
      <c r="CQA60" s="432"/>
      <c r="CQB60" s="432"/>
      <c r="CQC60" s="432"/>
      <c r="CQD60" s="432"/>
      <c r="CQE60" s="432"/>
      <c r="CQF60" s="432"/>
      <c r="CQG60" s="432"/>
      <c r="CQH60" s="432"/>
      <c r="CQI60" s="432"/>
      <c r="CQJ60" s="432"/>
      <c r="CQK60" s="432"/>
      <c r="CQL60" s="432"/>
      <c r="CQM60" s="432"/>
      <c r="CQN60" s="432"/>
      <c r="CQO60" s="432"/>
      <c r="CQP60" s="432"/>
      <c r="CQQ60" s="432"/>
      <c r="CQR60" s="432"/>
      <c r="CQS60" s="432"/>
      <c r="CQT60" s="432"/>
      <c r="CQU60" s="432"/>
      <c r="CQV60" s="432"/>
      <c r="CQW60" s="432"/>
      <c r="CQX60" s="432"/>
      <c r="CQY60" s="432"/>
      <c r="CQZ60" s="432"/>
      <c r="CRA60" s="432"/>
      <c r="CRB60" s="432"/>
      <c r="CRC60" s="432"/>
      <c r="CRD60" s="432"/>
      <c r="CRE60" s="432"/>
      <c r="CRF60" s="432"/>
      <c r="CRG60" s="432"/>
      <c r="CRH60" s="432"/>
      <c r="CRI60" s="432"/>
      <c r="CRJ60" s="432"/>
      <c r="CRK60" s="432"/>
      <c r="CRL60" s="432"/>
      <c r="CRM60" s="432"/>
      <c r="CRN60" s="432"/>
      <c r="CRO60" s="432"/>
      <c r="CRP60" s="432"/>
      <c r="CRQ60" s="432"/>
      <c r="CRR60" s="432"/>
      <c r="CRS60" s="432"/>
      <c r="CRT60" s="432"/>
      <c r="CRU60" s="432"/>
      <c r="CRV60" s="432"/>
      <c r="CRW60" s="432"/>
      <c r="CRX60" s="432"/>
      <c r="CRY60" s="432"/>
      <c r="CRZ60" s="432"/>
      <c r="CSA60" s="432"/>
      <c r="CSB60" s="432"/>
      <c r="CSC60" s="432"/>
      <c r="CSD60" s="432"/>
      <c r="CSE60" s="432"/>
      <c r="CSF60" s="432"/>
      <c r="CSG60" s="432"/>
      <c r="CSH60" s="432"/>
      <c r="CSI60" s="432"/>
      <c r="CSJ60" s="432"/>
      <c r="CSK60" s="432"/>
      <c r="CSL60" s="432"/>
      <c r="CSM60" s="432"/>
      <c r="CSN60" s="432"/>
      <c r="CSO60" s="432"/>
      <c r="CSP60" s="432"/>
      <c r="CSQ60" s="432"/>
      <c r="CSR60" s="432"/>
      <c r="CSS60" s="432"/>
      <c r="CST60" s="432"/>
      <c r="CSU60" s="432"/>
      <c r="CSV60" s="432"/>
      <c r="CSW60" s="432"/>
      <c r="CSX60" s="432"/>
      <c r="CSY60" s="432"/>
      <c r="CSZ60" s="432"/>
      <c r="CTA60" s="432"/>
      <c r="CTB60" s="432"/>
      <c r="CTC60" s="432"/>
      <c r="CTD60" s="432"/>
      <c r="CTE60" s="432"/>
      <c r="CTF60" s="432"/>
      <c r="CTG60" s="432"/>
      <c r="CTH60" s="432"/>
      <c r="CTI60" s="432"/>
      <c r="CTJ60" s="432"/>
      <c r="CTK60" s="432"/>
      <c r="CTL60" s="432"/>
      <c r="CTM60" s="432"/>
      <c r="CTN60" s="432"/>
      <c r="CTO60" s="432"/>
      <c r="CTP60" s="432"/>
      <c r="CTQ60" s="432"/>
      <c r="CTR60" s="432"/>
      <c r="CTS60" s="432"/>
      <c r="CTT60" s="432"/>
      <c r="CTU60" s="432"/>
      <c r="CTV60" s="432"/>
      <c r="CTW60" s="432"/>
      <c r="CTX60" s="432"/>
      <c r="CTY60" s="432"/>
      <c r="CTZ60" s="432"/>
      <c r="CUA60" s="432"/>
      <c r="CUB60" s="432"/>
      <c r="CUC60" s="432"/>
      <c r="CUD60" s="432"/>
      <c r="CUE60" s="432"/>
      <c r="CUF60" s="432"/>
      <c r="CUG60" s="432"/>
      <c r="CUH60" s="432"/>
      <c r="CUI60" s="432"/>
      <c r="CUJ60" s="432"/>
      <c r="CUK60" s="432"/>
      <c r="CUL60" s="432"/>
      <c r="CUM60" s="432"/>
      <c r="CUN60" s="432"/>
      <c r="CUO60" s="432"/>
      <c r="CUP60" s="432"/>
      <c r="CUQ60" s="432"/>
      <c r="CUR60" s="432"/>
      <c r="CUS60" s="432"/>
      <c r="CUT60" s="432"/>
      <c r="CUU60" s="432"/>
      <c r="CUV60" s="432"/>
      <c r="CUW60" s="432"/>
      <c r="CUX60" s="432"/>
      <c r="CUY60" s="432"/>
      <c r="CUZ60" s="432"/>
      <c r="CVA60" s="432"/>
      <c r="CVB60" s="432"/>
      <c r="CVC60" s="432"/>
      <c r="CVD60" s="432"/>
      <c r="CVE60" s="432"/>
      <c r="CVF60" s="432"/>
      <c r="CVG60" s="432"/>
      <c r="CVH60" s="432"/>
      <c r="CVI60" s="432"/>
      <c r="CVJ60" s="432"/>
      <c r="CVK60" s="432"/>
      <c r="CVL60" s="432"/>
      <c r="CVM60" s="432"/>
      <c r="CVN60" s="432"/>
      <c r="CVO60" s="432"/>
      <c r="CVP60" s="432"/>
      <c r="CVQ60" s="432"/>
      <c r="CVR60" s="432"/>
      <c r="CVS60" s="432"/>
      <c r="CVT60" s="432"/>
      <c r="CVU60" s="432"/>
      <c r="CVV60" s="432"/>
      <c r="CVW60" s="432"/>
      <c r="CVX60" s="432"/>
      <c r="CVY60" s="432"/>
      <c r="CVZ60" s="432"/>
      <c r="CWA60" s="432"/>
      <c r="CWB60" s="432"/>
      <c r="CWC60" s="432"/>
      <c r="CWD60" s="432"/>
      <c r="CWE60" s="432"/>
      <c r="CWF60" s="432"/>
      <c r="CWG60" s="432"/>
      <c r="CWH60" s="432"/>
      <c r="CWI60" s="432"/>
      <c r="CWJ60" s="432"/>
      <c r="CWK60" s="432"/>
      <c r="CWL60" s="432"/>
      <c r="CWM60" s="432"/>
      <c r="CWN60" s="432"/>
      <c r="CWO60" s="432"/>
      <c r="CWP60" s="432"/>
      <c r="CWQ60" s="432"/>
      <c r="CWR60" s="432"/>
      <c r="CWS60" s="432"/>
      <c r="CWT60" s="432"/>
      <c r="CWU60" s="432"/>
      <c r="CWV60" s="432"/>
      <c r="CWW60" s="432"/>
      <c r="CWX60" s="432"/>
      <c r="CWY60" s="432"/>
      <c r="CWZ60" s="432"/>
      <c r="CXA60" s="432"/>
      <c r="CXB60" s="432"/>
      <c r="CXC60" s="432"/>
      <c r="CXD60" s="432"/>
      <c r="CXE60" s="432"/>
      <c r="CXF60" s="432"/>
      <c r="CXG60" s="432"/>
      <c r="CXH60" s="432"/>
      <c r="CXI60" s="432"/>
      <c r="CXJ60" s="432"/>
      <c r="CXK60" s="432"/>
      <c r="CXL60" s="432"/>
      <c r="CXM60" s="432"/>
      <c r="CXN60" s="432"/>
      <c r="CXO60" s="432"/>
      <c r="CXP60" s="432"/>
      <c r="CXQ60" s="432"/>
      <c r="CXR60" s="432"/>
      <c r="CXS60" s="432"/>
      <c r="CXT60" s="432"/>
      <c r="CXU60" s="432"/>
      <c r="CXV60" s="432"/>
      <c r="CXW60" s="432"/>
      <c r="CXX60" s="432"/>
      <c r="CXY60" s="432"/>
      <c r="CXZ60" s="432"/>
      <c r="CYA60" s="432"/>
      <c r="CYB60" s="432"/>
      <c r="CYC60" s="432"/>
      <c r="CYD60" s="432"/>
      <c r="CYE60" s="432"/>
      <c r="CYF60" s="432"/>
      <c r="CYG60" s="432"/>
      <c r="CYH60" s="432"/>
      <c r="CYI60" s="432"/>
      <c r="CYJ60" s="432"/>
      <c r="CYK60" s="432"/>
      <c r="CYL60" s="432"/>
      <c r="CYM60" s="432"/>
      <c r="CYN60" s="432"/>
      <c r="CYO60" s="432"/>
      <c r="CYP60" s="432"/>
      <c r="CYQ60" s="432"/>
      <c r="CYR60" s="432"/>
      <c r="CYS60" s="432"/>
      <c r="CYT60" s="432"/>
      <c r="CYU60" s="432"/>
      <c r="CYV60" s="432"/>
      <c r="CYW60" s="432"/>
      <c r="CYX60" s="432"/>
      <c r="CYY60" s="432"/>
      <c r="CYZ60" s="432"/>
      <c r="CZA60" s="432"/>
      <c r="CZB60" s="432"/>
      <c r="CZC60" s="432"/>
      <c r="CZD60" s="432"/>
      <c r="CZE60" s="432"/>
      <c r="CZF60" s="432"/>
      <c r="CZG60" s="432"/>
      <c r="CZH60" s="432"/>
      <c r="CZI60" s="432"/>
      <c r="CZJ60" s="432"/>
      <c r="CZK60" s="432"/>
      <c r="CZL60" s="432"/>
      <c r="CZM60" s="432"/>
      <c r="CZN60" s="432"/>
      <c r="CZO60" s="432"/>
      <c r="CZP60" s="432"/>
      <c r="CZQ60" s="432"/>
      <c r="CZR60" s="432"/>
      <c r="CZS60" s="432"/>
      <c r="CZT60" s="432"/>
      <c r="CZU60" s="432"/>
      <c r="CZV60" s="432"/>
      <c r="CZW60" s="432"/>
      <c r="CZX60" s="432"/>
      <c r="CZY60" s="432"/>
      <c r="CZZ60" s="432"/>
      <c r="DAA60" s="432"/>
      <c r="DAB60" s="432"/>
      <c r="DAC60" s="432"/>
      <c r="DAD60" s="432"/>
      <c r="DAE60" s="432"/>
      <c r="DAF60" s="432"/>
      <c r="DAG60" s="432"/>
      <c r="DAH60" s="432"/>
      <c r="DAI60" s="432"/>
      <c r="DAJ60" s="432"/>
      <c r="DAK60" s="432"/>
      <c r="DAL60" s="432"/>
      <c r="DAM60" s="432"/>
      <c r="DAN60" s="432"/>
      <c r="DAO60" s="432"/>
      <c r="DAP60" s="432"/>
      <c r="DAQ60" s="432"/>
      <c r="DAR60" s="432"/>
      <c r="DAS60" s="432"/>
      <c r="DAT60" s="432"/>
      <c r="DAU60" s="432"/>
      <c r="DAV60" s="432"/>
      <c r="DAW60" s="432"/>
      <c r="DAX60" s="432"/>
      <c r="DAY60" s="432"/>
      <c r="DAZ60" s="432"/>
      <c r="DBA60" s="432"/>
      <c r="DBB60" s="432"/>
      <c r="DBC60" s="432"/>
      <c r="DBD60" s="432"/>
      <c r="DBE60" s="432"/>
      <c r="DBF60" s="432"/>
      <c r="DBG60" s="432"/>
      <c r="DBH60" s="432"/>
      <c r="DBI60" s="432"/>
      <c r="DBJ60" s="432"/>
      <c r="DBK60" s="432"/>
      <c r="DBL60" s="432"/>
      <c r="DBM60" s="432"/>
      <c r="DBN60" s="432"/>
      <c r="DBO60" s="432"/>
      <c r="DBP60" s="432"/>
      <c r="DBQ60" s="432"/>
      <c r="DBR60" s="432"/>
      <c r="DBS60" s="432"/>
      <c r="DBT60" s="432"/>
      <c r="DBU60" s="432"/>
      <c r="DBV60" s="432"/>
      <c r="DBW60" s="432"/>
      <c r="DBX60" s="432"/>
      <c r="DBY60" s="432"/>
      <c r="DBZ60" s="432"/>
      <c r="DCA60" s="432"/>
      <c r="DCB60" s="432"/>
      <c r="DCC60" s="432"/>
      <c r="DCD60" s="432"/>
      <c r="DCE60" s="432"/>
      <c r="DCF60" s="432"/>
      <c r="DCG60" s="432"/>
      <c r="DCH60" s="432"/>
      <c r="DCI60" s="432"/>
      <c r="DCJ60" s="432"/>
      <c r="DCK60" s="432"/>
      <c r="DCL60" s="432"/>
      <c r="DCM60" s="432"/>
      <c r="DCN60" s="432"/>
      <c r="DCO60" s="432"/>
      <c r="DCP60" s="432"/>
      <c r="DCQ60" s="432"/>
      <c r="DCR60" s="432"/>
      <c r="DCS60" s="432"/>
      <c r="DCT60" s="432"/>
      <c r="DCU60" s="432"/>
      <c r="DCV60" s="432"/>
      <c r="DCW60" s="432"/>
      <c r="DCX60" s="432"/>
      <c r="DCY60" s="432"/>
      <c r="DCZ60" s="432"/>
      <c r="DDA60" s="432"/>
      <c r="DDB60" s="432"/>
      <c r="DDC60" s="432"/>
      <c r="DDD60" s="432"/>
      <c r="DDE60" s="432"/>
      <c r="DDF60" s="432"/>
      <c r="DDG60" s="432"/>
      <c r="DDH60" s="432"/>
      <c r="DDI60" s="432"/>
      <c r="DDJ60" s="432"/>
      <c r="DDK60" s="432"/>
      <c r="DDL60" s="432"/>
      <c r="DDM60" s="432"/>
      <c r="DDN60" s="432"/>
      <c r="DDO60" s="432"/>
      <c r="DDP60" s="432"/>
      <c r="DDQ60" s="432"/>
      <c r="DDR60" s="432"/>
      <c r="DDS60" s="432"/>
      <c r="DDT60" s="432"/>
      <c r="DDU60" s="432"/>
      <c r="DDV60" s="432"/>
      <c r="DDW60" s="432"/>
      <c r="DDX60" s="432"/>
      <c r="DDY60" s="432"/>
      <c r="DDZ60" s="432"/>
      <c r="DEA60" s="432"/>
      <c r="DEB60" s="432"/>
      <c r="DEC60" s="432"/>
      <c r="DED60" s="432"/>
      <c r="DEE60" s="432"/>
      <c r="DEF60" s="432"/>
      <c r="DEG60" s="432"/>
      <c r="DEH60" s="432"/>
      <c r="DEI60" s="432"/>
      <c r="DEJ60" s="432"/>
      <c r="DEK60" s="432"/>
      <c r="DEL60" s="432"/>
      <c r="DEM60" s="432"/>
      <c r="DEN60" s="432"/>
      <c r="DEO60" s="432"/>
      <c r="DEP60" s="432"/>
      <c r="DEQ60" s="432"/>
      <c r="DER60" s="432"/>
      <c r="DES60" s="432"/>
      <c r="DET60" s="432"/>
      <c r="DEU60" s="432"/>
      <c r="DEV60" s="432"/>
      <c r="DEW60" s="432"/>
      <c r="DEX60" s="432"/>
      <c r="DEY60" s="432"/>
      <c r="DEZ60" s="432"/>
      <c r="DFA60" s="432"/>
      <c r="DFB60" s="432"/>
      <c r="DFC60" s="432"/>
      <c r="DFD60" s="432"/>
      <c r="DFE60" s="432"/>
      <c r="DFF60" s="432"/>
      <c r="DFG60" s="432"/>
      <c r="DFH60" s="432"/>
      <c r="DFI60" s="432"/>
      <c r="DFJ60" s="432"/>
      <c r="DFK60" s="432"/>
      <c r="DFL60" s="432"/>
      <c r="DFM60" s="432"/>
      <c r="DFN60" s="432"/>
      <c r="DFO60" s="432"/>
      <c r="DFP60" s="432"/>
      <c r="DFQ60" s="432"/>
      <c r="DFR60" s="432"/>
      <c r="DFS60" s="432"/>
      <c r="DFT60" s="432"/>
      <c r="DFU60" s="432"/>
      <c r="DFV60" s="432"/>
      <c r="DFW60" s="432"/>
      <c r="DFX60" s="432"/>
      <c r="DFY60" s="432"/>
      <c r="DFZ60" s="432"/>
      <c r="DGA60" s="432"/>
      <c r="DGB60" s="432"/>
      <c r="DGC60" s="432"/>
      <c r="DGD60" s="432"/>
      <c r="DGE60" s="432"/>
      <c r="DGF60" s="432"/>
      <c r="DGG60" s="432"/>
      <c r="DGH60" s="432"/>
      <c r="DGI60" s="432"/>
      <c r="DGJ60" s="432"/>
      <c r="DGK60" s="432"/>
      <c r="DGL60" s="432"/>
      <c r="DGM60" s="432"/>
      <c r="DGN60" s="432"/>
      <c r="DGO60" s="432"/>
      <c r="DGP60" s="432"/>
      <c r="DGQ60" s="432"/>
      <c r="DGR60" s="432"/>
      <c r="DGS60" s="432"/>
      <c r="DGT60" s="432"/>
      <c r="DGU60" s="432"/>
      <c r="DGV60" s="432"/>
      <c r="DGW60" s="432"/>
      <c r="DGX60" s="432"/>
      <c r="DGY60" s="432"/>
      <c r="DGZ60" s="432"/>
      <c r="DHA60" s="432"/>
      <c r="DHB60" s="432"/>
      <c r="DHC60" s="432"/>
      <c r="DHD60" s="432"/>
      <c r="DHE60" s="432"/>
      <c r="DHF60" s="432"/>
      <c r="DHG60" s="432"/>
      <c r="DHH60" s="432"/>
      <c r="DHI60" s="432"/>
      <c r="DHJ60" s="432"/>
      <c r="DHK60" s="432"/>
      <c r="DHL60" s="432"/>
      <c r="DHM60" s="432"/>
      <c r="DHN60" s="432"/>
      <c r="DHO60" s="432"/>
      <c r="DHP60" s="432"/>
      <c r="DHQ60" s="432"/>
      <c r="DHR60" s="432"/>
      <c r="DHS60" s="432"/>
      <c r="DHT60" s="432"/>
      <c r="DHU60" s="432"/>
      <c r="DHV60" s="432"/>
      <c r="DHW60" s="432"/>
      <c r="DHX60" s="432"/>
      <c r="DHY60" s="432"/>
      <c r="DHZ60" s="432"/>
      <c r="DIA60" s="432"/>
      <c r="DIB60" s="432"/>
      <c r="DIC60" s="432"/>
      <c r="DID60" s="432"/>
      <c r="DIE60" s="432"/>
      <c r="DIF60" s="432"/>
      <c r="DIG60" s="432"/>
      <c r="DIH60" s="432"/>
      <c r="DII60" s="432"/>
      <c r="DIJ60" s="432"/>
      <c r="DIK60" s="432"/>
      <c r="DIL60" s="432"/>
      <c r="DIM60" s="432"/>
      <c r="DIN60" s="432"/>
      <c r="DIO60" s="432"/>
      <c r="DIP60" s="432"/>
      <c r="DIQ60" s="432"/>
      <c r="DIR60" s="432"/>
      <c r="DIS60" s="432"/>
      <c r="DIT60" s="432"/>
      <c r="DIU60" s="432"/>
      <c r="DIV60" s="432"/>
      <c r="DIW60" s="432"/>
      <c r="DIX60" s="432"/>
      <c r="DIY60" s="432"/>
      <c r="DIZ60" s="432"/>
      <c r="DJA60" s="432"/>
      <c r="DJB60" s="432"/>
      <c r="DJC60" s="432"/>
      <c r="DJD60" s="432"/>
      <c r="DJE60" s="432"/>
      <c r="DJF60" s="432"/>
      <c r="DJG60" s="432"/>
      <c r="DJH60" s="432"/>
      <c r="DJI60" s="432"/>
      <c r="DJJ60" s="432"/>
      <c r="DJK60" s="432"/>
      <c r="DJL60" s="432"/>
      <c r="DJM60" s="432"/>
      <c r="DJN60" s="432"/>
      <c r="DJO60" s="432"/>
      <c r="DJP60" s="432"/>
      <c r="DJQ60" s="432"/>
      <c r="DJR60" s="432"/>
      <c r="DJS60" s="432"/>
      <c r="DJT60" s="432"/>
      <c r="DJU60" s="432"/>
      <c r="DJV60" s="432"/>
      <c r="DJW60" s="432"/>
      <c r="DJX60" s="432"/>
      <c r="DJY60" s="432"/>
      <c r="DJZ60" s="432"/>
      <c r="DKA60" s="432"/>
      <c r="DKB60" s="432"/>
      <c r="DKC60" s="432"/>
      <c r="DKD60" s="432"/>
      <c r="DKE60" s="432"/>
      <c r="DKF60" s="432"/>
      <c r="DKG60" s="432"/>
      <c r="DKH60" s="432"/>
      <c r="DKI60" s="432"/>
      <c r="DKJ60" s="432"/>
      <c r="DKK60" s="432"/>
      <c r="DKL60" s="432"/>
      <c r="DKM60" s="432"/>
      <c r="DKN60" s="432"/>
      <c r="DKO60" s="432"/>
      <c r="DKP60" s="432"/>
      <c r="DKQ60" s="432"/>
      <c r="DKR60" s="432"/>
      <c r="DKS60" s="432"/>
      <c r="DKT60" s="432"/>
      <c r="DKU60" s="432"/>
      <c r="DKV60" s="432"/>
      <c r="DKW60" s="432"/>
      <c r="DKX60" s="432"/>
      <c r="DKY60" s="432"/>
      <c r="DKZ60" s="432"/>
      <c r="DLA60" s="432"/>
      <c r="DLB60" s="432"/>
      <c r="DLC60" s="432"/>
      <c r="DLD60" s="432"/>
      <c r="DLE60" s="432"/>
      <c r="DLF60" s="432"/>
      <c r="DLG60" s="432"/>
      <c r="DLH60" s="432"/>
      <c r="DLI60" s="432"/>
      <c r="DLJ60" s="432"/>
      <c r="DLK60" s="432"/>
      <c r="DLL60" s="432"/>
      <c r="DLM60" s="432"/>
      <c r="DLN60" s="432"/>
      <c r="DLO60" s="432"/>
      <c r="DLP60" s="432"/>
      <c r="DLQ60" s="432"/>
      <c r="DLR60" s="432"/>
      <c r="DLS60" s="432"/>
      <c r="DLT60" s="432"/>
      <c r="DLU60" s="432"/>
      <c r="DLV60" s="432"/>
      <c r="DLW60" s="432"/>
      <c r="DLX60" s="432"/>
      <c r="DLY60" s="432"/>
      <c r="DLZ60" s="432"/>
      <c r="DMA60" s="432"/>
      <c r="DMB60" s="432"/>
      <c r="DMC60" s="432"/>
      <c r="DMD60" s="432"/>
      <c r="DME60" s="432"/>
      <c r="DMF60" s="432"/>
      <c r="DMG60" s="432"/>
      <c r="DMH60" s="432"/>
      <c r="DMI60" s="432"/>
      <c r="DMJ60" s="432"/>
      <c r="DMK60" s="432"/>
      <c r="DML60" s="432"/>
      <c r="DMM60" s="432"/>
      <c r="DMN60" s="432"/>
      <c r="DMO60" s="432"/>
      <c r="DMP60" s="432"/>
      <c r="DMQ60" s="432"/>
      <c r="DMR60" s="432"/>
      <c r="DMS60" s="432"/>
      <c r="DMT60" s="432"/>
      <c r="DMU60" s="432"/>
      <c r="DMV60" s="432"/>
      <c r="DMW60" s="432"/>
      <c r="DMX60" s="432"/>
      <c r="DMY60" s="432"/>
      <c r="DMZ60" s="432"/>
      <c r="DNA60" s="432"/>
      <c r="DNB60" s="432"/>
      <c r="DNC60" s="432"/>
      <c r="DND60" s="432"/>
      <c r="DNE60" s="432"/>
      <c r="DNF60" s="432"/>
      <c r="DNG60" s="432"/>
      <c r="DNH60" s="432"/>
      <c r="DNI60" s="432"/>
      <c r="DNJ60" s="432"/>
      <c r="DNK60" s="432"/>
      <c r="DNL60" s="432"/>
      <c r="DNM60" s="432"/>
      <c r="DNN60" s="432"/>
      <c r="DNO60" s="432"/>
      <c r="DNP60" s="432"/>
      <c r="DNQ60" s="432"/>
      <c r="DNR60" s="432"/>
      <c r="DNS60" s="432"/>
      <c r="DNT60" s="432"/>
      <c r="DNU60" s="432"/>
      <c r="DNV60" s="432"/>
      <c r="DNW60" s="432"/>
      <c r="DNX60" s="432"/>
      <c r="DNY60" s="432"/>
      <c r="DNZ60" s="432"/>
      <c r="DOA60" s="432"/>
      <c r="DOB60" s="432"/>
      <c r="DOC60" s="432"/>
      <c r="DOD60" s="432"/>
      <c r="DOE60" s="432"/>
      <c r="DOF60" s="432"/>
      <c r="DOG60" s="432"/>
      <c r="DOH60" s="432"/>
      <c r="DOI60" s="432"/>
      <c r="DOJ60" s="432"/>
      <c r="DOK60" s="432"/>
      <c r="DOL60" s="432"/>
      <c r="DOM60" s="432"/>
      <c r="DON60" s="432"/>
      <c r="DOO60" s="432"/>
      <c r="DOP60" s="432"/>
      <c r="DOQ60" s="432"/>
      <c r="DOR60" s="432"/>
      <c r="DOS60" s="432"/>
      <c r="DOT60" s="432"/>
      <c r="DOU60" s="432"/>
      <c r="DOV60" s="432"/>
      <c r="DOW60" s="432"/>
      <c r="DOX60" s="432"/>
      <c r="DOY60" s="432"/>
      <c r="DOZ60" s="432"/>
      <c r="DPA60" s="432"/>
      <c r="DPB60" s="432"/>
      <c r="DPC60" s="432"/>
      <c r="DPD60" s="432"/>
      <c r="DPE60" s="432"/>
      <c r="DPF60" s="432"/>
      <c r="DPG60" s="432"/>
      <c r="DPH60" s="432"/>
      <c r="DPI60" s="432"/>
      <c r="DPJ60" s="432"/>
      <c r="DPK60" s="432"/>
      <c r="DPL60" s="432"/>
      <c r="DPM60" s="432"/>
      <c r="DPN60" s="432"/>
      <c r="DPO60" s="432"/>
      <c r="DPP60" s="432"/>
      <c r="DPQ60" s="432"/>
      <c r="DPR60" s="432"/>
      <c r="DPS60" s="432"/>
      <c r="DPT60" s="432"/>
      <c r="DPU60" s="432"/>
      <c r="DPV60" s="432"/>
      <c r="DPW60" s="432"/>
      <c r="DPX60" s="432"/>
      <c r="DPY60" s="432"/>
      <c r="DPZ60" s="432"/>
      <c r="DQA60" s="432"/>
      <c r="DQB60" s="432"/>
      <c r="DQC60" s="432"/>
      <c r="DQD60" s="432"/>
      <c r="DQE60" s="432"/>
      <c r="DQF60" s="432"/>
      <c r="DQG60" s="432"/>
      <c r="DQH60" s="432"/>
      <c r="DQI60" s="432"/>
      <c r="DQJ60" s="432"/>
      <c r="DQK60" s="432"/>
      <c r="DQL60" s="432"/>
      <c r="DQM60" s="432"/>
      <c r="DQN60" s="432"/>
      <c r="DQO60" s="432"/>
      <c r="DQP60" s="432"/>
      <c r="DQQ60" s="432"/>
      <c r="DQR60" s="432"/>
      <c r="DQS60" s="432"/>
      <c r="DQT60" s="432"/>
      <c r="DQU60" s="432"/>
      <c r="DQV60" s="432"/>
      <c r="DQW60" s="432"/>
      <c r="DQX60" s="432"/>
      <c r="DQY60" s="432"/>
      <c r="DQZ60" s="432"/>
      <c r="DRA60" s="432"/>
      <c r="DRB60" s="432"/>
      <c r="DRC60" s="432"/>
      <c r="DRD60" s="432"/>
      <c r="DRE60" s="432"/>
      <c r="DRF60" s="432"/>
      <c r="DRG60" s="432"/>
      <c r="DRH60" s="432"/>
      <c r="DRI60" s="432"/>
      <c r="DRJ60" s="432"/>
      <c r="DRK60" s="432"/>
      <c r="DRL60" s="432"/>
      <c r="DRM60" s="432"/>
      <c r="DRN60" s="432"/>
      <c r="DRO60" s="432"/>
      <c r="DRP60" s="432"/>
      <c r="DRQ60" s="432"/>
      <c r="DRR60" s="432"/>
      <c r="DRS60" s="432"/>
      <c r="DRT60" s="432"/>
      <c r="DRU60" s="432"/>
      <c r="DRV60" s="432"/>
      <c r="DRW60" s="432"/>
      <c r="DRX60" s="432"/>
      <c r="DRY60" s="432"/>
      <c r="DRZ60" s="432"/>
      <c r="DSA60" s="432"/>
      <c r="DSB60" s="432"/>
      <c r="DSC60" s="432"/>
      <c r="DSD60" s="432"/>
      <c r="DSE60" s="432"/>
      <c r="DSF60" s="432"/>
      <c r="DSG60" s="432"/>
      <c r="DSH60" s="432"/>
      <c r="DSI60" s="432"/>
      <c r="DSJ60" s="432"/>
      <c r="DSK60" s="432"/>
      <c r="DSL60" s="432"/>
      <c r="DSM60" s="432"/>
      <c r="DSN60" s="432"/>
      <c r="DSO60" s="432"/>
      <c r="DSP60" s="432"/>
      <c r="DSQ60" s="432"/>
      <c r="DSR60" s="432"/>
      <c r="DSS60" s="432"/>
      <c r="DST60" s="432"/>
      <c r="DSU60" s="432"/>
      <c r="DSV60" s="432"/>
      <c r="DSW60" s="432"/>
      <c r="DSX60" s="432"/>
      <c r="DSY60" s="432"/>
      <c r="DSZ60" s="432"/>
      <c r="DTA60" s="432"/>
      <c r="DTB60" s="432"/>
      <c r="DTC60" s="432"/>
      <c r="DTD60" s="432"/>
      <c r="DTE60" s="432"/>
      <c r="DTF60" s="432"/>
      <c r="DTG60" s="432"/>
      <c r="DTH60" s="432"/>
      <c r="DTI60" s="432"/>
      <c r="DTJ60" s="432"/>
      <c r="DTK60" s="432"/>
      <c r="DTL60" s="432"/>
      <c r="DTM60" s="432"/>
      <c r="DTN60" s="432"/>
      <c r="DTO60" s="432"/>
      <c r="DTP60" s="432"/>
      <c r="DTQ60" s="432"/>
      <c r="DTR60" s="432"/>
      <c r="DTS60" s="432"/>
      <c r="DTT60" s="432"/>
      <c r="DTU60" s="432"/>
      <c r="DTV60" s="432"/>
      <c r="DTW60" s="432"/>
      <c r="DTX60" s="432"/>
      <c r="DTY60" s="432"/>
      <c r="DTZ60" s="432"/>
      <c r="DUA60" s="432"/>
      <c r="DUB60" s="432"/>
      <c r="DUC60" s="432"/>
      <c r="DUD60" s="432"/>
      <c r="DUE60" s="432"/>
      <c r="DUF60" s="432"/>
      <c r="DUG60" s="432"/>
      <c r="DUH60" s="432"/>
      <c r="DUI60" s="432"/>
      <c r="DUJ60" s="432"/>
      <c r="DUK60" s="432"/>
      <c r="DUL60" s="432"/>
      <c r="DUM60" s="432"/>
      <c r="DUN60" s="432"/>
      <c r="DUO60" s="432"/>
      <c r="DUP60" s="432"/>
      <c r="DUQ60" s="432"/>
      <c r="DUR60" s="432"/>
      <c r="DUS60" s="432"/>
      <c r="DUT60" s="432"/>
      <c r="DUU60" s="432"/>
      <c r="DUV60" s="432"/>
      <c r="DUW60" s="432"/>
      <c r="DUX60" s="432"/>
      <c r="DUY60" s="432"/>
      <c r="DUZ60" s="432"/>
      <c r="DVA60" s="432"/>
      <c r="DVB60" s="432"/>
      <c r="DVC60" s="432"/>
      <c r="DVD60" s="432"/>
      <c r="DVE60" s="432"/>
      <c r="DVF60" s="432"/>
      <c r="DVG60" s="432"/>
      <c r="DVH60" s="432"/>
      <c r="DVI60" s="432"/>
      <c r="DVJ60" s="432"/>
      <c r="DVK60" s="432"/>
      <c r="DVL60" s="432"/>
      <c r="DVM60" s="432"/>
      <c r="DVN60" s="432"/>
      <c r="DVO60" s="432"/>
      <c r="DVP60" s="432"/>
      <c r="DVQ60" s="432"/>
      <c r="DVR60" s="432"/>
      <c r="DVS60" s="432"/>
      <c r="DVT60" s="432"/>
      <c r="DVU60" s="432"/>
      <c r="DVV60" s="432"/>
      <c r="DVW60" s="432"/>
      <c r="DVX60" s="432"/>
      <c r="DVY60" s="432"/>
      <c r="DVZ60" s="432"/>
      <c r="DWA60" s="432"/>
      <c r="DWB60" s="432"/>
      <c r="DWC60" s="432"/>
      <c r="DWD60" s="432"/>
      <c r="DWE60" s="432"/>
      <c r="DWF60" s="432"/>
      <c r="DWG60" s="432"/>
      <c r="DWH60" s="432"/>
      <c r="DWI60" s="432"/>
      <c r="DWJ60" s="432"/>
      <c r="DWK60" s="432"/>
      <c r="DWL60" s="432"/>
      <c r="DWM60" s="432"/>
      <c r="DWN60" s="432"/>
      <c r="DWO60" s="432"/>
      <c r="DWP60" s="432"/>
      <c r="DWQ60" s="432"/>
      <c r="DWR60" s="432"/>
      <c r="DWS60" s="432"/>
      <c r="DWT60" s="432"/>
      <c r="DWU60" s="432"/>
      <c r="DWV60" s="432"/>
      <c r="DWW60" s="432"/>
      <c r="DWX60" s="432"/>
      <c r="DWY60" s="432"/>
      <c r="DWZ60" s="432"/>
      <c r="DXA60" s="432"/>
      <c r="DXB60" s="432"/>
      <c r="DXC60" s="432"/>
      <c r="DXD60" s="432"/>
      <c r="DXE60" s="432"/>
      <c r="DXF60" s="432"/>
      <c r="DXG60" s="432"/>
      <c r="DXH60" s="432"/>
      <c r="DXI60" s="432"/>
      <c r="DXJ60" s="432"/>
      <c r="DXK60" s="432"/>
      <c r="DXL60" s="432"/>
      <c r="DXM60" s="432"/>
      <c r="DXN60" s="432"/>
      <c r="DXO60" s="432"/>
      <c r="DXP60" s="432"/>
      <c r="DXQ60" s="432"/>
      <c r="DXR60" s="432"/>
      <c r="DXS60" s="432"/>
      <c r="DXT60" s="432"/>
      <c r="DXU60" s="432"/>
      <c r="DXV60" s="432"/>
      <c r="DXW60" s="432"/>
      <c r="DXX60" s="432"/>
      <c r="DXY60" s="432"/>
      <c r="DXZ60" s="432"/>
      <c r="DYA60" s="432"/>
      <c r="DYB60" s="432"/>
      <c r="DYC60" s="432"/>
      <c r="DYD60" s="432"/>
      <c r="DYE60" s="432"/>
      <c r="DYF60" s="432"/>
      <c r="DYG60" s="432"/>
      <c r="DYH60" s="432"/>
      <c r="DYI60" s="432"/>
      <c r="DYJ60" s="432"/>
      <c r="DYK60" s="432"/>
      <c r="DYL60" s="432"/>
      <c r="DYM60" s="432"/>
      <c r="DYN60" s="432"/>
      <c r="DYO60" s="432"/>
      <c r="DYP60" s="432"/>
      <c r="DYQ60" s="432"/>
      <c r="DYR60" s="432"/>
      <c r="DYS60" s="432"/>
      <c r="DYT60" s="432"/>
      <c r="DYU60" s="432"/>
      <c r="DYV60" s="432"/>
      <c r="DYW60" s="432"/>
      <c r="DYX60" s="432"/>
      <c r="DYY60" s="432"/>
      <c r="DYZ60" s="432"/>
      <c r="DZA60" s="432"/>
      <c r="DZB60" s="432"/>
      <c r="DZC60" s="432"/>
      <c r="DZD60" s="432"/>
      <c r="DZE60" s="432"/>
      <c r="DZF60" s="432"/>
      <c r="DZG60" s="432"/>
      <c r="DZH60" s="432"/>
      <c r="DZI60" s="432"/>
      <c r="DZJ60" s="432"/>
      <c r="DZK60" s="432"/>
      <c r="DZL60" s="432"/>
      <c r="DZM60" s="432"/>
      <c r="DZN60" s="432"/>
      <c r="DZO60" s="432"/>
      <c r="DZP60" s="432"/>
      <c r="DZQ60" s="432"/>
      <c r="DZR60" s="432"/>
      <c r="DZS60" s="432"/>
      <c r="DZT60" s="432"/>
      <c r="DZU60" s="432"/>
      <c r="DZV60" s="432"/>
      <c r="DZW60" s="432"/>
      <c r="DZX60" s="432"/>
      <c r="DZY60" s="432"/>
      <c r="DZZ60" s="432"/>
      <c r="EAA60" s="432"/>
      <c r="EAB60" s="432"/>
      <c r="EAC60" s="432"/>
      <c r="EAD60" s="432"/>
      <c r="EAE60" s="432"/>
      <c r="EAF60" s="432"/>
      <c r="EAG60" s="432"/>
      <c r="EAH60" s="432"/>
      <c r="EAI60" s="432"/>
      <c r="EAJ60" s="432"/>
      <c r="EAK60" s="432"/>
      <c r="EAL60" s="432"/>
      <c r="EAM60" s="432"/>
      <c r="EAN60" s="432"/>
      <c r="EAO60" s="432"/>
      <c r="EAP60" s="432"/>
      <c r="EAQ60" s="432"/>
      <c r="EAR60" s="432"/>
      <c r="EAS60" s="432"/>
      <c r="EAT60" s="432"/>
      <c r="EAU60" s="432"/>
      <c r="EAV60" s="432"/>
      <c r="EAW60" s="432"/>
      <c r="EAX60" s="432"/>
      <c r="EAY60" s="432"/>
      <c r="EAZ60" s="432"/>
      <c r="EBA60" s="432"/>
      <c r="EBB60" s="432"/>
      <c r="EBC60" s="432"/>
      <c r="EBD60" s="432"/>
      <c r="EBE60" s="432"/>
      <c r="EBF60" s="432"/>
      <c r="EBG60" s="432"/>
      <c r="EBH60" s="432"/>
      <c r="EBI60" s="432"/>
      <c r="EBJ60" s="432"/>
      <c r="EBK60" s="432"/>
      <c r="EBL60" s="432"/>
      <c r="EBM60" s="432"/>
      <c r="EBN60" s="432"/>
      <c r="EBO60" s="432"/>
      <c r="EBP60" s="432"/>
      <c r="EBQ60" s="432"/>
      <c r="EBR60" s="432"/>
      <c r="EBS60" s="432"/>
      <c r="EBT60" s="432"/>
      <c r="EBU60" s="432"/>
      <c r="EBV60" s="432"/>
      <c r="EBW60" s="432"/>
      <c r="EBX60" s="432"/>
      <c r="EBY60" s="432"/>
      <c r="EBZ60" s="432"/>
      <c r="ECA60" s="432"/>
      <c r="ECB60" s="432"/>
      <c r="ECC60" s="432"/>
      <c r="ECD60" s="432"/>
      <c r="ECE60" s="432"/>
      <c r="ECF60" s="432"/>
      <c r="ECG60" s="432"/>
      <c r="ECH60" s="432"/>
      <c r="ECI60" s="432"/>
      <c r="ECJ60" s="432"/>
      <c r="ECK60" s="432"/>
      <c r="ECL60" s="432"/>
      <c r="ECM60" s="432"/>
      <c r="ECN60" s="432"/>
      <c r="ECO60" s="432"/>
      <c r="ECP60" s="432"/>
      <c r="ECQ60" s="432"/>
      <c r="ECR60" s="432"/>
      <c r="ECS60" s="432"/>
      <c r="ECT60" s="432"/>
      <c r="ECU60" s="432"/>
      <c r="ECV60" s="432"/>
      <c r="ECW60" s="432"/>
      <c r="ECX60" s="432"/>
      <c r="ECY60" s="432"/>
      <c r="ECZ60" s="432"/>
      <c r="EDA60" s="432"/>
      <c r="EDB60" s="432"/>
      <c r="EDC60" s="432"/>
      <c r="EDD60" s="432"/>
      <c r="EDE60" s="432"/>
      <c r="EDF60" s="432"/>
      <c r="EDG60" s="432"/>
      <c r="EDH60" s="432"/>
      <c r="EDI60" s="432"/>
      <c r="EDJ60" s="432"/>
      <c r="EDK60" s="432"/>
      <c r="EDL60" s="432"/>
      <c r="EDM60" s="432"/>
      <c r="EDN60" s="432"/>
      <c r="EDO60" s="432"/>
      <c r="EDP60" s="432"/>
      <c r="EDQ60" s="432"/>
      <c r="EDR60" s="432"/>
      <c r="EDS60" s="432"/>
      <c r="EDT60" s="432"/>
      <c r="EDU60" s="432"/>
      <c r="EDV60" s="432"/>
      <c r="EDW60" s="432"/>
      <c r="EDX60" s="432"/>
      <c r="EDY60" s="432"/>
      <c r="EDZ60" s="432"/>
      <c r="EEA60" s="432"/>
      <c r="EEB60" s="432"/>
      <c r="EEC60" s="432"/>
      <c r="EED60" s="432"/>
      <c r="EEE60" s="432"/>
      <c r="EEF60" s="432"/>
      <c r="EEG60" s="432"/>
      <c r="EEH60" s="432"/>
      <c r="EEI60" s="432"/>
      <c r="EEJ60" s="432"/>
      <c r="EEK60" s="432"/>
      <c r="EEL60" s="432"/>
      <c r="EEM60" s="432"/>
      <c r="EEN60" s="432"/>
      <c r="EEO60" s="432"/>
      <c r="EEP60" s="432"/>
      <c r="EEQ60" s="432"/>
      <c r="EER60" s="432"/>
      <c r="EES60" s="432"/>
      <c r="EET60" s="432"/>
      <c r="EEU60" s="432"/>
      <c r="EEV60" s="432"/>
      <c r="EEW60" s="432"/>
      <c r="EEX60" s="432"/>
      <c r="EEY60" s="432"/>
      <c r="EEZ60" s="432"/>
      <c r="EFA60" s="432"/>
      <c r="EFB60" s="432"/>
      <c r="EFC60" s="432"/>
      <c r="EFD60" s="432"/>
      <c r="EFE60" s="432"/>
      <c r="EFF60" s="432"/>
      <c r="EFG60" s="432"/>
      <c r="EFH60" s="432"/>
      <c r="EFI60" s="432"/>
      <c r="EFJ60" s="432"/>
      <c r="EFK60" s="432"/>
      <c r="EFL60" s="432"/>
      <c r="EFM60" s="432"/>
      <c r="EFN60" s="432"/>
      <c r="EFO60" s="432"/>
      <c r="EFP60" s="432"/>
      <c r="EFQ60" s="432"/>
      <c r="EFR60" s="432"/>
      <c r="EFS60" s="432"/>
      <c r="EFT60" s="432"/>
      <c r="EFU60" s="432"/>
      <c r="EFV60" s="432"/>
      <c r="EFW60" s="432"/>
      <c r="EFX60" s="432"/>
      <c r="EFY60" s="432"/>
      <c r="EFZ60" s="432"/>
      <c r="EGA60" s="432"/>
      <c r="EGB60" s="432"/>
      <c r="EGC60" s="432"/>
      <c r="EGD60" s="432"/>
      <c r="EGE60" s="432"/>
      <c r="EGF60" s="432"/>
      <c r="EGG60" s="432"/>
      <c r="EGH60" s="432"/>
      <c r="EGI60" s="432"/>
      <c r="EGJ60" s="432"/>
      <c r="EGK60" s="432"/>
      <c r="EGL60" s="432"/>
      <c r="EGM60" s="432"/>
      <c r="EGN60" s="432"/>
      <c r="EGO60" s="432"/>
      <c r="EGP60" s="432"/>
      <c r="EGQ60" s="432"/>
      <c r="EGR60" s="432"/>
      <c r="EGS60" s="432"/>
      <c r="EGT60" s="432"/>
      <c r="EGU60" s="432"/>
      <c r="EGV60" s="432"/>
      <c r="EGW60" s="432"/>
      <c r="EGX60" s="432"/>
      <c r="EGY60" s="432"/>
      <c r="EGZ60" s="432"/>
      <c r="EHA60" s="432"/>
      <c r="EHB60" s="432"/>
      <c r="EHC60" s="432"/>
      <c r="EHD60" s="432"/>
      <c r="EHE60" s="432"/>
      <c r="EHF60" s="432"/>
      <c r="EHG60" s="432"/>
      <c r="EHH60" s="432"/>
      <c r="EHI60" s="432"/>
      <c r="EHJ60" s="432"/>
      <c r="EHK60" s="432"/>
      <c r="EHL60" s="432"/>
      <c r="EHM60" s="432"/>
      <c r="EHN60" s="432"/>
      <c r="EHO60" s="432"/>
      <c r="EHP60" s="432"/>
      <c r="EHQ60" s="432"/>
      <c r="EHR60" s="432"/>
      <c r="EHS60" s="432"/>
      <c r="EHT60" s="432"/>
      <c r="EHU60" s="432"/>
      <c r="EHV60" s="432"/>
      <c r="EHW60" s="432"/>
      <c r="EHX60" s="432"/>
      <c r="EHY60" s="432"/>
      <c r="EHZ60" s="432"/>
      <c r="EIA60" s="432"/>
      <c r="EIB60" s="432"/>
      <c r="EIC60" s="432"/>
      <c r="EID60" s="432"/>
      <c r="EIE60" s="432"/>
      <c r="EIF60" s="432"/>
      <c r="EIG60" s="432"/>
      <c r="EIH60" s="432"/>
      <c r="EII60" s="432"/>
      <c r="EIJ60" s="432"/>
      <c r="EIK60" s="432"/>
      <c r="EIL60" s="432"/>
      <c r="EIM60" s="432"/>
      <c r="EIN60" s="432"/>
      <c r="EIO60" s="432"/>
      <c r="EIP60" s="432"/>
      <c r="EIQ60" s="432"/>
      <c r="EIR60" s="432"/>
      <c r="EIS60" s="432"/>
      <c r="EIT60" s="432"/>
      <c r="EIU60" s="432"/>
      <c r="EIV60" s="432"/>
      <c r="EIW60" s="432"/>
      <c r="EIX60" s="432"/>
      <c r="EIY60" s="432"/>
      <c r="EIZ60" s="432"/>
      <c r="EJA60" s="432"/>
      <c r="EJB60" s="432"/>
      <c r="EJC60" s="432"/>
      <c r="EJD60" s="432"/>
      <c r="EJE60" s="432"/>
      <c r="EJF60" s="432"/>
      <c r="EJG60" s="432"/>
      <c r="EJH60" s="432"/>
      <c r="EJI60" s="432"/>
      <c r="EJJ60" s="432"/>
      <c r="EJK60" s="432"/>
      <c r="EJL60" s="432"/>
      <c r="EJM60" s="432"/>
      <c r="EJN60" s="432"/>
      <c r="EJO60" s="432"/>
      <c r="EJP60" s="432"/>
      <c r="EJQ60" s="432"/>
      <c r="EJR60" s="432"/>
      <c r="EJS60" s="432"/>
      <c r="EJT60" s="432"/>
      <c r="EJU60" s="432"/>
      <c r="EJV60" s="432"/>
      <c r="EJW60" s="432"/>
      <c r="EJX60" s="432"/>
      <c r="EJY60" s="432"/>
      <c r="EJZ60" s="432"/>
      <c r="EKA60" s="432"/>
      <c r="EKB60" s="432"/>
      <c r="EKC60" s="432"/>
      <c r="EKD60" s="432"/>
      <c r="EKE60" s="432"/>
      <c r="EKF60" s="432"/>
      <c r="EKG60" s="432"/>
      <c r="EKH60" s="432"/>
      <c r="EKI60" s="432"/>
      <c r="EKJ60" s="432"/>
      <c r="EKK60" s="432"/>
      <c r="EKL60" s="432"/>
      <c r="EKM60" s="432"/>
      <c r="EKN60" s="432"/>
      <c r="EKO60" s="432"/>
      <c r="EKP60" s="432"/>
      <c r="EKQ60" s="432"/>
      <c r="EKR60" s="432"/>
      <c r="EKS60" s="432"/>
      <c r="EKT60" s="432"/>
      <c r="EKU60" s="432"/>
      <c r="EKV60" s="432"/>
      <c r="EKW60" s="432"/>
      <c r="EKX60" s="432"/>
      <c r="EKY60" s="432"/>
      <c r="EKZ60" s="432"/>
      <c r="ELA60" s="432"/>
      <c r="ELB60" s="432"/>
      <c r="ELC60" s="432"/>
      <c r="ELD60" s="432"/>
      <c r="ELE60" s="432"/>
      <c r="ELF60" s="432"/>
      <c r="ELG60" s="432"/>
      <c r="ELH60" s="432"/>
      <c r="ELI60" s="432"/>
      <c r="ELJ60" s="432"/>
      <c r="ELK60" s="432"/>
      <c r="ELL60" s="432"/>
      <c r="ELM60" s="432"/>
      <c r="ELN60" s="432"/>
      <c r="ELO60" s="432"/>
      <c r="ELP60" s="432"/>
      <c r="ELQ60" s="432"/>
      <c r="ELR60" s="432"/>
      <c r="ELS60" s="432"/>
      <c r="ELT60" s="432"/>
      <c r="ELU60" s="432"/>
      <c r="ELV60" s="432"/>
      <c r="ELW60" s="432"/>
      <c r="ELX60" s="432"/>
      <c r="ELY60" s="432"/>
      <c r="ELZ60" s="432"/>
      <c r="EMA60" s="432"/>
      <c r="EMB60" s="432"/>
      <c r="EMC60" s="432"/>
      <c r="EMD60" s="432"/>
      <c r="EME60" s="432"/>
      <c r="EMF60" s="432"/>
      <c r="EMG60" s="432"/>
      <c r="EMH60" s="432"/>
      <c r="EMI60" s="432"/>
      <c r="EMJ60" s="432"/>
      <c r="EMK60" s="432"/>
      <c r="EML60" s="432"/>
      <c r="EMM60" s="432"/>
      <c r="EMN60" s="432"/>
      <c r="EMO60" s="432"/>
      <c r="EMP60" s="432"/>
      <c r="EMQ60" s="432"/>
      <c r="EMR60" s="432"/>
      <c r="EMS60" s="432"/>
      <c r="EMT60" s="432"/>
      <c r="EMU60" s="432"/>
      <c r="EMV60" s="432"/>
      <c r="EMW60" s="432"/>
      <c r="EMX60" s="432"/>
      <c r="EMY60" s="432"/>
      <c r="EMZ60" s="432"/>
      <c r="ENA60" s="432"/>
      <c r="ENB60" s="432"/>
      <c r="ENC60" s="432"/>
      <c r="END60" s="432"/>
      <c r="ENE60" s="432"/>
      <c r="ENF60" s="432"/>
      <c r="ENG60" s="432"/>
      <c r="ENH60" s="432"/>
      <c r="ENI60" s="432"/>
      <c r="ENJ60" s="432"/>
      <c r="ENK60" s="432"/>
      <c r="ENL60" s="432"/>
      <c r="ENM60" s="432"/>
      <c r="ENN60" s="432"/>
      <c r="ENO60" s="432"/>
      <c r="ENP60" s="432"/>
      <c r="ENQ60" s="432"/>
      <c r="ENR60" s="432"/>
      <c r="ENS60" s="432"/>
      <c r="ENT60" s="432"/>
      <c r="ENU60" s="432"/>
      <c r="ENV60" s="432"/>
      <c r="ENW60" s="432"/>
      <c r="ENX60" s="432"/>
      <c r="ENY60" s="432"/>
      <c r="ENZ60" s="432"/>
      <c r="EOA60" s="432"/>
      <c r="EOB60" s="432"/>
      <c r="EOC60" s="432"/>
      <c r="EOD60" s="432"/>
      <c r="EOE60" s="432"/>
      <c r="EOF60" s="432"/>
      <c r="EOG60" s="432"/>
      <c r="EOH60" s="432"/>
      <c r="EOI60" s="432"/>
      <c r="EOJ60" s="432"/>
      <c r="EOK60" s="432"/>
      <c r="EOL60" s="432"/>
      <c r="EOM60" s="432"/>
      <c r="EON60" s="432"/>
      <c r="EOO60" s="432"/>
      <c r="EOP60" s="432"/>
      <c r="EOQ60" s="432"/>
      <c r="EOR60" s="432"/>
      <c r="EOS60" s="432"/>
      <c r="EOT60" s="432"/>
      <c r="EOU60" s="432"/>
      <c r="EOV60" s="432"/>
      <c r="EOW60" s="432"/>
      <c r="EOX60" s="432"/>
      <c r="EOY60" s="432"/>
      <c r="EOZ60" s="432"/>
      <c r="EPA60" s="432"/>
      <c r="EPB60" s="432"/>
      <c r="EPC60" s="432"/>
      <c r="EPD60" s="432"/>
      <c r="EPE60" s="432"/>
      <c r="EPF60" s="432"/>
      <c r="EPG60" s="432"/>
      <c r="EPH60" s="432"/>
      <c r="EPI60" s="432"/>
      <c r="EPJ60" s="432"/>
      <c r="EPK60" s="432"/>
      <c r="EPL60" s="432"/>
      <c r="EPM60" s="432"/>
      <c r="EPN60" s="432"/>
      <c r="EPO60" s="432"/>
      <c r="EPP60" s="432"/>
      <c r="EPQ60" s="432"/>
      <c r="EPR60" s="432"/>
      <c r="EPS60" s="432"/>
      <c r="EPT60" s="432"/>
      <c r="EPU60" s="432"/>
      <c r="EPV60" s="432"/>
      <c r="EPW60" s="432"/>
      <c r="EPX60" s="432"/>
      <c r="EPY60" s="432"/>
      <c r="EPZ60" s="432"/>
      <c r="EQA60" s="432"/>
      <c r="EQB60" s="432"/>
      <c r="EQC60" s="432"/>
      <c r="EQD60" s="432"/>
      <c r="EQE60" s="432"/>
      <c r="EQF60" s="432"/>
      <c r="EQG60" s="432"/>
      <c r="EQH60" s="432"/>
      <c r="EQI60" s="432"/>
      <c r="EQJ60" s="432"/>
      <c r="EQK60" s="432"/>
      <c r="EQL60" s="432"/>
      <c r="EQM60" s="432"/>
      <c r="EQN60" s="432"/>
      <c r="EQO60" s="432"/>
      <c r="EQP60" s="432"/>
      <c r="EQQ60" s="432"/>
      <c r="EQR60" s="432"/>
      <c r="EQS60" s="432"/>
      <c r="EQT60" s="432"/>
      <c r="EQU60" s="432"/>
      <c r="EQV60" s="432"/>
      <c r="EQW60" s="432"/>
      <c r="EQX60" s="432"/>
      <c r="EQY60" s="432"/>
      <c r="EQZ60" s="432"/>
      <c r="ERA60" s="432"/>
      <c r="ERB60" s="432"/>
      <c r="ERC60" s="432"/>
      <c r="ERD60" s="432"/>
      <c r="ERE60" s="432"/>
      <c r="ERF60" s="432"/>
      <c r="ERG60" s="432"/>
      <c r="ERH60" s="432"/>
      <c r="ERI60" s="432"/>
      <c r="ERJ60" s="432"/>
      <c r="ERK60" s="432"/>
      <c r="ERL60" s="432"/>
      <c r="ERM60" s="432"/>
      <c r="ERN60" s="432"/>
      <c r="ERO60" s="432"/>
      <c r="ERP60" s="432"/>
      <c r="ERQ60" s="432"/>
      <c r="ERR60" s="432"/>
      <c r="ERS60" s="432"/>
      <c r="ERT60" s="432"/>
      <c r="ERU60" s="432"/>
      <c r="ERV60" s="432"/>
      <c r="ERW60" s="432"/>
      <c r="ERX60" s="432"/>
      <c r="ERY60" s="432"/>
      <c r="ERZ60" s="432"/>
      <c r="ESA60" s="432"/>
      <c r="ESB60" s="432"/>
      <c r="ESC60" s="432"/>
      <c r="ESD60" s="432"/>
      <c r="ESE60" s="432"/>
      <c r="ESF60" s="432"/>
      <c r="ESG60" s="432"/>
      <c r="ESH60" s="432"/>
      <c r="ESI60" s="432"/>
      <c r="ESJ60" s="432"/>
      <c r="ESK60" s="432"/>
      <c r="ESL60" s="432"/>
      <c r="ESM60" s="432"/>
      <c r="ESN60" s="432"/>
      <c r="ESO60" s="432"/>
      <c r="ESP60" s="432"/>
      <c r="ESQ60" s="432"/>
      <c r="ESR60" s="432"/>
      <c r="ESS60" s="432"/>
      <c r="EST60" s="432"/>
      <c r="ESU60" s="432"/>
      <c r="ESV60" s="432"/>
      <c r="ESW60" s="432"/>
      <c r="ESX60" s="432"/>
      <c r="ESY60" s="432"/>
      <c r="ESZ60" s="432"/>
      <c r="ETA60" s="432"/>
      <c r="ETB60" s="432"/>
      <c r="ETC60" s="432"/>
      <c r="ETD60" s="432"/>
      <c r="ETE60" s="432"/>
      <c r="ETF60" s="432"/>
      <c r="ETG60" s="432"/>
      <c r="ETH60" s="432"/>
      <c r="ETI60" s="432"/>
      <c r="ETJ60" s="432"/>
      <c r="ETK60" s="432"/>
      <c r="ETL60" s="432"/>
      <c r="ETM60" s="432"/>
      <c r="ETN60" s="432"/>
      <c r="ETO60" s="432"/>
      <c r="ETP60" s="432"/>
      <c r="ETQ60" s="432"/>
      <c r="ETR60" s="432"/>
      <c r="ETS60" s="432"/>
      <c r="ETT60" s="432"/>
      <c r="ETU60" s="432"/>
      <c r="ETV60" s="432"/>
      <c r="ETW60" s="432"/>
      <c r="ETX60" s="432"/>
      <c r="ETY60" s="432"/>
      <c r="ETZ60" s="432"/>
      <c r="EUA60" s="432"/>
      <c r="EUB60" s="432"/>
      <c r="EUC60" s="432"/>
      <c r="EUD60" s="432"/>
      <c r="EUE60" s="432"/>
      <c r="EUF60" s="432"/>
      <c r="EUG60" s="432"/>
      <c r="EUH60" s="432"/>
      <c r="EUI60" s="432"/>
      <c r="EUJ60" s="432"/>
      <c r="EUK60" s="432"/>
      <c r="EUL60" s="432"/>
      <c r="EUM60" s="432"/>
      <c r="EUN60" s="432"/>
      <c r="EUO60" s="432"/>
      <c r="EUP60" s="432"/>
      <c r="EUQ60" s="432"/>
      <c r="EUR60" s="432"/>
      <c r="EUS60" s="432"/>
      <c r="EUT60" s="432"/>
      <c r="EUU60" s="432"/>
      <c r="EUV60" s="432"/>
      <c r="EUW60" s="432"/>
      <c r="EUX60" s="432"/>
      <c r="EUY60" s="432"/>
      <c r="EUZ60" s="432"/>
      <c r="EVA60" s="432"/>
      <c r="EVB60" s="432"/>
      <c r="EVC60" s="432"/>
      <c r="EVD60" s="432"/>
      <c r="EVE60" s="432"/>
      <c r="EVF60" s="432"/>
      <c r="EVG60" s="432"/>
      <c r="EVH60" s="432"/>
      <c r="EVI60" s="432"/>
      <c r="EVJ60" s="432"/>
      <c r="EVK60" s="432"/>
      <c r="EVL60" s="432"/>
      <c r="EVM60" s="432"/>
      <c r="EVN60" s="432"/>
      <c r="EVO60" s="432"/>
      <c r="EVP60" s="432"/>
      <c r="EVQ60" s="432"/>
      <c r="EVR60" s="432"/>
      <c r="EVS60" s="432"/>
      <c r="EVT60" s="432"/>
      <c r="EVU60" s="432"/>
      <c r="EVV60" s="432"/>
      <c r="EVW60" s="432"/>
      <c r="EVX60" s="432"/>
      <c r="EVY60" s="432"/>
      <c r="EVZ60" s="432"/>
      <c r="EWA60" s="432"/>
      <c r="EWB60" s="432"/>
      <c r="EWC60" s="432"/>
      <c r="EWD60" s="432"/>
      <c r="EWE60" s="432"/>
      <c r="EWF60" s="432"/>
      <c r="EWG60" s="432"/>
      <c r="EWH60" s="432"/>
      <c r="EWI60" s="432"/>
      <c r="EWJ60" s="432"/>
      <c r="EWK60" s="432"/>
      <c r="EWL60" s="432"/>
      <c r="EWM60" s="432"/>
      <c r="EWN60" s="432"/>
      <c r="EWO60" s="432"/>
      <c r="EWP60" s="432"/>
      <c r="EWQ60" s="432"/>
      <c r="EWR60" s="432"/>
      <c r="EWS60" s="432"/>
      <c r="EWT60" s="432"/>
      <c r="EWU60" s="432"/>
      <c r="EWV60" s="432"/>
      <c r="EWW60" s="432"/>
      <c r="EWX60" s="432"/>
      <c r="EWY60" s="432"/>
      <c r="EWZ60" s="432"/>
      <c r="EXA60" s="432"/>
      <c r="EXB60" s="432"/>
      <c r="EXC60" s="432"/>
      <c r="EXD60" s="432"/>
      <c r="EXE60" s="432"/>
      <c r="EXF60" s="432"/>
      <c r="EXG60" s="432"/>
      <c r="EXH60" s="432"/>
      <c r="EXI60" s="432"/>
      <c r="EXJ60" s="432"/>
      <c r="EXK60" s="432"/>
      <c r="EXL60" s="432"/>
      <c r="EXM60" s="432"/>
      <c r="EXN60" s="432"/>
      <c r="EXO60" s="432"/>
      <c r="EXP60" s="432"/>
      <c r="EXQ60" s="432"/>
      <c r="EXR60" s="432"/>
      <c r="EXS60" s="432"/>
      <c r="EXT60" s="432"/>
      <c r="EXU60" s="432"/>
      <c r="EXV60" s="432"/>
      <c r="EXW60" s="432"/>
      <c r="EXX60" s="432"/>
      <c r="EXY60" s="432"/>
      <c r="EXZ60" s="432"/>
      <c r="EYA60" s="432"/>
      <c r="EYB60" s="432"/>
      <c r="EYC60" s="432"/>
      <c r="EYD60" s="432"/>
      <c r="EYE60" s="432"/>
      <c r="EYF60" s="432"/>
      <c r="EYG60" s="432"/>
      <c r="EYH60" s="432"/>
      <c r="EYI60" s="432"/>
      <c r="EYJ60" s="432"/>
      <c r="EYK60" s="432"/>
      <c r="EYL60" s="432"/>
      <c r="EYM60" s="432"/>
      <c r="EYN60" s="432"/>
      <c r="EYO60" s="432"/>
      <c r="EYP60" s="432"/>
      <c r="EYQ60" s="432"/>
      <c r="EYR60" s="432"/>
      <c r="EYS60" s="432"/>
      <c r="EYT60" s="432"/>
      <c r="EYU60" s="432"/>
      <c r="EYV60" s="432"/>
      <c r="EYW60" s="432"/>
      <c r="EYX60" s="432"/>
      <c r="EYY60" s="432"/>
      <c r="EYZ60" s="432"/>
      <c r="EZA60" s="432"/>
      <c r="EZB60" s="432"/>
      <c r="EZC60" s="432"/>
      <c r="EZD60" s="432"/>
      <c r="EZE60" s="432"/>
      <c r="EZF60" s="432"/>
      <c r="EZG60" s="432"/>
      <c r="EZH60" s="432"/>
      <c r="EZI60" s="432"/>
      <c r="EZJ60" s="432"/>
      <c r="EZK60" s="432"/>
      <c r="EZL60" s="432"/>
      <c r="EZM60" s="432"/>
      <c r="EZN60" s="432"/>
      <c r="EZO60" s="432"/>
      <c r="EZP60" s="432"/>
      <c r="EZQ60" s="432"/>
      <c r="EZR60" s="432"/>
      <c r="EZS60" s="432"/>
      <c r="EZT60" s="432"/>
      <c r="EZU60" s="432"/>
      <c r="EZV60" s="432"/>
      <c r="EZW60" s="432"/>
      <c r="EZX60" s="432"/>
      <c r="EZY60" s="432"/>
      <c r="EZZ60" s="432"/>
      <c r="FAA60" s="432"/>
      <c r="FAB60" s="432"/>
      <c r="FAC60" s="432"/>
      <c r="FAD60" s="432"/>
      <c r="FAE60" s="432"/>
      <c r="FAF60" s="432"/>
      <c r="FAG60" s="432"/>
      <c r="FAH60" s="432"/>
      <c r="FAI60" s="432"/>
      <c r="FAJ60" s="432"/>
      <c r="FAK60" s="432"/>
      <c r="FAL60" s="432"/>
      <c r="FAM60" s="432"/>
      <c r="FAN60" s="432"/>
      <c r="FAO60" s="432"/>
      <c r="FAP60" s="432"/>
      <c r="FAQ60" s="432"/>
      <c r="FAR60" s="432"/>
      <c r="FAS60" s="432"/>
      <c r="FAT60" s="432"/>
      <c r="FAU60" s="432"/>
      <c r="FAV60" s="432"/>
      <c r="FAW60" s="432"/>
      <c r="FAX60" s="432"/>
      <c r="FAY60" s="432"/>
      <c r="FAZ60" s="432"/>
      <c r="FBA60" s="432"/>
      <c r="FBB60" s="432"/>
      <c r="FBC60" s="432"/>
      <c r="FBD60" s="432"/>
      <c r="FBE60" s="432"/>
      <c r="FBF60" s="432"/>
      <c r="FBG60" s="432"/>
      <c r="FBH60" s="432"/>
      <c r="FBI60" s="432"/>
      <c r="FBJ60" s="432"/>
      <c r="FBK60" s="432"/>
      <c r="FBL60" s="432"/>
      <c r="FBM60" s="432"/>
      <c r="FBN60" s="432"/>
      <c r="FBO60" s="432"/>
      <c r="FBP60" s="432"/>
      <c r="FBQ60" s="432"/>
      <c r="FBR60" s="432"/>
      <c r="FBS60" s="432"/>
      <c r="FBT60" s="432"/>
      <c r="FBU60" s="432"/>
      <c r="FBV60" s="432"/>
      <c r="FBW60" s="432"/>
      <c r="FBX60" s="432"/>
      <c r="FBY60" s="432"/>
      <c r="FBZ60" s="432"/>
      <c r="FCA60" s="432"/>
      <c r="FCB60" s="432"/>
      <c r="FCC60" s="432"/>
      <c r="FCD60" s="432"/>
      <c r="FCE60" s="432"/>
      <c r="FCF60" s="432"/>
      <c r="FCG60" s="432"/>
      <c r="FCH60" s="432"/>
      <c r="FCI60" s="432"/>
      <c r="FCJ60" s="432"/>
      <c r="FCK60" s="432"/>
      <c r="FCL60" s="432"/>
      <c r="FCM60" s="432"/>
      <c r="FCN60" s="432"/>
      <c r="FCO60" s="432"/>
      <c r="FCP60" s="432"/>
      <c r="FCQ60" s="432"/>
      <c r="FCR60" s="432"/>
      <c r="FCS60" s="432"/>
      <c r="FCT60" s="432"/>
      <c r="FCU60" s="432"/>
      <c r="FCV60" s="432"/>
      <c r="FCW60" s="432"/>
      <c r="FCX60" s="432"/>
      <c r="FCY60" s="432"/>
      <c r="FCZ60" s="432"/>
      <c r="FDA60" s="432"/>
      <c r="FDB60" s="432"/>
      <c r="FDC60" s="432"/>
      <c r="FDD60" s="432"/>
      <c r="FDE60" s="432"/>
      <c r="FDF60" s="432"/>
      <c r="FDG60" s="432"/>
      <c r="FDH60" s="432"/>
      <c r="FDI60" s="432"/>
      <c r="FDJ60" s="432"/>
      <c r="FDK60" s="432"/>
      <c r="FDL60" s="432"/>
      <c r="FDM60" s="432"/>
      <c r="FDN60" s="432"/>
      <c r="FDO60" s="432"/>
      <c r="FDP60" s="432"/>
      <c r="FDQ60" s="432"/>
      <c r="FDR60" s="432"/>
      <c r="FDS60" s="432"/>
      <c r="FDT60" s="432"/>
      <c r="FDU60" s="432"/>
      <c r="FDV60" s="432"/>
      <c r="FDW60" s="432"/>
      <c r="FDX60" s="432"/>
      <c r="FDY60" s="432"/>
      <c r="FDZ60" s="432"/>
      <c r="FEA60" s="432"/>
      <c r="FEB60" s="432"/>
      <c r="FEC60" s="432"/>
      <c r="FED60" s="432"/>
      <c r="FEE60" s="432"/>
      <c r="FEF60" s="432"/>
      <c r="FEG60" s="432"/>
      <c r="FEH60" s="432"/>
      <c r="FEI60" s="432"/>
      <c r="FEJ60" s="432"/>
      <c r="FEK60" s="432"/>
      <c r="FEL60" s="432"/>
      <c r="FEM60" s="432"/>
      <c r="FEN60" s="432"/>
      <c r="FEO60" s="432"/>
      <c r="FEP60" s="432"/>
      <c r="FEQ60" s="432"/>
      <c r="FER60" s="432"/>
      <c r="FES60" s="432"/>
      <c r="FET60" s="432"/>
      <c r="FEU60" s="432"/>
      <c r="FEV60" s="432"/>
      <c r="FEW60" s="432"/>
      <c r="FEX60" s="432"/>
      <c r="FEY60" s="432"/>
      <c r="FEZ60" s="432"/>
      <c r="FFA60" s="432"/>
      <c r="FFB60" s="432"/>
      <c r="FFC60" s="432"/>
      <c r="FFD60" s="432"/>
      <c r="FFE60" s="432"/>
      <c r="FFF60" s="432"/>
      <c r="FFG60" s="432"/>
      <c r="FFH60" s="432"/>
      <c r="FFI60" s="432"/>
      <c r="FFJ60" s="432"/>
      <c r="FFK60" s="432"/>
      <c r="FFL60" s="432"/>
      <c r="FFM60" s="432"/>
      <c r="FFN60" s="432"/>
      <c r="FFO60" s="432"/>
      <c r="FFP60" s="432"/>
      <c r="FFQ60" s="432"/>
      <c r="FFR60" s="432"/>
      <c r="FFS60" s="432"/>
      <c r="FFT60" s="432"/>
      <c r="FFU60" s="432"/>
      <c r="FFV60" s="432"/>
      <c r="FFW60" s="432"/>
      <c r="FFX60" s="432"/>
      <c r="FFY60" s="432"/>
      <c r="FFZ60" s="432"/>
      <c r="FGA60" s="432"/>
      <c r="FGB60" s="432"/>
      <c r="FGC60" s="432"/>
      <c r="FGD60" s="432"/>
      <c r="FGE60" s="432"/>
      <c r="FGF60" s="432"/>
      <c r="FGG60" s="432"/>
      <c r="FGH60" s="432"/>
      <c r="FGI60" s="432"/>
      <c r="FGJ60" s="432"/>
      <c r="FGK60" s="432"/>
      <c r="FGL60" s="432"/>
      <c r="FGM60" s="432"/>
      <c r="FGN60" s="432"/>
      <c r="FGO60" s="432"/>
      <c r="FGP60" s="432"/>
      <c r="FGQ60" s="432"/>
      <c r="FGR60" s="432"/>
      <c r="FGS60" s="432"/>
      <c r="FGT60" s="432"/>
      <c r="FGU60" s="432"/>
      <c r="FGV60" s="432"/>
      <c r="FGW60" s="432"/>
      <c r="FGX60" s="432"/>
      <c r="FGY60" s="432"/>
      <c r="FGZ60" s="432"/>
      <c r="FHA60" s="432"/>
      <c r="FHB60" s="432"/>
      <c r="FHC60" s="432"/>
      <c r="FHD60" s="432"/>
      <c r="FHE60" s="432"/>
      <c r="FHF60" s="432"/>
      <c r="FHG60" s="432"/>
      <c r="FHH60" s="432"/>
      <c r="FHI60" s="432"/>
      <c r="FHJ60" s="432"/>
      <c r="FHK60" s="432"/>
      <c r="FHL60" s="432"/>
      <c r="FHM60" s="432"/>
      <c r="FHN60" s="432"/>
      <c r="FHO60" s="432"/>
      <c r="FHP60" s="432"/>
      <c r="FHQ60" s="432"/>
      <c r="FHR60" s="432"/>
      <c r="FHS60" s="432"/>
      <c r="FHT60" s="432"/>
      <c r="FHU60" s="432"/>
      <c r="FHV60" s="432"/>
      <c r="FHW60" s="432"/>
      <c r="FHX60" s="432"/>
      <c r="FHY60" s="432"/>
      <c r="FHZ60" s="432"/>
      <c r="FIA60" s="432"/>
      <c r="FIB60" s="432"/>
      <c r="FIC60" s="432"/>
      <c r="FID60" s="432"/>
      <c r="FIE60" s="432"/>
      <c r="FIF60" s="432"/>
      <c r="FIG60" s="432"/>
      <c r="FIH60" s="432"/>
      <c r="FII60" s="432"/>
      <c r="FIJ60" s="432"/>
      <c r="FIK60" s="432"/>
      <c r="FIL60" s="432"/>
      <c r="FIM60" s="432"/>
      <c r="FIN60" s="432"/>
      <c r="FIO60" s="432"/>
      <c r="FIP60" s="432"/>
      <c r="FIQ60" s="432"/>
      <c r="FIR60" s="432"/>
      <c r="FIS60" s="432"/>
      <c r="FIT60" s="432"/>
      <c r="FIU60" s="432"/>
      <c r="FIV60" s="432"/>
      <c r="FIW60" s="432"/>
      <c r="FIX60" s="432"/>
      <c r="FIY60" s="432"/>
      <c r="FIZ60" s="432"/>
      <c r="FJA60" s="432"/>
      <c r="FJB60" s="432"/>
      <c r="FJC60" s="432"/>
      <c r="FJD60" s="432"/>
      <c r="FJE60" s="432"/>
      <c r="FJF60" s="432"/>
      <c r="FJG60" s="432"/>
      <c r="FJH60" s="432"/>
      <c r="FJI60" s="432"/>
      <c r="FJJ60" s="432"/>
      <c r="FJK60" s="432"/>
      <c r="FJL60" s="432"/>
      <c r="FJM60" s="432"/>
      <c r="FJN60" s="432"/>
      <c r="FJO60" s="432"/>
      <c r="FJP60" s="432"/>
      <c r="FJQ60" s="432"/>
      <c r="FJR60" s="432"/>
      <c r="FJS60" s="432"/>
      <c r="FJT60" s="432"/>
      <c r="FJU60" s="432"/>
      <c r="FJV60" s="432"/>
      <c r="FJW60" s="432"/>
      <c r="FJX60" s="432"/>
      <c r="FJY60" s="432"/>
      <c r="FJZ60" s="432"/>
      <c r="FKA60" s="432"/>
      <c r="FKB60" s="432"/>
      <c r="FKC60" s="432"/>
      <c r="FKD60" s="432"/>
      <c r="FKE60" s="432"/>
      <c r="FKF60" s="432"/>
      <c r="FKG60" s="432"/>
      <c r="FKH60" s="432"/>
      <c r="FKI60" s="432"/>
      <c r="FKJ60" s="432"/>
      <c r="FKK60" s="432"/>
      <c r="FKL60" s="432"/>
      <c r="FKM60" s="432"/>
      <c r="FKN60" s="432"/>
      <c r="FKO60" s="432"/>
      <c r="FKP60" s="432"/>
      <c r="FKQ60" s="432"/>
      <c r="FKR60" s="432"/>
      <c r="FKS60" s="432"/>
      <c r="FKT60" s="432"/>
      <c r="FKU60" s="432"/>
      <c r="FKV60" s="432"/>
      <c r="FKW60" s="432"/>
      <c r="FKX60" s="432"/>
      <c r="FKY60" s="432"/>
      <c r="FKZ60" s="432"/>
      <c r="FLA60" s="432"/>
      <c r="FLB60" s="432"/>
      <c r="FLC60" s="432"/>
      <c r="FLD60" s="432"/>
      <c r="FLE60" s="432"/>
      <c r="FLF60" s="432"/>
      <c r="FLG60" s="432"/>
      <c r="FLH60" s="432"/>
      <c r="FLI60" s="432"/>
      <c r="FLJ60" s="432"/>
      <c r="FLK60" s="432"/>
      <c r="FLL60" s="432"/>
      <c r="FLM60" s="432"/>
      <c r="FLN60" s="432"/>
      <c r="FLO60" s="432"/>
      <c r="FLP60" s="432"/>
      <c r="FLQ60" s="432"/>
      <c r="FLR60" s="432"/>
      <c r="FLS60" s="432"/>
      <c r="FLT60" s="432"/>
      <c r="FLU60" s="432"/>
      <c r="FLV60" s="432"/>
      <c r="FLW60" s="432"/>
      <c r="FLX60" s="432"/>
      <c r="FLY60" s="432"/>
      <c r="FLZ60" s="432"/>
      <c r="FMA60" s="432"/>
      <c r="FMB60" s="432"/>
      <c r="FMC60" s="432"/>
      <c r="FMD60" s="432"/>
      <c r="FME60" s="432"/>
      <c r="FMF60" s="432"/>
      <c r="FMG60" s="432"/>
      <c r="FMH60" s="432"/>
      <c r="FMI60" s="432"/>
      <c r="FMJ60" s="432"/>
      <c r="FMK60" s="432"/>
      <c r="FML60" s="432"/>
      <c r="FMM60" s="432"/>
      <c r="FMN60" s="432"/>
      <c r="FMO60" s="432"/>
      <c r="FMP60" s="432"/>
      <c r="FMQ60" s="432"/>
      <c r="FMR60" s="432"/>
      <c r="FMS60" s="432"/>
      <c r="FMT60" s="432"/>
      <c r="FMU60" s="432"/>
      <c r="FMV60" s="432"/>
      <c r="FMW60" s="432"/>
      <c r="FMX60" s="432"/>
      <c r="FMY60" s="432"/>
      <c r="FMZ60" s="432"/>
      <c r="FNA60" s="432"/>
      <c r="FNB60" s="432"/>
      <c r="FNC60" s="432"/>
      <c r="FND60" s="432"/>
      <c r="FNE60" s="432"/>
      <c r="FNF60" s="432"/>
      <c r="FNG60" s="432"/>
      <c r="FNH60" s="432"/>
      <c r="FNI60" s="432"/>
      <c r="FNJ60" s="432"/>
      <c r="FNK60" s="432"/>
      <c r="FNL60" s="432"/>
      <c r="FNM60" s="432"/>
      <c r="FNN60" s="432"/>
      <c r="FNO60" s="432"/>
      <c r="FNP60" s="432"/>
      <c r="FNQ60" s="432"/>
      <c r="FNR60" s="432"/>
      <c r="FNS60" s="432"/>
      <c r="FNT60" s="432"/>
      <c r="FNU60" s="432"/>
      <c r="FNV60" s="432"/>
      <c r="FNW60" s="432"/>
      <c r="FNX60" s="432"/>
      <c r="FNY60" s="432"/>
      <c r="FNZ60" s="432"/>
      <c r="FOA60" s="432"/>
      <c r="FOB60" s="432"/>
      <c r="FOC60" s="432"/>
      <c r="FOD60" s="432"/>
      <c r="FOE60" s="432"/>
      <c r="FOF60" s="432"/>
      <c r="FOG60" s="432"/>
      <c r="FOH60" s="432"/>
      <c r="FOI60" s="432"/>
      <c r="FOJ60" s="432"/>
      <c r="FOK60" s="432"/>
      <c r="FOL60" s="432"/>
      <c r="FOM60" s="432"/>
      <c r="FON60" s="432"/>
      <c r="FOO60" s="432"/>
      <c r="FOP60" s="432"/>
      <c r="FOQ60" s="432"/>
      <c r="FOR60" s="432"/>
      <c r="FOS60" s="432"/>
      <c r="FOT60" s="432"/>
      <c r="FOU60" s="432"/>
      <c r="FOV60" s="432"/>
      <c r="FOW60" s="432"/>
      <c r="FOX60" s="432"/>
      <c r="FOY60" s="432"/>
      <c r="FOZ60" s="432"/>
      <c r="FPA60" s="432"/>
      <c r="FPB60" s="432"/>
      <c r="FPC60" s="432"/>
      <c r="FPD60" s="432"/>
      <c r="FPE60" s="432"/>
      <c r="FPF60" s="432"/>
      <c r="FPG60" s="432"/>
      <c r="FPH60" s="432"/>
      <c r="FPI60" s="432"/>
      <c r="FPJ60" s="432"/>
      <c r="FPK60" s="432"/>
      <c r="FPL60" s="432"/>
      <c r="FPM60" s="432"/>
      <c r="FPN60" s="432"/>
      <c r="FPO60" s="432"/>
      <c r="FPP60" s="432"/>
      <c r="FPQ60" s="432"/>
      <c r="FPR60" s="432"/>
      <c r="FPS60" s="432"/>
      <c r="FPT60" s="432"/>
      <c r="FPU60" s="432"/>
      <c r="FPV60" s="432"/>
      <c r="FPW60" s="432"/>
      <c r="FPX60" s="432"/>
      <c r="FPY60" s="432"/>
      <c r="FPZ60" s="432"/>
      <c r="FQA60" s="432"/>
      <c r="FQB60" s="432"/>
      <c r="FQC60" s="432"/>
      <c r="FQD60" s="432"/>
      <c r="FQE60" s="432"/>
      <c r="FQF60" s="432"/>
      <c r="FQG60" s="432"/>
      <c r="FQH60" s="432"/>
      <c r="FQI60" s="432"/>
      <c r="FQJ60" s="432"/>
      <c r="FQK60" s="432"/>
      <c r="FQL60" s="432"/>
      <c r="FQM60" s="432"/>
      <c r="FQN60" s="432"/>
      <c r="FQO60" s="432"/>
      <c r="FQP60" s="432"/>
      <c r="FQQ60" s="432"/>
      <c r="FQR60" s="432"/>
      <c r="FQS60" s="432"/>
      <c r="FQT60" s="432"/>
      <c r="FQU60" s="432"/>
      <c r="FQV60" s="432"/>
      <c r="FQW60" s="432"/>
      <c r="FQX60" s="432"/>
      <c r="FQY60" s="432"/>
      <c r="FQZ60" s="432"/>
      <c r="FRA60" s="432"/>
      <c r="FRB60" s="432"/>
      <c r="FRC60" s="432"/>
      <c r="FRD60" s="432"/>
      <c r="FRE60" s="432"/>
      <c r="FRF60" s="432"/>
      <c r="FRG60" s="432"/>
      <c r="FRH60" s="432"/>
      <c r="FRI60" s="432"/>
      <c r="FRJ60" s="432"/>
      <c r="FRK60" s="432"/>
      <c r="FRL60" s="432"/>
      <c r="FRM60" s="432"/>
      <c r="FRN60" s="432"/>
      <c r="FRO60" s="432"/>
      <c r="FRP60" s="432"/>
      <c r="FRQ60" s="432"/>
      <c r="FRR60" s="432"/>
      <c r="FRS60" s="432"/>
      <c r="FRT60" s="432"/>
      <c r="FRU60" s="432"/>
      <c r="FRV60" s="432"/>
      <c r="FRW60" s="432"/>
      <c r="FRX60" s="432"/>
      <c r="FRY60" s="432"/>
      <c r="FRZ60" s="432"/>
      <c r="FSA60" s="432"/>
      <c r="FSB60" s="432"/>
      <c r="FSC60" s="432"/>
      <c r="FSD60" s="432"/>
      <c r="FSE60" s="432"/>
      <c r="FSF60" s="432"/>
      <c r="FSG60" s="432"/>
      <c r="FSH60" s="432"/>
      <c r="FSI60" s="432"/>
      <c r="FSJ60" s="432"/>
      <c r="FSK60" s="432"/>
      <c r="FSL60" s="432"/>
      <c r="FSM60" s="432"/>
      <c r="FSN60" s="432"/>
      <c r="FSO60" s="432"/>
      <c r="FSP60" s="432"/>
      <c r="FSQ60" s="432"/>
      <c r="FSR60" s="432"/>
      <c r="FSS60" s="432"/>
      <c r="FST60" s="432"/>
      <c r="FSU60" s="432"/>
      <c r="FSV60" s="432"/>
      <c r="FSW60" s="432"/>
      <c r="FSX60" s="432"/>
      <c r="FSY60" s="432"/>
      <c r="FSZ60" s="432"/>
      <c r="FTA60" s="432"/>
      <c r="FTB60" s="432"/>
      <c r="FTC60" s="432"/>
      <c r="FTD60" s="432"/>
      <c r="FTE60" s="432"/>
      <c r="FTF60" s="432"/>
      <c r="FTG60" s="432"/>
      <c r="FTH60" s="432"/>
      <c r="FTI60" s="432"/>
      <c r="FTJ60" s="432"/>
      <c r="FTK60" s="432"/>
      <c r="FTL60" s="432"/>
      <c r="FTM60" s="432"/>
      <c r="FTN60" s="432"/>
      <c r="FTO60" s="432"/>
      <c r="FTP60" s="432"/>
      <c r="FTQ60" s="432"/>
      <c r="FTR60" s="432"/>
      <c r="FTS60" s="432"/>
      <c r="FTT60" s="432"/>
      <c r="FTU60" s="432"/>
      <c r="FTV60" s="432"/>
      <c r="FTW60" s="432"/>
      <c r="FTX60" s="432"/>
      <c r="FTY60" s="432"/>
      <c r="FTZ60" s="432"/>
      <c r="FUA60" s="432"/>
      <c r="FUB60" s="432"/>
      <c r="FUC60" s="432"/>
      <c r="FUD60" s="432"/>
      <c r="FUE60" s="432"/>
      <c r="FUF60" s="432"/>
      <c r="FUG60" s="432"/>
      <c r="FUH60" s="432"/>
      <c r="FUI60" s="432"/>
      <c r="FUJ60" s="432"/>
      <c r="FUK60" s="432"/>
      <c r="FUL60" s="432"/>
      <c r="FUM60" s="432"/>
      <c r="FUN60" s="432"/>
      <c r="FUO60" s="432"/>
      <c r="FUP60" s="432"/>
      <c r="FUQ60" s="432"/>
      <c r="FUR60" s="432"/>
      <c r="FUS60" s="432"/>
      <c r="FUT60" s="432"/>
      <c r="FUU60" s="432"/>
      <c r="FUV60" s="432"/>
      <c r="FUW60" s="432"/>
      <c r="FUX60" s="432"/>
      <c r="FUY60" s="432"/>
      <c r="FUZ60" s="432"/>
      <c r="FVA60" s="432"/>
      <c r="FVB60" s="432"/>
      <c r="FVC60" s="432"/>
      <c r="FVD60" s="432"/>
      <c r="FVE60" s="432"/>
      <c r="FVF60" s="432"/>
      <c r="FVG60" s="432"/>
      <c r="FVH60" s="432"/>
      <c r="FVI60" s="432"/>
      <c r="FVJ60" s="432"/>
      <c r="FVK60" s="432"/>
      <c r="FVL60" s="432"/>
      <c r="FVM60" s="432"/>
      <c r="FVN60" s="432"/>
      <c r="FVO60" s="432"/>
      <c r="FVP60" s="432"/>
      <c r="FVQ60" s="432"/>
      <c r="FVR60" s="432"/>
      <c r="FVS60" s="432"/>
      <c r="FVT60" s="432"/>
      <c r="FVU60" s="432"/>
      <c r="FVV60" s="432"/>
      <c r="FVW60" s="432"/>
      <c r="FVX60" s="432"/>
      <c r="FVY60" s="432"/>
      <c r="FVZ60" s="432"/>
      <c r="FWA60" s="432"/>
      <c r="FWB60" s="432"/>
      <c r="FWC60" s="432"/>
      <c r="FWD60" s="432"/>
      <c r="FWE60" s="432"/>
      <c r="FWF60" s="432"/>
      <c r="FWG60" s="432"/>
      <c r="FWH60" s="432"/>
      <c r="FWI60" s="432"/>
      <c r="FWJ60" s="432"/>
      <c r="FWK60" s="432"/>
      <c r="FWL60" s="432"/>
      <c r="FWM60" s="432"/>
      <c r="FWN60" s="432"/>
      <c r="FWO60" s="432"/>
      <c r="FWP60" s="432"/>
      <c r="FWQ60" s="432"/>
      <c r="FWR60" s="432"/>
      <c r="FWS60" s="432"/>
      <c r="FWT60" s="432"/>
      <c r="FWU60" s="432"/>
      <c r="FWV60" s="432"/>
      <c r="FWW60" s="432"/>
      <c r="FWX60" s="432"/>
      <c r="FWY60" s="432"/>
      <c r="FWZ60" s="432"/>
      <c r="FXA60" s="432"/>
      <c r="FXB60" s="432"/>
      <c r="FXC60" s="432"/>
      <c r="FXD60" s="432"/>
      <c r="FXE60" s="432"/>
      <c r="FXF60" s="432"/>
      <c r="FXG60" s="432"/>
      <c r="FXH60" s="432"/>
      <c r="FXI60" s="432"/>
      <c r="FXJ60" s="432"/>
      <c r="FXK60" s="432"/>
      <c r="FXL60" s="432"/>
      <c r="FXM60" s="432"/>
      <c r="FXN60" s="432"/>
      <c r="FXO60" s="432"/>
      <c r="FXP60" s="432"/>
      <c r="FXQ60" s="432"/>
      <c r="FXR60" s="432"/>
      <c r="FXS60" s="432"/>
      <c r="FXT60" s="432"/>
      <c r="FXU60" s="432"/>
      <c r="FXV60" s="432"/>
      <c r="FXW60" s="432"/>
      <c r="FXX60" s="432"/>
      <c r="FXY60" s="432"/>
      <c r="FXZ60" s="432"/>
      <c r="FYA60" s="432"/>
      <c r="FYB60" s="432"/>
      <c r="FYC60" s="432"/>
      <c r="FYD60" s="432"/>
      <c r="FYE60" s="432"/>
      <c r="FYF60" s="432"/>
      <c r="FYG60" s="432"/>
      <c r="FYH60" s="432"/>
      <c r="FYI60" s="432"/>
      <c r="FYJ60" s="432"/>
      <c r="FYK60" s="432"/>
      <c r="FYL60" s="432"/>
      <c r="FYM60" s="432"/>
      <c r="FYN60" s="432"/>
      <c r="FYO60" s="432"/>
      <c r="FYP60" s="432"/>
      <c r="FYQ60" s="432"/>
      <c r="FYR60" s="432"/>
      <c r="FYS60" s="432"/>
      <c r="FYT60" s="432"/>
      <c r="FYU60" s="432"/>
      <c r="FYV60" s="432"/>
      <c r="FYW60" s="432"/>
      <c r="FYX60" s="432"/>
      <c r="FYY60" s="432"/>
      <c r="FYZ60" s="432"/>
      <c r="FZA60" s="432"/>
      <c r="FZB60" s="432"/>
      <c r="FZC60" s="432"/>
      <c r="FZD60" s="432"/>
      <c r="FZE60" s="432"/>
      <c r="FZF60" s="432"/>
      <c r="FZG60" s="432"/>
      <c r="FZH60" s="432"/>
      <c r="FZI60" s="432"/>
      <c r="FZJ60" s="432"/>
      <c r="FZK60" s="432"/>
      <c r="FZL60" s="432"/>
      <c r="FZM60" s="432"/>
      <c r="FZN60" s="432"/>
      <c r="FZO60" s="432"/>
      <c r="FZP60" s="432"/>
      <c r="FZQ60" s="432"/>
      <c r="FZR60" s="432"/>
      <c r="FZS60" s="432"/>
      <c r="FZT60" s="432"/>
      <c r="FZU60" s="432"/>
      <c r="FZV60" s="432"/>
      <c r="FZW60" s="432"/>
      <c r="FZX60" s="432"/>
      <c r="FZY60" s="432"/>
      <c r="FZZ60" s="432"/>
      <c r="GAA60" s="432"/>
      <c r="GAB60" s="432"/>
      <c r="GAC60" s="432"/>
      <c r="GAD60" s="432"/>
      <c r="GAE60" s="432"/>
      <c r="GAF60" s="432"/>
      <c r="GAG60" s="432"/>
      <c r="GAH60" s="432"/>
      <c r="GAI60" s="432"/>
      <c r="GAJ60" s="432"/>
      <c r="GAK60" s="432"/>
      <c r="GAL60" s="432"/>
      <c r="GAM60" s="432"/>
      <c r="GAN60" s="432"/>
      <c r="GAO60" s="432"/>
      <c r="GAP60" s="432"/>
      <c r="GAQ60" s="432"/>
      <c r="GAR60" s="432"/>
      <c r="GAS60" s="432"/>
      <c r="GAT60" s="432"/>
      <c r="GAU60" s="432"/>
      <c r="GAV60" s="432"/>
      <c r="GAW60" s="432"/>
      <c r="GAX60" s="432"/>
      <c r="GAY60" s="432"/>
      <c r="GAZ60" s="432"/>
      <c r="GBA60" s="432"/>
      <c r="GBB60" s="432"/>
      <c r="GBC60" s="432"/>
      <c r="GBD60" s="432"/>
      <c r="GBE60" s="432"/>
      <c r="GBF60" s="432"/>
      <c r="GBG60" s="432"/>
      <c r="GBH60" s="432"/>
      <c r="GBI60" s="432"/>
      <c r="GBJ60" s="432"/>
      <c r="GBK60" s="432"/>
      <c r="GBL60" s="432"/>
      <c r="GBM60" s="432"/>
      <c r="GBN60" s="432"/>
      <c r="GBO60" s="432"/>
      <c r="GBP60" s="432"/>
      <c r="GBQ60" s="432"/>
      <c r="GBR60" s="432"/>
      <c r="GBS60" s="432"/>
      <c r="GBT60" s="432"/>
      <c r="GBU60" s="432"/>
      <c r="GBV60" s="432"/>
      <c r="GBW60" s="432"/>
      <c r="GBX60" s="432"/>
      <c r="GBY60" s="432"/>
      <c r="GBZ60" s="432"/>
      <c r="GCA60" s="432"/>
      <c r="GCB60" s="432"/>
      <c r="GCC60" s="432"/>
      <c r="GCD60" s="432"/>
      <c r="GCE60" s="432"/>
      <c r="GCF60" s="432"/>
      <c r="GCG60" s="432"/>
      <c r="GCH60" s="432"/>
      <c r="GCI60" s="432"/>
      <c r="GCJ60" s="432"/>
      <c r="GCK60" s="432"/>
      <c r="GCL60" s="432"/>
      <c r="GCM60" s="432"/>
      <c r="GCN60" s="432"/>
      <c r="GCO60" s="432"/>
      <c r="GCP60" s="432"/>
      <c r="GCQ60" s="432"/>
      <c r="GCR60" s="432"/>
      <c r="GCS60" s="432"/>
      <c r="GCT60" s="432"/>
      <c r="GCU60" s="432"/>
      <c r="GCV60" s="432"/>
      <c r="GCW60" s="432"/>
      <c r="GCX60" s="432"/>
      <c r="GCY60" s="432"/>
      <c r="GCZ60" s="432"/>
      <c r="GDA60" s="432"/>
      <c r="GDB60" s="432"/>
      <c r="GDC60" s="432"/>
      <c r="GDD60" s="432"/>
      <c r="GDE60" s="432"/>
      <c r="GDF60" s="432"/>
      <c r="GDG60" s="432"/>
      <c r="GDH60" s="432"/>
      <c r="GDI60" s="432"/>
      <c r="GDJ60" s="432"/>
      <c r="GDK60" s="432"/>
      <c r="GDL60" s="432"/>
      <c r="GDM60" s="432"/>
      <c r="GDN60" s="432"/>
      <c r="GDO60" s="432"/>
      <c r="GDP60" s="432"/>
      <c r="GDQ60" s="432"/>
      <c r="GDR60" s="432"/>
      <c r="GDS60" s="432"/>
      <c r="GDT60" s="432"/>
      <c r="GDU60" s="432"/>
      <c r="GDV60" s="432"/>
      <c r="GDW60" s="432"/>
      <c r="GDX60" s="432"/>
      <c r="GDY60" s="432"/>
      <c r="GDZ60" s="432"/>
      <c r="GEA60" s="432"/>
      <c r="GEB60" s="432"/>
      <c r="GEC60" s="432"/>
      <c r="GED60" s="432"/>
      <c r="GEE60" s="432"/>
      <c r="GEF60" s="432"/>
      <c r="GEG60" s="432"/>
      <c r="GEH60" s="432"/>
      <c r="GEI60" s="432"/>
      <c r="GEJ60" s="432"/>
      <c r="GEK60" s="432"/>
      <c r="GEL60" s="432"/>
      <c r="GEM60" s="432"/>
      <c r="GEN60" s="432"/>
      <c r="GEO60" s="432"/>
      <c r="GEP60" s="432"/>
      <c r="GEQ60" s="432"/>
      <c r="GER60" s="432"/>
      <c r="GES60" s="432"/>
      <c r="GET60" s="432"/>
      <c r="GEU60" s="432"/>
      <c r="GEV60" s="432"/>
      <c r="GEW60" s="432"/>
      <c r="GEX60" s="432"/>
      <c r="GEY60" s="432"/>
      <c r="GEZ60" s="432"/>
      <c r="GFA60" s="432"/>
      <c r="GFB60" s="432"/>
      <c r="GFC60" s="432"/>
      <c r="GFD60" s="432"/>
      <c r="GFE60" s="432"/>
      <c r="GFF60" s="432"/>
      <c r="GFG60" s="432"/>
      <c r="GFH60" s="432"/>
      <c r="GFI60" s="432"/>
      <c r="GFJ60" s="432"/>
      <c r="GFK60" s="432"/>
      <c r="GFL60" s="432"/>
      <c r="GFM60" s="432"/>
      <c r="GFN60" s="432"/>
      <c r="GFO60" s="432"/>
      <c r="GFP60" s="432"/>
      <c r="GFQ60" s="432"/>
      <c r="GFR60" s="432"/>
      <c r="GFS60" s="432"/>
      <c r="GFT60" s="432"/>
      <c r="GFU60" s="432"/>
      <c r="GFV60" s="432"/>
      <c r="GFW60" s="432"/>
      <c r="GFX60" s="432"/>
      <c r="GFY60" s="432"/>
      <c r="GFZ60" s="432"/>
      <c r="GGA60" s="432"/>
      <c r="GGB60" s="432"/>
      <c r="GGC60" s="432"/>
      <c r="GGD60" s="432"/>
      <c r="GGE60" s="432"/>
      <c r="GGF60" s="432"/>
      <c r="GGG60" s="432"/>
      <c r="GGH60" s="432"/>
      <c r="GGI60" s="432"/>
      <c r="GGJ60" s="432"/>
      <c r="GGK60" s="432"/>
      <c r="GGL60" s="432"/>
      <c r="GGM60" s="432"/>
      <c r="GGN60" s="432"/>
      <c r="GGO60" s="432"/>
      <c r="GGP60" s="432"/>
      <c r="GGQ60" s="432"/>
      <c r="GGR60" s="432"/>
      <c r="GGS60" s="432"/>
      <c r="GGT60" s="432"/>
      <c r="GGU60" s="432"/>
      <c r="GGV60" s="432"/>
      <c r="GGW60" s="432"/>
      <c r="GGX60" s="432"/>
      <c r="GGY60" s="432"/>
      <c r="GGZ60" s="432"/>
      <c r="GHA60" s="432"/>
      <c r="GHB60" s="432"/>
      <c r="GHC60" s="432"/>
      <c r="GHD60" s="432"/>
      <c r="GHE60" s="432"/>
      <c r="GHF60" s="432"/>
      <c r="GHG60" s="432"/>
      <c r="GHH60" s="432"/>
      <c r="GHI60" s="432"/>
      <c r="GHJ60" s="432"/>
      <c r="GHK60" s="432"/>
      <c r="GHL60" s="432"/>
      <c r="GHM60" s="432"/>
      <c r="GHN60" s="432"/>
      <c r="GHO60" s="432"/>
      <c r="GHP60" s="432"/>
      <c r="GHQ60" s="432"/>
      <c r="GHR60" s="432"/>
      <c r="GHS60" s="432"/>
      <c r="GHT60" s="432"/>
      <c r="GHU60" s="432"/>
      <c r="GHV60" s="432"/>
      <c r="GHW60" s="432"/>
      <c r="GHX60" s="432"/>
      <c r="GHY60" s="432"/>
      <c r="GHZ60" s="432"/>
      <c r="GIA60" s="432"/>
      <c r="GIB60" s="432"/>
      <c r="GIC60" s="432"/>
      <c r="GID60" s="432"/>
      <c r="GIE60" s="432"/>
      <c r="GIF60" s="432"/>
      <c r="GIG60" s="432"/>
      <c r="GIH60" s="432"/>
      <c r="GII60" s="432"/>
      <c r="GIJ60" s="432"/>
      <c r="GIK60" s="432"/>
      <c r="GIL60" s="432"/>
      <c r="GIM60" s="432"/>
      <c r="GIN60" s="432"/>
      <c r="GIO60" s="432"/>
      <c r="GIP60" s="432"/>
      <c r="GIQ60" s="432"/>
      <c r="GIR60" s="432"/>
      <c r="GIS60" s="432"/>
      <c r="GIT60" s="432"/>
      <c r="GIU60" s="432"/>
      <c r="GIV60" s="432"/>
      <c r="GIW60" s="432"/>
      <c r="GIX60" s="432"/>
      <c r="GIY60" s="432"/>
      <c r="GIZ60" s="432"/>
      <c r="GJA60" s="432"/>
      <c r="GJB60" s="432"/>
      <c r="GJC60" s="432"/>
      <c r="GJD60" s="432"/>
      <c r="GJE60" s="432"/>
      <c r="GJF60" s="432"/>
      <c r="GJG60" s="432"/>
      <c r="GJH60" s="432"/>
      <c r="GJI60" s="432"/>
      <c r="GJJ60" s="432"/>
      <c r="GJK60" s="432"/>
      <c r="GJL60" s="432"/>
      <c r="GJM60" s="432"/>
      <c r="GJN60" s="432"/>
      <c r="GJO60" s="432"/>
      <c r="GJP60" s="432"/>
      <c r="GJQ60" s="432"/>
      <c r="GJR60" s="432"/>
      <c r="GJS60" s="432"/>
      <c r="GJT60" s="432"/>
      <c r="GJU60" s="432"/>
      <c r="GJV60" s="432"/>
      <c r="GJW60" s="432"/>
      <c r="GJX60" s="432"/>
      <c r="GJY60" s="432"/>
      <c r="GJZ60" s="432"/>
      <c r="GKA60" s="432"/>
      <c r="GKB60" s="432"/>
      <c r="GKC60" s="432"/>
      <c r="GKD60" s="432"/>
      <c r="GKE60" s="432"/>
      <c r="GKF60" s="432"/>
      <c r="GKG60" s="432"/>
      <c r="GKH60" s="432"/>
      <c r="GKI60" s="432"/>
      <c r="GKJ60" s="432"/>
      <c r="GKK60" s="432"/>
      <c r="GKL60" s="432"/>
      <c r="GKM60" s="432"/>
      <c r="GKN60" s="432"/>
      <c r="GKO60" s="432"/>
      <c r="GKP60" s="432"/>
      <c r="GKQ60" s="432"/>
      <c r="GKR60" s="432"/>
      <c r="GKS60" s="432"/>
      <c r="GKT60" s="432"/>
      <c r="GKU60" s="432"/>
      <c r="GKV60" s="432"/>
      <c r="GKW60" s="432"/>
      <c r="GKX60" s="432"/>
      <c r="GKY60" s="432"/>
      <c r="GKZ60" s="432"/>
      <c r="GLA60" s="432"/>
      <c r="GLB60" s="432"/>
      <c r="GLC60" s="432"/>
      <c r="GLD60" s="432"/>
      <c r="GLE60" s="432"/>
      <c r="GLF60" s="432"/>
      <c r="GLG60" s="432"/>
      <c r="GLH60" s="432"/>
      <c r="GLI60" s="432"/>
      <c r="GLJ60" s="432"/>
      <c r="GLK60" s="432"/>
      <c r="GLL60" s="432"/>
      <c r="GLM60" s="432"/>
      <c r="GLN60" s="432"/>
      <c r="GLO60" s="432"/>
      <c r="GLP60" s="432"/>
      <c r="GLQ60" s="432"/>
      <c r="GLR60" s="432"/>
      <c r="GLS60" s="432"/>
      <c r="GLT60" s="432"/>
      <c r="GLU60" s="432"/>
      <c r="GLV60" s="432"/>
      <c r="GLW60" s="432"/>
      <c r="GLX60" s="432"/>
      <c r="GLY60" s="432"/>
      <c r="GLZ60" s="432"/>
      <c r="GMA60" s="432"/>
      <c r="GMB60" s="432"/>
      <c r="GMC60" s="432"/>
      <c r="GMD60" s="432"/>
      <c r="GME60" s="432"/>
      <c r="GMF60" s="432"/>
      <c r="GMG60" s="432"/>
      <c r="GMH60" s="432"/>
      <c r="GMI60" s="432"/>
      <c r="GMJ60" s="432"/>
      <c r="GMK60" s="432"/>
      <c r="GML60" s="432"/>
      <c r="GMM60" s="432"/>
      <c r="GMN60" s="432"/>
      <c r="GMO60" s="432"/>
      <c r="GMP60" s="432"/>
      <c r="GMQ60" s="432"/>
      <c r="GMR60" s="432"/>
      <c r="GMS60" s="432"/>
      <c r="GMT60" s="432"/>
      <c r="GMU60" s="432"/>
      <c r="GMV60" s="432"/>
      <c r="GMW60" s="432"/>
      <c r="GMX60" s="432"/>
      <c r="GMY60" s="432"/>
      <c r="GMZ60" s="432"/>
      <c r="GNA60" s="432"/>
      <c r="GNB60" s="432"/>
      <c r="GNC60" s="432"/>
      <c r="GND60" s="432"/>
      <c r="GNE60" s="432"/>
      <c r="GNF60" s="432"/>
      <c r="GNG60" s="432"/>
      <c r="GNH60" s="432"/>
      <c r="GNI60" s="432"/>
      <c r="GNJ60" s="432"/>
      <c r="GNK60" s="432"/>
      <c r="GNL60" s="432"/>
      <c r="GNM60" s="432"/>
      <c r="GNN60" s="432"/>
      <c r="GNO60" s="432"/>
      <c r="GNP60" s="432"/>
      <c r="GNQ60" s="432"/>
      <c r="GNR60" s="432"/>
      <c r="GNS60" s="432"/>
      <c r="GNT60" s="432"/>
      <c r="GNU60" s="432"/>
      <c r="GNV60" s="432"/>
      <c r="GNW60" s="432"/>
      <c r="GNX60" s="432"/>
      <c r="GNY60" s="432"/>
      <c r="GNZ60" s="432"/>
      <c r="GOA60" s="432"/>
      <c r="GOB60" s="432"/>
      <c r="GOC60" s="432"/>
      <c r="GOD60" s="432"/>
      <c r="GOE60" s="432"/>
      <c r="GOF60" s="432"/>
      <c r="GOG60" s="432"/>
      <c r="GOH60" s="432"/>
      <c r="GOI60" s="432"/>
      <c r="GOJ60" s="432"/>
      <c r="GOK60" s="432"/>
      <c r="GOL60" s="432"/>
      <c r="GOM60" s="432"/>
      <c r="GON60" s="432"/>
      <c r="GOO60" s="432"/>
      <c r="GOP60" s="432"/>
      <c r="GOQ60" s="432"/>
      <c r="GOR60" s="432"/>
      <c r="GOS60" s="432"/>
      <c r="GOT60" s="432"/>
      <c r="GOU60" s="432"/>
      <c r="GOV60" s="432"/>
      <c r="GOW60" s="432"/>
      <c r="GOX60" s="432"/>
      <c r="GOY60" s="432"/>
      <c r="GOZ60" s="432"/>
      <c r="GPA60" s="432"/>
      <c r="GPB60" s="432"/>
      <c r="GPC60" s="432"/>
      <c r="GPD60" s="432"/>
      <c r="GPE60" s="432"/>
      <c r="GPF60" s="432"/>
      <c r="GPG60" s="432"/>
      <c r="GPH60" s="432"/>
      <c r="GPI60" s="432"/>
      <c r="GPJ60" s="432"/>
      <c r="GPK60" s="432"/>
      <c r="GPL60" s="432"/>
      <c r="GPM60" s="432"/>
      <c r="GPN60" s="432"/>
      <c r="GPO60" s="432"/>
      <c r="GPP60" s="432"/>
      <c r="GPQ60" s="432"/>
      <c r="GPR60" s="432"/>
      <c r="GPS60" s="432"/>
      <c r="GPT60" s="432"/>
      <c r="GPU60" s="432"/>
      <c r="GPV60" s="432"/>
      <c r="GPW60" s="432"/>
      <c r="GPX60" s="432"/>
      <c r="GPY60" s="432"/>
      <c r="GPZ60" s="432"/>
      <c r="GQA60" s="432"/>
      <c r="GQB60" s="432"/>
      <c r="GQC60" s="432"/>
      <c r="GQD60" s="432"/>
      <c r="GQE60" s="432"/>
      <c r="GQF60" s="432"/>
      <c r="GQG60" s="432"/>
      <c r="GQH60" s="432"/>
      <c r="GQI60" s="432"/>
      <c r="GQJ60" s="432"/>
      <c r="GQK60" s="432"/>
      <c r="GQL60" s="432"/>
      <c r="GQM60" s="432"/>
      <c r="GQN60" s="432"/>
      <c r="GQO60" s="432"/>
      <c r="GQP60" s="432"/>
      <c r="GQQ60" s="432"/>
      <c r="GQR60" s="432"/>
      <c r="GQS60" s="432"/>
      <c r="GQT60" s="432"/>
      <c r="GQU60" s="432"/>
      <c r="GQV60" s="432"/>
      <c r="GQW60" s="432"/>
      <c r="GQX60" s="432"/>
      <c r="GQY60" s="432"/>
      <c r="GQZ60" s="432"/>
      <c r="GRA60" s="432"/>
      <c r="GRB60" s="432"/>
      <c r="GRC60" s="432"/>
      <c r="GRD60" s="432"/>
      <c r="GRE60" s="432"/>
      <c r="GRF60" s="432"/>
      <c r="GRG60" s="432"/>
      <c r="GRH60" s="432"/>
      <c r="GRI60" s="432"/>
      <c r="GRJ60" s="432"/>
      <c r="GRK60" s="432"/>
      <c r="GRL60" s="432"/>
      <c r="GRM60" s="432"/>
      <c r="GRN60" s="432"/>
      <c r="GRO60" s="432"/>
      <c r="GRP60" s="432"/>
      <c r="GRQ60" s="432"/>
      <c r="GRR60" s="432"/>
      <c r="GRS60" s="432"/>
      <c r="GRT60" s="432"/>
      <c r="GRU60" s="432"/>
      <c r="GRV60" s="432"/>
      <c r="GRW60" s="432"/>
      <c r="GRX60" s="432"/>
      <c r="GRY60" s="432"/>
      <c r="GRZ60" s="432"/>
      <c r="GSA60" s="432"/>
      <c r="GSB60" s="432"/>
      <c r="GSC60" s="432"/>
      <c r="GSD60" s="432"/>
      <c r="GSE60" s="432"/>
      <c r="GSF60" s="432"/>
      <c r="GSG60" s="432"/>
      <c r="GSH60" s="432"/>
      <c r="GSI60" s="432"/>
      <c r="GSJ60" s="432"/>
      <c r="GSK60" s="432"/>
      <c r="GSL60" s="432"/>
      <c r="GSM60" s="432"/>
      <c r="GSN60" s="432"/>
      <c r="GSO60" s="432"/>
      <c r="GSP60" s="432"/>
      <c r="GSQ60" s="432"/>
      <c r="GSR60" s="432"/>
      <c r="GSS60" s="432"/>
      <c r="GST60" s="432"/>
      <c r="GSU60" s="432"/>
      <c r="GSV60" s="432"/>
      <c r="GSW60" s="432"/>
      <c r="GSX60" s="432"/>
      <c r="GSY60" s="432"/>
      <c r="GSZ60" s="432"/>
      <c r="GTA60" s="432"/>
      <c r="GTB60" s="432"/>
      <c r="GTC60" s="432"/>
      <c r="GTD60" s="432"/>
      <c r="GTE60" s="432"/>
      <c r="GTF60" s="432"/>
      <c r="GTG60" s="432"/>
      <c r="GTH60" s="432"/>
      <c r="GTI60" s="432"/>
      <c r="GTJ60" s="432"/>
      <c r="GTK60" s="432"/>
      <c r="GTL60" s="432"/>
      <c r="GTM60" s="432"/>
      <c r="GTN60" s="432"/>
      <c r="GTO60" s="432"/>
      <c r="GTP60" s="432"/>
      <c r="GTQ60" s="432"/>
      <c r="GTR60" s="432"/>
      <c r="GTS60" s="432"/>
      <c r="GTT60" s="432"/>
      <c r="GTU60" s="432"/>
      <c r="GTV60" s="432"/>
      <c r="GTW60" s="432"/>
      <c r="GTX60" s="432"/>
      <c r="GTY60" s="432"/>
      <c r="GTZ60" s="432"/>
      <c r="GUA60" s="432"/>
      <c r="GUB60" s="432"/>
      <c r="GUC60" s="432"/>
      <c r="GUD60" s="432"/>
      <c r="GUE60" s="432"/>
      <c r="GUF60" s="432"/>
      <c r="GUG60" s="432"/>
      <c r="GUH60" s="432"/>
      <c r="GUI60" s="432"/>
      <c r="GUJ60" s="432"/>
      <c r="GUK60" s="432"/>
      <c r="GUL60" s="432"/>
      <c r="GUM60" s="432"/>
      <c r="GUN60" s="432"/>
      <c r="GUO60" s="432"/>
      <c r="GUP60" s="432"/>
      <c r="GUQ60" s="432"/>
      <c r="GUR60" s="432"/>
      <c r="GUS60" s="432"/>
      <c r="GUT60" s="432"/>
      <c r="GUU60" s="432"/>
      <c r="GUV60" s="432"/>
      <c r="GUW60" s="432"/>
      <c r="GUX60" s="432"/>
      <c r="GUY60" s="432"/>
      <c r="GUZ60" s="432"/>
      <c r="GVA60" s="432"/>
      <c r="GVB60" s="432"/>
      <c r="GVC60" s="432"/>
      <c r="GVD60" s="432"/>
      <c r="GVE60" s="432"/>
      <c r="GVF60" s="432"/>
      <c r="GVG60" s="432"/>
      <c r="GVH60" s="432"/>
      <c r="GVI60" s="432"/>
      <c r="GVJ60" s="432"/>
      <c r="GVK60" s="432"/>
      <c r="GVL60" s="432"/>
      <c r="GVM60" s="432"/>
      <c r="GVN60" s="432"/>
      <c r="GVO60" s="432"/>
      <c r="GVP60" s="432"/>
      <c r="GVQ60" s="432"/>
      <c r="GVR60" s="432"/>
      <c r="GVS60" s="432"/>
      <c r="GVT60" s="432"/>
      <c r="GVU60" s="432"/>
      <c r="GVV60" s="432"/>
      <c r="GVW60" s="432"/>
      <c r="GVX60" s="432"/>
      <c r="GVY60" s="432"/>
      <c r="GVZ60" s="432"/>
      <c r="GWA60" s="432"/>
      <c r="GWB60" s="432"/>
      <c r="GWC60" s="432"/>
      <c r="GWD60" s="432"/>
      <c r="GWE60" s="432"/>
      <c r="GWF60" s="432"/>
      <c r="GWG60" s="432"/>
      <c r="GWH60" s="432"/>
      <c r="GWI60" s="432"/>
      <c r="GWJ60" s="432"/>
      <c r="GWK60" s="432"/>
      <c r="GWL60" s="432"/>
      <c r="GWM60" s="432"/>
      <c r="GWN60" s="432"/>
      <c r="GWO60" s="432"/>
      <c r="GWP60" s="432"/>
      <c r="GWQ60" s="432"/>
      <c r="GWR60" s="432"/>
      <c r="GWS60" s="432"/>
      <c r="GWT60" s="432"/>
      <c r="GWU60" s="432"/>
      <c r="GWV60" s="432"/>
      <c r="GWW60" s="432"/>
      <c r="GWX60" s="432"/>
      <c r="GWY60" s="432"/>
      <c r="GWZ60" s="432"/>
      <c r="GXA60" s="432"/>
      <c r="GXB60" s="432"/>
      <c r="GXC60" s="432"/>
      <c r="GXD60" s="432"/>
      <c r="GXE60" s="432"/>
      <c r="GXF60" s="432"/>
      <c r="GXG60" s="432"/>
      <c r="GXH60" s="432"/>
      <c r="GXI60" s="432"/>
      <c r="GXJ60" s="432"/>
      <c r="GXK60" s="432"/>
      <c r="GXL60" s="432"/>
      <c r="GXM60" s="432"/>
      <c r="GXN60" s="432"/>
      <c r="GXO60" s="432"/>
      <c r="GXP60" s="432"/>
      <c r="GXQ60" s="432"/>
      <c r="GXR60" s="432"/>
      <c r="GXS60" s="432"/>
      <c r="GXT60" s="432"/>
      <c r="GXU60" s="432"/>
      <c r="GXV60" s="432"/>
      <c r="GXW60" s="432"/>
      <c r="GXX60" s="432"/>
      <c r="GXY60" s="432"/>
      <c r="GXZ60" s="432"/>
      <c r="GYA60" s="432"/>
      <c r="GYB60" s="432"/>
      <c r="GYC60" s="432"/>
      <c r="GYD60" s="432"/>
      <c r="GYE60" s="432"/>
      <c r="GYF60" s="432"/>
      <c r="GYG60" s="432"/>
      <c r="GYH60" s="432"/>
      <c r="GYI60" s="432"/>
      <c r="GYJ60" s="432"/>
      <c r="GYK60" s="432"/>
      <c r="GYL60" s="432"/>
      <c r="GYM60" s="432"/>
      <c r="GYN60" s="432"/>
      <c r="GYO60" s="432"/>
      <c r="GYP60" s="432"/>
      <c r="GYQ60" s="432"/>
      <c r="GYR60" s="432"/>
      <c r="GYS60" s="432"/>
      <c r="GYT60" s="432"/>
      <c r="GYU60" s="432"/>
      <c r="GYV60" s="432"/>
      <c r="GYW60" s="432"/>
      <c r="GYX60" s="432"/>
      <c r="GYY60" s="432"/>
      <c r="GYZ60" s="432"/>
      <c r="GZA60" s="432"/>
      <c r="GZB60" s="432"/>
      <c r="GZC60" s="432"/>
      <c r="GZD60" s="432"/>
      <c r="GZE60" s="432"/>
      <c r="GZF60" s="432"/>
      <c r="GZG60" s="432"/>
      <c r="GZH60" s="432"/>
      <c r="GZI60" s="432"/>
      <c r="GZJ60" s="432"/>
      <c r="GZK60" s="432"/>
      <c r="GZL60" s="432"/>
      <c r="GZM60" s="432"/>
      <c r="GZN60" s="432"/>
      <c r="GZO60" s="432"/>
      <c r="GZP60" s="432"/>
      <c r="GZQ60" s="432"/>
      <c r="GZR60" s="432"/>
      <c r="GZS60" s="432"/>
      <c r="GZT60" s="432"/>
      <c r="GZU60" s="432"/>
      <c r="GZV60" s="432"/>
      <c r="GZW60" s="432"/>
      <c r="GZX60" s="432"/>
      <c r="GZY60" s="432"/>
      <c r="GZZ60" s="432"/>
      <c r="HAA60" s="432"/>
      <c r="HAB60" s="432"/>
      <c r="HAC60" s="432"/>
      <c r="HAD60" s="432"/>
      <c r="HAE60" s="432"/>
      <c r="HAF60" s="432"/>
      <c r="HAG60" s="432"/>
      <c r="HAH60" s="432"/>
      <c r="HAI60" s="432"/>
      <c r="HAJ60" s="432"/>
      <c r="HAK60" s="432"/>
      <c r="HAL60" s="432"/>
      <c r="HAM60" s="432"/>
      <c r="HAN60" s="432"/>
      <c r="HAO60" s="432"/>
      <c r="HAP60" s="432"/>
      <c r="HAQ60" s="432"/>
      <c r="HAR60" s="432"/>
      <c r="HAS60" s="432"/>
      <c r="HAT60" s="432"/>
      <c r="HAU60" s="432"/>
      <c r="HAV60" s="432"/>
      <c r="HAW60" s="432"/>
      <c r="HAX60" s="432"/>
      <c r="HAY60" s="432"/>
      <c r="HAZ60" s="432"/>
      <c r="HBA60" s="432"/>
      <c r="HBB60" s="432"/>
      <c r="HBC60" s="432"/>
      <c r="HBD60" s="432"/>
      <c r="HBE60" s="432"/>
      <c r="HBF60" s="432"/>
      <c r="HBG60" s="432"/>
      <c r="HBH60" s="432"/>
      <c r="HBI60" s="432"/>
      <c r="HBJ60" s="432"/>
      <c r="HBK60" s="432"/>
      <c r="HBL60" s="432"/>
      <c r="HBM60" s="432"/>
      <c r="HBN60" s="432"/>
      <c r="HBO60" s="432"/>
      <c r="HBP60" s="432"/>
      <c r="HBQ60" s="432"/>
      <c r="HBR60" s="432"/>
      <c r="HBS60" s="432"/>
      <c r="HBT60" s="432"/>
      <c r="HBU60" s="432"/>
      <c r="HBV60" s="432"/>
      <c r="HBW60" s="432"/>
      <c r="HBX60" s="432"/>
      <c r="HBY60" s="432"/>
      <c r="HBZ60" s="432"/>
      <c r="HCA60" s="432"/>
      <c r="HCB60" s="432"/>
      <c r="HCC60" s="432"/>
      <c r="HCD60" s="432"/>
      <c r="HCE60" s="432"/>
      <c r="HCF60" s="432"/>
      <c r="HCG60" s="432"/>
      <c r="HCH60" s="432"/>
      <c r="HCI60" s="432"/>
      <c r="HCJ60" s="432"/>
      <c r="HCK60" s="432"/>
      <c r="HCL60" s="432"/>
      <c r="HCM60" s="432"/>
      <c r="HCN60" s="432"/>
      <c r="HCO60" s="432"/>
      <c r="HCP60" s="432"/>
      <c r="HCQ60" s="432"/>
      <c r="HCR60" s="432"/>
      <c r="HCS60" s="432"/>
      <c r="HCT60" s="432"/>
      <c r="HCU60" s="432"/>
      <c r="HCV60" s="432"/>
      <c r="HCW60" s="432"/>
      <c r="HCX60" s="432"/>
      <c r="HCY60" s="432"/>
      <c r="HCZ60" s="432"/>
      <c r="HDA60" s="432"/>
      <c r="HDB60" s="432"/>
      <c r="HDC60" s="432"/>
      <c r="HDD60" s="432"/>
      <c r="HDE60" s="432"/>
      <c r="HDF60" s="432"/>
      <c r="HDG60" s="432"/>
      <c r="HDH60" s="432"/>
      <c r="HDI60" s="432"/>
      <c r="HDJ60" s="432"/>
      <c r="HDK60" s="432"/>
      <c r="HDL60" s="432"/>
      <c r="HDM60" s="432"/>
      <c r="HDN60" s="432"/>
      <c r="HDO60" s="432"/>
      <c r="HDP60" s="432"/>
      <c r="HDQ60" s="432"/>
      <c r="HDR60" s="432"/>
      <c r="HDS60" s="432"/>
      <c r="HDT60" s="432"/>
      <c r="HDU60" s="432"/>
      <c r="HDV60" s="432"/>
      <c r="HDW60" s="432"/>
      <c r="HDX60" s="432"/>
      <c r="HDY60" s="432"/>
      <c r="HDZ60" s="432"/>
      <c r="HEA60" s="432"/>
      <c r="HEB60" s="432"/>
      <c r="HEC60" s="432"/>
      <c r="HED60" s="432"/>
      <c r="HEE60" s="432"/>
      <c r="HEF60" s="432"/>
      <c r="HEG60" s="432"/>
      <c r="HEH60" s="432"/>
      <c r="HEI60" s="432"/>
      <c r="HEJ60" s="432"/>
      <c r="HEK60" s="432"/>
      <c r="HEL60" s="432"/>
      <c r="HEM60" s="432"/>
      <c r="HEN60" s="432"/>
      <c r="HEO60" s="432"/>
      <c r="HEP60" s="432"/>
      <c r="HEQ60" s="432"/>
      <c r="HER60" s="432"/>
      <c r="HES60" s="432"/>
      <c r="HET60" s="432"/>
      <c r="HEU60" s="432"/>
      <c r="HEV60" s="432"/>
      <c r="HEW60" s="432"/>
      <c r="HEX60" s="432"/>
      <c r="HEY60" s="432"/>
      <c r="HEZ60" s="432"/>
      <c r="HFA60" s="432"/>
      <c r="HFB60" s="432"/>
      <c r="HFC60" s="432"/>
      <c r="HFD60" s="432"/>
      <c r="HFE60" s="432"/>
      <c r="HFF60" s="432"/>
      <c r="HFG60" s="432"/>
      <c r="HFH60" s="432"/>
      <c r="HFI60" s="432"/>
      <c r="HFJ60" s="432"/>
      <c r="HFK60" s="432"/>
      <c r="HFL60" s="432"/>
      <c r="HFM60" s="432"/>
      <c r="HFN60" s="432"/>
      <c r="HFO60" s="432"/>
      <c r="HFP60" s="432"/>
      <c r="HFQ60" s="432"/>
      <c r="HFR60" s="432"/>
      <c r="HFS60" s="432"/>
      <c r="HFT60" s="432"/>
      <c r="HFU60" s="432"/>
      <c r="HFV60" s="432"/>
      <c r="HFW60" s="432"/>
      <c r="HFX60" s="432"/>
      <c r="HFY60" s="432"/>
      <c r="HFZ60" s="432"/>
      <c r="HGA60" s="432"/>
      <c r="HGB60" s="432"/>
      <c r="HGC60" s="432"/>
      <c r="HGD60" s="432"/>
      <c r="HGE60" s="432"/>
      <c r="HGF60" s="432"/>
      <c r="HGG60" s="432"/>
      <c r="HGH60" s="432"/>
      <c r="HGI60" s="432"/>
      <c r="HGJ60" s="432"/>
      <c r="HGK60" s="432"/>
      <c r="HGL60" s="432"/>
      <c r="HGM60" s="432"/>
      <c r="HGN60" s="432"/>
      <c r="HGO60" s="432"/>
      <c r="HGP60" s="432"/>
      <c r="HGQ60" s="432"/>
      <c r="HGR60" s="432"/>
      <c r="HGS60" s="432"/>
      <c r="HGT60" s="432"/>
      <c r="HGU60" s="432"/>
      <c r="HGV60" s="432"/>
      <c r="HGW60" s="432"/>
      <c r="HGX60" s="432"/>
      <c r="HGY60" s="432"/>
      <c r="HGZ60" s="432"/>
      <c r="HHA60" s="432"/>
      <c r="HHB60" s="432"/>
      <c r="HHC60" s="432"/>
      <c r="HHD60" s="432"/>
      <c r="HHE60" s="432"/>
      <c r="HHF60" s="432"/>
      <c r="HHG60" s="432"/>
      <c r="HHH60" s="432"/>
      <c r="HHI60" s="432"/>
      <c r="HHJ60" s="432"/>
      <c r="HHK60" s="432"/>
      <c r="HHL60" s="432"/>
      <c r="HHM60" s="432"/>
      <c r="HHN60" s="432"/>
      <c r="HHO60" s="432"/>
      <c r="HHP60" s="432"/>
      <c r="HHQ60" s="432"/>
      <c r="HHR60" s="432"/>
      <c r="HHS60" s="432"/>
      <c r="HHT60" s="432"/>
      <c r="HHU60" s="432"/>
      <c r="HHV60" s="432"/>
      <c r="HHW60" s="432"/>
      <c r="HHX60" s="432"/>
      <c r="HHY60" s="432"/>
      <c r="HHZ60" s="432"/>
      <c r="HIA60" s="432"/>
      <c r="HIB60" s="432"/>
      <c r="HIC60" s="432"/>
      <c r="HID60" s="432"/>
      <c r="HIE60" s="432"/>
      <c r="HIF60" s="432"/>
      <c r="HIG60" s="432"/>
      <c r="HIH60" s="432"/>
      <c r="HII60" s="432"/>
      <c r="HIJ60" s="432"/>
      <c r="HIK60" s="432"/>
      <c r="HIL60" s="432"/>
      <c r="HIM60" s="432"/>
      <c r="HIN60" s="432"/>
      <c r="HIO60" s="432"/>
      <c r="HIP60" s="432"/>
      <c r="HIQ60" s="432"/>
      <c r="HIR60" s="432"/>
      <c r="HIS60" s="432"/>
      <c r="HIT60" s="432"/>
      <c r="HIU60" s="432"/>
      <c r="HIV60" s="432"/>
      <c r="HIW60" s="432"/>
      <c r="HIX60" s="432"/>
      <c r="HIY60" s="432"/>
      <c r="HIZ60" s="432"/>
      <c r="HJA60" s="432"/>
      <c r="HJB60" s="432"/>
      <c r="HJC60" s="432"/>
      <c r="HJD60" s="432"/>
      <c r="HJE60" s="432"/>
      <c r="HJF60" s="432"/>
      <c r="HJG60" s="432"/>
      <c r="HJH60" s="432"/>
      <c r="HJI60" s="432"/>
      <c r="HJJ60" s="432"/>
      <c r="HJK60" s="432"/>
      <c r="HJL60" s="432"/>
      <c r="HJM60" s="432"/>
      <c r="HJN60" s="432"/>
      <c r="HJO60" s="432"/>
      <c r="HJP60" s="432"/>
      <c r="HJQ60" s="432"/>
      <c r="HJR60" s="432"/>
      <c r="HJS60" s="432"/>
      <c r="HJT60" s="432"/>
      <c r="HJU60" s="432"/>
      <c r="HJV60" s="432"/>
      <c r="HJW60" s="432"/>
      <c r="HJX60" s="432"/>
      <c r="HJY60" s="432"/>
      <c r="HJZ60" s="432"/>
      <c r="HKA60" s="432"/>
      <c r="HKB60" s="432"/>
      <c r="HKC60" s="432"/>
      <c r="HKD60" s="432"/>
      <c r="HKE60" s="432"/>
      <c r="HKF60" s="432"/>
      <c r="HKG60" s="432"/>
      <c r="HKH60" s="432"/>
      <c r="HKI60" s="432"/>
      <c r="HKJ60" s="432"/>
      <c r="HKK60" s="432"/>
      <c r="HKL60" s="432"/>
      <c r="HKM60" s="432"/>
      <c r="HKN60" s="432"/>
      <c r="HKO60" s="432"/>
      <c r="HKP60" s="432"/>
      <c r="HKQ60" s="432"/>
      <c r="HKR60" s="432"/>
      <c r="HKS60" s="432"/>
      <c r="HKT60" s="432"/>
      <c r="HKU60" s="432"/>
      <c r="HKV60" s="432"/>
      <c r="HKW60" s="432"/>
      <c r="HKX60" s="432"/>
      <c r="HKY60" s="432"/>
      <c r="HKZ60" s="432"/>
      <c r="HLA60" s="432"/>
      <c r="HLB60" s="432"/>
      <c r="HLC60" s="432"/>
      <c r="HLD60" s="432"/>
      <c r="HLE60" s="432"/>
      <c r="HLF60" s="432"/>
      <c r="HLG60" s="432"/>
      <c r="HLH60" s="432"/>
      <c r="HLI60" s="432"/>
      <c r="HLJ60" s="432"/>
      <c r="HLK60" s="432"/>
      <c r="HLL60" s="432"/>
      <c r="HLM60" s="432"/>
      <c r="HLN60" s="432"/>
      <c r="HLO60" s="432"/>
      <c r="HLP60" s="432"/>
      <c r="HLQ60" s="432"/>
      <c r="HLR60" s="432"/>
      <c r="HLS60" s="432"/>
      <c r="HLT60" s="432"/>
      <c r="HLU60" s="432"/>
      <c r="HLV60" s="432"/>
      <c r="HLW60" s="432"/>
      <c r="HLX60" s="432"/>
      <c r="HLY60" s="432"/>
      <c r="HLZ60" s="432"/>
      <c r="HMA60" s="432"/>
      <c r="HMB60" s="432"/>
      <c r="HMC60" s="432"/>
      <c r="HMD60" s="432"/>
      <c r="HME60" s="432"/>
      <c r="HMF60" s="432"/>
      <c r="HMG60" s="432"/>
      <c r="HMH60" s="432"/>
      <c r="HMI60" s="432"/>
      <c r="HMJ60" s="432"/>
      <c r="HMK60" s="432"/>
      <c r="HML60" s="432"/>
      <c r="HMM60" s="432"/>
      <c r="HMN60" s="432"/>
      <c r="HMO60" s="432"/>
      <c r="HMP60" s="432"/>
      <c r="HMQ60" s="432"/>
      <c r="HMR60" s="432"/>
      <c r="HMS60" s="432"/>
      <c r="HMT60" s="432"/>
      <c r="HMU60" s="432"/>
      <c r="HMV60" s="432"/>
      <c r="HMW60" s="432"/>
      <c r="HMX60" s="432"/>
      <c r="HMY60" s="432"/>
      <c r="HMZ60" s="432"/>
      <c r="HNA60" s="432"/>
      <c r="HNB60" s="432"/>
      <c r="HNC60" s="432"/>
      <c r="HND60" s="432"/>
      <c r="HNE60" s="432"/>
      <c r="HNF60" s="432"/>
      <c r="HNG60" s="432"/>
      <c r="HNH60" s="432"/>
      <c r="HNI60" s="432"/>
      <c r="HNJ60" s="432"/>
      <c r="HNK60" s="432"/>
      <c r="HNL60" s="432"/>
      <c r="HNM60" s="432"/>
      <c r="HNN60" s="432"/>
      <c r="HNO60" s="432"/>
      <c r="HNP60" s="432"/>
      <c r="HNQ60" s="432"/>
      <c r="HNR60" s="432"/>
      <c r="HNS60" s="432"/>
      <c r="HNT60" s="432"/>
      <c r="HNU60" s="432"/>
      <c r="HNV60" s="432"/>
      <c r="HNW60" s="432"/>
      <c r="HNX60" s="432"/>
      <c r="HNY60" s="432"/>
      <c r="HNZ60" s="432"/>
      <c r="HOA60" s="432"/>
      <c r="HOB60" s="432"/>
      <c r="HOC60" s="432"/>
      <c r="HOD60" s="432"/>
      <c r="HOE60" s="432"/>
      <c r="HOF60" s="432"/>
      <c r="HOG60" s="432"/>
      <c r="HOH60" s="432"/>
      <c r="HOI60" s="432"/>
      <c r="HOJ60" s="432"/>
      <c r="HOK60" s="432"/>
      <c r="HOL60" s="432"/>
      <c r="HOM60" s="432"/>
      <c r="HON60" s="432"/>
      <c r="HOO60" s="432"/>
      <c r="HOP60" s="432"/>
      <c r="HOQ60" s="432"/>
      <c r="HOR60" s="432"/>
      <c r="HOS60" s="432"/>
      <c r="HOT60" s="432"/>
      <c r="HOU60" s="432"/>
      <c r="HOV60" s="432"/>
      <c r="HOW60" s="432"/>
      <c r="HOX60" s="432"/>
      <c r="HOY60" s="432"/>
      <c r="HOZ60" s="432"/>
      <c r="HPA60" s="432"/>
      <c r="HPB60" s="432"/>
      <c r="HPC60" s="432"/>
      <c r="HPD60" s="432"/>
      <c r="HPE60" s="432"/>
      <c r="HPF60" s="432"/>
      <c r="HPG60" s="432"/>
      <c r="HPH60" s="432"/>
      <c r="HPI60" s="432"/>
      <c r="HPJ60" s="432"/>
      <c r="HPK60" s="432"/>
      <c r="HPL60" s="432"/>
      <c r="HPM60" s="432"/>
      <c r="HPN60" s="432"/>
      <c r="HPO60" s="432"/>
      <c r="HPP60" s="432"/>
      <c r="HPQ60" s="432"/>
      <c r="HPR60" s="432"/>
      <c r="HPS60" s="432"/>
      <c r="HPT60" s="432"/>
      <c r="HPU60" s="432"/>
      <c r="HPV60" s="432"/>
      <c r="HPW60" s="432"/>
      <c r="HPX60" s="432"/>
      <c r="HPY60" s="432"/>
      <c r="HPZ60" s="432"/>
      <c r="HQA60" s="432"/>
      <c r="HQB60" s="432"/>
      <c r="HQC60" s="432"/>
      <c r="HQD60" s="432"/>
      <c r="HQE60" s="432"/>
      <c r="HQF60" s="432"/>
      <c r="HQG60" s="432"/>
      <c r="HQH60" s="432"/>
      <c r="HQI60" s="432"/>
      <c r="HQJ60" s="432"/>
      <c r="HQK60" s="432"/>
      <c r="HQL60" s="432"/>
      <c r="HQM60" s="432"/>
      <c r="HQN60" s="432"/>
      <c r="HQO60" s="432"/>
      <c r="HQP60" s="432"/>
      <c r="HQQ60" s="432"/>
      <c r="HQR60" s="432"/>
      <c r="HQS60" s="432"/>
      <c r="HQT60" s="432"/>
      <c r="HQU60" s="432"/>
      <c r="HQV60" s="432"/>
      <c r="HQW60" s="432"/>
      <c r="HQX60" s="432"/>
      <c r="HQY60" s="432"/>
      <c r="HQZ60" s="432"/>
      <c r="HRA60" s="432"/>
      <c r="HRB60" s="432"/>
      <c r="HRC60" s="432"/>
      <c r="HRD60" s="432"/>
      <c r="HRE60" s="432"/>
      <c r="HRF60" s="432"/>
      <c r="HRG60" s="432"/>
      <c r="HRH60" s="432"/>
      <c r="HRI60" s="432"/>
      <c r="HRJ60" s="432"/>
      <c r="HRK60" s="432"/>
      <c r="HRL60" s="432"/>
      <c r="HRM60" s="432"/>
      <c r="HRN60" s="432"/>
      <c r="HRO60" s="432"/>
      <c r="HRP60" s="432"/>
      <c r="HRQ60" s="432"/>
      <c r="HRR60" s="432"/>
      <c r="HRS60" s="432"/>
      <c r="HRT60" s="432"/>
      <c r="HRU60" s="432"/>
      <c r="HRV60" s="432"/>
      <c r="HRW60" s="432"/>
      <c r="HRX60" s="432"/>
      <c r="HRY60" s="432"/>
      <c r="HRZ60" s="432"/>
      <c r="HSA60" s="432"/>
      <c r="HSB60" s="432"/>
      <c r="HSC60" s="432"/>
      <c r="HSD60" s="432"/>
      <c r="HSE60" s="432"/>
      <c r="HSF60" s="432"/>
      <c r="HSG60" s="432"/>
      <c r="HSH60" s="432"/>
      <c r="HSI60" s="432"/>
      <c r="HSJ60" s="432"/>
      <c r="HSK60" s="432"/>
      <c r="HSL60" s="432"/>
      <c r="HSM60" s="432"/>
      <c r="HSN60" s="432"/>
      <c r="HSO60" s="432"/>
      <c r="HSP60" s="432"/>
      <c r="HSQ60" s="432"/>
      <c r="HSR60" s="432"/>
      <c r="HSS60" s="432"/>
      <c r="HST60" s="432"/>
      <c r="HSU60" s="432"/>
      <c r="HSV60" s="432"/>
      <c r="HSW60" s="432"/>
      <c r="HSX60" s="432"/>
      <c r="HSY60" s="432"/>
      <c r="HSZ60" s="432"/>
      <c r="HTA60" s="432"/>
      <c r="HTB60" s="432"/>
      <c r="HTC60" s="432"/>
      <c r="HTD60" s="432"/>
      <c r="HTE60" s="432"/>
      <c r="HTF60" s="432"/>
      <c r="HTG60" s="432"/>
      <c r="HTH60" s="432"/>
      <c r="HTI60" s="432"/>
      <c r="HTJ60" s="432"/>
      <c r="HTK60" s="432"/>
      <c r="HTL60" s="432"/>
      <c r="HTM60" s="432"/>
      <c r="HTN60" s="432"/>
      <c r="HTO60" s="432"/>
      <c r="HTP60" s="432"/>
      <c r="HTQ60" s="432"/>
      <c r="HTR60" s="432"/>
      <c r="HTS60" s="432"/>
      <c r="HTT60" s="432"/>
      <c r="HTU60" s="432"/>
      <c r="HTV60" s="432"/>
      <c r="HTW60" s="432"/>
      <c r="HTX60" s="432"/>
      <c r="HTY60" s="432"/>
      <c r="HTZ60" s="432"/>
      <c r="HUA60" s="432"/>
      <c r="HUB60" s="432"/>
      <c r="HUC60" s="432"/>
      <c r="HUD60" s="432"/>
      <c r="HUE60" s="432"/>
      <c r="HUF60" s="432"/>
      <c r="HUG60" s="432"/>
      <c r="HUH60" s="432"/>
      <c r="HUI60" s="432"/>
      <c r="HUJ60" s="432"/>
      <c r="HUK60" s="432"/>
      <c r="HUL60" s="432"/>
      <c r="HUM60" s="432"/>
      <c r="HUN60" s="432"/>
      <c r="HUO60" s="432"/>
      <c r="HUP60" s="432"/>
      <c r="HUQ60" s="432"/>
      <c r="HUR60" s="432"/>
      <c r="HUS60" s="432"/>
      <c r="HUT60" s="432"/>
      <c r="HUU60" s="432"/>
      <c r="HUV60" s="432"/>
      <c r="HUW60" s="432"/>
      <c r="HUX60" s="432"/>
      <c r="HUY60" s="432"/>
      <c r="HUZ60" s="432"/>
      <c r="HVA60" s="432"/>
      <c r="HVB60" s="432"/>
      <c r="HVC60" s="432"/>
      <c r="HVD60" s="432"/>
      <c r="HVE60" s="432"/>
      <c r="HVF60" s="432"/>
      <c r="HVG60" s="432"/>
      <c r="HVH60" s="432"/>
      <c r="HVI60" s="432"/>
      <c r="HVJ60" s="432"/>
      <c r="HVK60" s="432"/>
      <c r="HVL60" s="432"/>
      <c r="HVM60" s="432"/>
      <c r="HVN60" s="432"/>
      <c r="HVO60" s="432"/>
      <c r="HVP60" s="432"/>
      <c r="HVQ60" s="432"/>
      <c r="HVR60" s="432"/>
      <c r="HVS60" s="432"/>
      <c r="HVT60" s="432"/>
      <c r="HVU60" s="432"/>
      <c r="HVV60" s="432"/>
      <c r="HVW60" s="432"/>
      <c r="HVX60" s="432"/>
      <c r="HVY60" s="432"/>
      <c r="HVZ60" s="432"/>
      <c r="HWA60" s="432"/>
      <c r="HWB60" s="432"/>
      <c r="HWC60" s="432"/>
      <c r="HWD60" s="432"/>
      <c r="HWE60" s="432"/>
      <c r="HWF60" s="432"/>
      <c r="HWG60" s="432"/>
      <c r="HWH60" s="432"/>
      <c r="HWI60" s="432"/>
      <c r="HWJ60" s="432"/>
      <c r="HWK60" s="432"/>
      <c r="HWL60" s="432"/>
      <c r="HWM60" s="432"/>
      <c r="HWN60" s="432"/>
      <c r="HWO60" s="432"/>
      <c r="HWP60" s="432"/>
      <c r="HWQ60" s="432"/>
      <c r="HWR60" s="432"/>
      <c r="HWS60" s="432"/>
      <c r="HWT60" s="432"/>
      <c r="HWU60" s="432"/>
      <c r="HWV60" s="432"/>
      <c r="HWW60" s="432"/>
      <c r="HWX60" s="432"/>
      <c r="HWY60" s="432"/>
      <c r="HWZ60" s="432"/>
      <c r="HXA60" s="432"/>
      <c r="HXB60" s="432"/>
      <c r="HXC60" s="432"/>
      <c r="HXD60" s="432"/>
      <c r="HXE60" s="432"/>
      <c r="HXF60" s="432"/>
      <c r="HXG60" s="432"/>
      <c r="HXH60" s="432"/>
      <c r="HXI60" s="432"/>
      <c r="HXJ60" s="432"/>
      <c r="HXK60" s="432"/>
      <c r="HXL60" s="432"/>
      <c r="HXM60" s="432"/>
      <c r="HXN60" s="432"/>
      <c r="HXO60" s="432"/>
      <c r="HXP60" s="432"/>
      <c r="HXQ60" s="432"/>
      <c r="HXR60" s="432"/>
      <c r="HXS60" s="432"/>
      <c r="HXT60" s="432"/>
      <c r="HXU60" s="432"/>
      <c r="HXV60" s="432"/>
      <c r="HXW60" s="432"/>
      <c r="HXX60" s="432"/>
      <c r="HXY60" s="432"/>
      <c r="HXZ60" s="432"/>
      <c r="HYA60" s="432"/>
      <c r="HYB60" s="432"/>
      <c r="HYC60" s="432"/>
      <c r="HYD60" s="432"/>
      <c r="HYE60" s="432"/>
      <c r="HYF60" s="432"/>
      <c r="HYG60" s="432"/>
      <c r="HYH60" s="432"/>
      <c r="HYI60" s="432"/>
      <c r="HYJ60" s="432"/>
      <c r="HYK60" s="432"/>
      <c r="HYL60" s="432"/>
      <c r="HYM60" s="432"/>
      <c r="HYN60" s="432"/>
      <c r="HYO60" s="432"/>
      <c r="HYP60" s="432"/>
      <c r="HYQ60" s="432"/>
      <c r="HYR60" s="432"/>
      <c r="HYS60" s="432"/>
      <c r="HYT60" s="432"/>
      <c r="HYU60" s="432"/>
      <c r="HYV60" s="432"/>
      <c r="HYW60" s="432"/>
      <c r="HYX60" s="432"/>
      <c r="HYY60" s="432"/>
      <c r="HYZ60" s="432"/>
      <c r="HZA60" s="432"/>
      <c r="HZB60" s="432"/>
      <c r="HZC60" s="432"/>
      <c r="HZD60" s="432"/>
      <c r="HZE60" s="432"/>
      <c r="HZF60" s="432"/>
      <c r="HZG60" s="432"/>
      <c r="HZH60" s="432"/>
      <c r="HZI60" s="432"/>
      <c r="HZJ60" s="432"/>
      <c r="HZK60" s="432"/>
      <c r="HZL60" s="432"/>
      <c r="HZM60" s="432"/>
      <c r="HZN60" s="432"/>
      <c r="HZO60" s="432"/>
      <c r="HZP60" s="432"/>
      <c r="HZQ60" s="432"/>
      <c r="HZR60" s="432"/>
      <c r="HZS60" s="432"/>
      <c r="HZT60" s="432"/>
      <c r="HZU60" s="432"/>
      <c r="HZV60" s="432"/>
      <c r="HZW60" s="432"/>
      <c r="HZX60" s="432"/>
      <c r="HZY60" s="432"/>
      <c r="HZZ60" s="432"/>
      <c r="IAA60" s="432"/>
      <c r="IAB60" s="432"/>
      <c r="IAC60" s="432"/>
      <c r="IAD60" s="432"/>
      <c r="IAE60" s="432"/>
      <c r="IAF60" s="432"/>
      <c r="IAG60" s="432"/>
      <c r="IAH60" s="432"/>
      <c r="IAI60" s="432"/>
      <c r="IAJ60" s="432"/>
      <c r="IAK60" s="432"/>
      <c r="IAL60" s="432"/>
      <c r="IAM60" s="432"/>
      <c r="IAN60" s="432"/>
      <c r="IAO60" s="432"/>
      <c r="IAP60" s="432"/>
      <c r="IAQ60" s="432"/>
      <c r="IAR60" s="432"/>
      <c r="IAS60" s="432"/>
      <c r="IAT60" s="432"/>
      <c r="IAU60" s="432"/>
      <c r="IAV60" s="432"/>
      <c r="IAW60" s="432"/>
      <c r="IAX60" s="432"/>
      <c r="IAY60" s="432"/>
      <c r="IAZ60" s="432"/>
      <c r="IBA60" s="432"/>
      <c r="IBB60" s="432"/>
      <c r="IBC60" s="432"/>
      <c r="IBD60" s="432"/>
      <c r="IBE60" s="432"/>
      <c r="IBF60" s="432"/>
      <c r="IBG60" s="432"/>
      <c r="IBH60" s="432"/>
      <c r="IBI60" s="432"/>
      <c r="IBJ60" s="432"/>
      <c r="IBK60" s="432"/>
      <c r="IBL60" s="432"/>
      <c r="IBM60" s="432"/>
      <c r="IBN60" s="432"/>
      <c r="IBO60" s="432"/>
      <c r="IBP60" s="432"/>
      <c r="IBQ60" s="432"/>
      <c r="IBR60" s="432"/>
      <c r="IBS60" s="432"/>
      <c r="IBT60" s="432"/>
      <c r="IBU60" s="432"/>
      <c r="IBV60" s="432"/>
      <c r="IBW60" s="432"/>
      <c r="IBX60" s="432"/>
      <c r="IBY60" s="432"/>
      <c r="IBZ60" s="432"/>
      <c r="ICA60" s="432"/>
      <c r="ICB60" s="432"/>
      <c r="ICC60" s="432"/>
      <c r="ICD60" s="432"/>
      <c r="ICE60" s="432"/>
      <c r="ICF60" s="432"/>
      <c r="ICG60" s="432"/>
      <c r="ICH60" s="432"/>
      <c r="ICI60" s="432"/>
      <c r="ICJ60" s="432"/>
      <c r="ICK60" s="432"/>
      <c r="ICL60" s="432"/>
      <c r="ICM60" s="432"/>
      <c r="ICN60" s="432"/>
      <c r="ICO60" s="432"/>
      <c r="ICP60" s="432"/>
      <c r="ICQ60" s="432"/>
      <c r="ICR60" s="432"/>
      <c r="ICS60" s="432"/>
      <c r="ICT60" s="432"/>
      <c r="ICU60" s="432"/>
      <c r="ICV60" s="432"/>
      <c r="ICW60" s="432"/>
      <c r="ICX60" s="432"/>
      <c r="ICY60" s="432"/>
      <c r="ICZ60" s="432"/>
      <c r="IDA60" s="432"/>
      <c r="IDB60" s="432"/>
      <c r="IDC60" s="432"/>
      <c r="IDD60" s="432"/>
      <c r="IDE60" s="432"/>
      <c r="IDF60" s="432"/>
      <c r="IDG60" s="432"/>
      <c r="IDH60" s="432"/>
      <c r="IDI60" s="432"/>
      <c r="IDJ60" s="432"/>
      <c r="IDK60" s="432"/>
      <c r="IDL60" s="432"/>
      <c r="IDM60" s="432"/>
      <c r="IDN60" s="432"/>
      <c r="IDO60" s="432"/>
      <c r="IDP60" s="432"/>
      <c r="IDQ60" s="432"/>
      <c r="IDR60" s="432"/>
      <c r="IDS60" s="432"/>
      <c r="IDT60" s="432"/>
      <c r="IDU60" s="432"/>
      <c r="IDV60" s="432"/>
      <c r="IDW60" s="432"/>
      <c r="IDX60" s="432"/>
      <c r="IDY60" s="432"/>
      <c r="IDZ60" s="432"/>
      <c r="IEA60" s="432"/>
      <c r="IEB60" s="432"/>
      <c r="IEC60" s="432"/>
      <c r="IED60" s="432"/>
      <c r="IEE60" s="432"/>
      <c r="IEF60" s="432"/>
      <c r="IEG60" s="432"/>
      <c r="IEH60" s="432"/>
      <c r="IEI60" s="432"/>
      <c r="IEJ60" s="432"/>
      <c r="IEK60" s="432"/>
      <c r="IEL60" s="432"/>
      <c r="IEM60" s="432"/>
      <c r="IEN60" s="432"/>
      <c r="IEO60" s="432"/>
      <c r="IEP60" s="432"/>
      <c r="IEQ60" s="432"/>
      <c r="IER60" s="432"/>
      <c r="IES60" s="432"/>
      <c r="IET60" s="432"/>
      <c r="IEU60" s="432"/>
      <c r="IEV60" s="432"/>
      <c r="IEW60" s="432"/>
      <c r="IEX60" s="432"/>
      <c r="IEY60" s="432"/>
      <c r="IEZ60" s="432"/>
      <c r="IFA60" s="432"/>
      <c r="IFB60" s="432"/>
      <c r="IFC60" s="432"/>
      <c r="IFD60" s="432"/>
      <c r="IFE60" s="432"/>
      <c r="IFF60" s="432"/>
      <c r="IFG60" s="432"/>
      <c r="IFH60" s="432"/>
      <c r="IFI60" s="432"/>
      <c r="IFJ60" s="432"/>
      <c r="IFK60" s="432"/>
      <c r="IFL60" s="432"/>
      <c r="IFM60" s="432"/>
      <c r="IFN60" s="432"/>
      <c r="IFO60" s="432"/>
      <c r="IFP60" s="432"/>
      <c r="IFQ60" s="432"/>
      <c r="IFR60" s="432"/>
      <c r="IFS60" s="432"/>
      <c r="IFT60" s="432"/>
      <c r="IFU60" s="432"/>
      <c r="IFV60" s="432"/>
      <c r="IFW60" s="432"/>
      <c r="IFX60" s="432"/>
      <c r="IFY60" s="432"/>
      <c r="IFZ60" s="432"/>
      <c r="IGA60" s="432"/>
      <c r="IGB60" s="432"/>
      <c r="IGC60" s="432"/>
      <c r="IGD60" s="432"/>
      <c r="IGE60" s="432"/>
      <c r="IGF60" s="432"/>
      <c r="IGG60" s="432"/>
      <c r="IGH60" s="432"/>
      <c r="IGI60" s="432"/>
      <c r="IGJ60" s="432"/>
      <c r="IGK60" s="432"/>
      <c r="IGL60" s="432"/>
      <c r="IGM60" s="432"/>
      <c r="IGN60" s="432"/>
      <c r="IGO60" s="432"/>
      <c r="IGP60" s="432"/>
      <c r="IGQ60" s="432"/>
      <c r="IGR60" s="432"/>
      <c r="IGS60" s="432"/>
      <c r="IGT60" s="432"/>
      <c r="IGU60" s="432"/>
      <c r="IGV60" s="432"/>
      <c r="IGW60" s="432"/>
      <c r="IGX60" s="432"/>
      <c r="IGY60" s="432"/>
      <c r="IGZ60" s="432"/>
      <c r="IHA60" s="432"/>
      <c r="IHB60" s="432"/>
      <c r="IHC60" s="432"/>
      <c r="IHD60" s="432"/>
      <c r="IHE60" s="432"/>
      <c r="IHF60" s="432"/>
      <c r="IHG60" s="432"/>
      <c r="IHH60" s="432"/>
      <c r="IHI60" s="432"/>
      <c r="IHJ60" s="432"/>
      <c r="IHK60" s="432"/>
      <c r="IHL60" s="432"/>
      <c r="IHM60" s="432"/>
      <c r="IHN60" s="432"/>
      <c r="IHO60" s="432"/>
      <c r="IHP60" s="432"/>
      <c r="IHQ60" s="432"/>
      <c r="IHR60" s="432"/>
      <c r="IHS60" s="432"/>
      <c r="IHT60" s="432"/>
      <c r="IHU60" s="432"/>
      <c r="IHV60" s="432"/>
      <c r="IHW60" s="432"/>
      <c r="IHX60" s="432"/>
      <c r="IHY60" s="432"/>
      <c r="IHZ60" s="432"/>
      <c r="IIA60" s="432"/>
      <c r="IIB60" s="432"/>
      <c r="IIC60" s="432"/>
      <c r="IID60" s="432"/>
      <c r="IIE60" s="432"/>
      <c r="IIF60" s="432"/>
      <c r="IIG60" s="432"/>
      <c r="IIH60" s="432"/>
      <c r="III60" s="432"/>
      <c r="IIJ60" s="432"/>
      <c r="IIK60" s="432"/>
      <c r="IIL60" s="432"/>
      <c r="IIM60" s="432"/>
      <c r="IIN60" s="432"/>
      <c r="IIO60" s="432"/>
      <c r="IIP60" s="432"/>
      <c r="IIQ60" s="432"/>
      <c r="IIR60" s="432"/>
      <c r="IIS60" s="432"/>
      <c r="IIT60" s="432"/>
      <c r="IIU60" s="432"/>
      <c r="IIV60" s="432"/>
      <c r="IIW60" s="432"/>
      <c r="IIX60" s="432"/>
      <c r="IIY60" s="432"/>
      <c r="IIZ60" s="432"/>
      <c r="IJA60" s="432"/>
      <c r="IJB60" s="432"/>
      <c r="IJC60" s="432"/>
      <c r="IJD60" s="432"/>
      <c r="IJE60" s="432"/>
      <c r="IJF60" s="432"/>
      <c r="IJG60" s="432"/>
      <c r="IJH60" s="432"/>
      <c r="IJI60" s="432"/>
      <c r="IJJ60" s="432"/>
      <c r="IJK60" s="432"/>
      <c r="IJL60" s="432"/>
      <c r="IJM60" s="432"/>
      <c r="IJN60" s="432"/>
      <c r="IJO60" s="432"/>
      <c r="IJP60" s="432"/>
      <c r="IJQ60" s="432"/>
      <c r="IJR60" s="432"/>
      <c r="IJS60" s="432"/>
      <c r="IJT60" s="432"/>
      <c r="IJU60" s="432"/>
      <c r="IJV60" s="432"/>
      <c r="IJW60" s="432"/>
      <c r="IJX60" s="432"/>
      <c r="IJY60" s="432"/>
      <c r="IJZ60" s="432"/>
      <c r="IKA60" s="432"/>
      <c r="IKB60" s="432"/>
      <c r="IKC60" s="432"/>
      <c r="IKD60" s="432"/>
      <c r="IKE60" s="432"/>
      <c r="IKF60" s="432"/>
      <c r="IKG60" s="432"/>
      <c r="IKH60" s="432"/>
      <c r="IKI60" s="432"/>
      <c r="IKJ60" s="432"/>
      <c r="IKK60" s="432"/>
      <c r="IKL60" s="432"/>
      <c r="IKM60" s="432"/>
      <c r="IKN60" s="432"/>
      <c r="IKO60" s="432"/>
      <c r="IKP60" s="432"/>
      <c r="IKQ60" s="432"/>
      <c r="IKR60" s="432"/>
      <c r="IKS60" s="432"/>
      <c r="IKT60" s="432"/>
      <c r="IKU60" s="432"/>
      <c r="IKV60" s="432"/>
      <c r="IKW60" s="432"/>
      <c r="IKX60" s="432"/>
      <c r="IKY60" s="432"/>
      <c r="IKZ60" s="432"/>
      <c r="ILA60" s="432"/>
      <c r="ILB60" s="432"/>
      <c r="ILC60" s="432"/>
      <c r="ILD60" s="432"/>
      <c r="ILE60" s="432"/>
      <c r="ILF60" s="432"/>
      <c r="ILG60" s="432"/>
      <c r="ILH60" s="432"/>
      <c r="ILI60" s="432"/>
      <c r="ILJ60" s="432"/>
      <c r="ILK60" s="432"/>
      <c r="ILL60" s="432"/>
      <c r="ILM60" s="432"/>
      <c r="ILN60" s="432"/>
      <c r="ILO60" s="432"/>
      <c r="ILP60" s="432"/>
      <c r="ILQ60" s="432"/>
      <c r="ILR60" s="432"/>
      <c r="ILS60" s="432"/>
      <c r="ILT60" s="432"/>
      <c r="ILU60" s="432"/>
      <c r="ILV60" s="432"/>
      <c r="ILW60" s="432"/>
      <c r="ILX60" s="432"/>
      <c r="ILY60" s="432"/>
      <c r="ILZ60" s="432"/>
      <c r="IMA60" s="432"/>
      <c r="IMB60" s="432"/>
      <c r="IMC60" s="432"/>
      <c r="IMD60" s="432"/>
      <c r="IME60" s="432"/>
      <c r="IMF60" s="432"/>
      <c r="IMG60" s="432"/>
      <c r="IMH60" s="432"/>
      <c r="IMI60" s="432"/>
      <c r="IMJ60" s="432"/>
      <c r="IMK60" s="432"/>
      <c r="IML60" s="432"/>
      <c r="IMM60" s="432"/>
      <c r="IMN60" s="432"/>
      <c r="IMO60" s="432"/>
      <c r="IMP60" s="432"/>
      <c r="IMQ60" s="432"/>
      <c r="IMR60" s="432"/>
      <c r="IMS60" s="432"/>
      <c r="IMT60" s="432"/>
      <c r="IMU60" s="432"/>
      <c r="IMV60" s="432"/>
      <c r="IMW60" s="432"/>
      <c r="IMX60" s="432"/>
      <c r="IMY60" s="432"/>
      <c r="IMZ60" s="432"/>
      <c r="INA60" s="432"/>
      <c r="INB60" s="432"/>
      <c r="INC60" s="432"/>
      <c r="IND60" s="432"/>
      <c r="INE60" s="432"/>
      <c r="INF60" s="432"/>
      <c r="ING60" s="432"/>
      <c r="INH60" s="432"/>
      <c r="INI60" s="432"/>
      <c r="INJ60" s="432"/>
      <c r="INK60" s="432"/>
      <c r="INL60" s="432"/>
      <c r="INM60" s="432"/>
      <c r="INN60" s="432"/>
      <c r="INO60" s="432"/>
      <c r="INP60" s="432"/>
      <c r="INQ60" s="432"/>
      <c r="INR60" s="432"/>
      <c r="INS60" s="432"/>
      <c r="INT60" s="432"/>
      <c r="INU60" s="432"/>
      <c r="INV60" s="432"/>
      <c r="INW60" s="432"/>
      <c r="INX60" s="432"/>
      <c r="INY60" s="432"/>
      <c r="INZ60" s="432"/>
      <c r="IOA60" s="432"/>
      <c r="IOB60" s="432"/>
      <c r="IOC60" s="432"/>
      <c r="IOD60" s="432"/>
      <c r="IOE60" s="432"/>
      <c r="IOF60" s="432"/>
      <c r="IOG60" s="432"/>
      <c r="IOH60" s="432"/>
      <c r="IOI60" s="432"/>
      <c r="IOJ60" s="432"/>
      <c r="IOK60" s="432"/>
      <c r="IOL60" s="432"/>
      <c r="IOM60" s="432"/>
      <c r="ION60" s="432"/>
      <c r="IOO60" s="432"/>
      <c r="IOP60" s="432"/>
      <c r="IOQ60" s="432"/>
      <c r="IOR60" s="432"/>
      <c r="IOS60" s="432"/>
      <c r="IOT60" s="432"/>
      <c r="IOU60" s="432"/>
      <c r="IOV60" s="432"/>
      <c r="IOW60" s="432"/>
      <c r="IOX60" s="432"/>
      <c r="IOY60" s="432"/>
      <c r="IOZ60" s="432"/>
      <c r="IPA60" s="432"/>
      <c r="IPB60" s="432"/>
      <c r="IPC60" s="432"/>
      <c r="IPD60" s="432"/>
      <c r="IPE60" s="432"/>
      <c r="IPF60" s="432"/>
      <c r="IPG60" s="432"/>
      <c r="IPH60" s="432"/>
      <c r="IPI60" s="432"/>
      <c r="IPJ60" s="432"/>
      <c r="IPK60" s="432"/>
      <c r="IPL60" s="432"/>
      <c r="IPM60" s="432"/>
      <c r="IPN60" s="432"/>
      <c r="IPO60" s="432"/>
      <c r="IPP60" s="432"/>
      <c r="IPQ60" s="432"/>
      <c r="IPR60" s="432"/>
      <c r="IPS60" s="432"/>
      <c r="IPT60" s="432"/>
      <c r="IPU60" s="432"/>
      <c r="IPV60" s="432"/>
      <c r="IPW60" s="432"/>
      <c r="IPX60" s="432"/>
      <c r="IPY60" s="432"/>
      <c r="IPZ60" s="432"/>
      <c r="IQA60" s="432"/>
      <c r="IQB60" s="432"/>
      <c r="IQC60" s="432"/>
      <c r="IQD60" s="432"/>
      <c r="IQE60" s="432"/>
      <c r="IQF60" s="432"/>
      <c r="IQG60" s="432"/>
      <c r="IQH60" s="432"/>
      <c r="IQI60" s="432"/>
      <c r="IQJ60" s="432"/>
      <c r="IQK60" s="432"/>
      <c r="IQL60" s="432"/>
      <c r="IQM60" s="432"/>
      <c r="IQN60" s="432"/>
      <c r="IQO60" s="432"/>
      <c r="IQP60" s="432"/>
      <c r="IQQ60" s="432"/>
      <c r="IQR60" s="432"/>
      <c r="IQS60" s="432"/>
      <c r="IQT60" s="432"/>
      <c r="IQU60" s="432"/>
      <c r="IQV60" s="432"/>
      <c r="IQW60" s="432"/>
      <c r="IQX60" s="432"/>
      <c r="IQY60" s="432"/>
      <c r="IQZ60" s="432"/>
      <c r="IRA60" s="432"/>
      <c r="IRB60" s="432"/>
      <c r="IRC60" s="432"/>
      <c r="IRD60" s="432"/>
      <c r="IRE60" s="432"/>
      <c r="IRF60" s="432"/>
      <c r="IRG60" s="432"/>
      <c r="IRH60" s="432"/>
      <c r="IRI60" s="432"/>
      <c r="IRJ60" s="432"/>
      <c r="IRK60" s="432"/>
      <c r="IRL60" s="432"/>
      <c r="IRM60" s="432"/>
      <c r="IRN60" s="432"/>
      <c r="IRO60" s="432"/>
      <c r="IRP60" s="432"/>
      <c r="IRQ60" s="432"/>
      <c r="IRR60" s="432"/>
      <c r="IRS60" s="432"/>
      <c r="IRT60" s="432"/>
      <c r="IRU60" s="432"/>
      <c r="IRV60" s="432"/>
      <c r="IRW60" s="432"/>
      <c r="IRX60" s="432"/>
      <c r="IRY60" s="432"/>
      <c r="IRZ60" s="432"/>
      <c r="ISA60" s="432"/>
      <c r="ISB60" s="432"/>
      <c r="ISC60" s="432"/>
      <c r="ISD60" s="432"/>
      <c r="ISE60" s="432"/>
      <c r="ISF60" s="432"/>
      <c r="ISG60" s="432"/>
      <c r="ISH60" s="432"/>
      <c r="ISI60" s="432"/>
      <c r="ISJ60" s="432"/>
      <c r="ISK60" s="432"/>
      <c r="ISL60" s="432"/>
      <c r="ISM60" s="432"/>
      <c r="ISN60" s="432"/>
      <c r="ISO60" s="432"/>
      <c r="ISP60" s="432"/>
      <c r="ISQ60" s="432"/>
      <c r="ISR60" s="432"/>
      <c r="ISS60" s="432"/>
      <c r="IST60" s="432"/>
      <c r="ISU60" s="432"/>
      <c r="ISV60" s="432"/>
      <c r="ISW60" s="432"/>
      <c r="ISX60" s="432"/>
      <c r="ISY60" s="432"/>
      <c r="ISZ60" s="432"/>
      <c r="ITA60" s="432"/>
      <c r="ITB60" s="432"/>
      <c r="ITC60" s="432"/>
      <c r="ITD60" s="432"/>
      <c r="ITE60" s="432"/>
      <c r="ITF60" s="432"/>
      <c r="ITG60" s="432"/>
      <c r="ITH60" s="432"/>
      <c r="ITI60" s="432"/>
      <c r="ITJ60" s="432"/>
      <c r="ITK60" s="432"/>
      <c r="ITL60" s="432"/>
      <c r="ITM60" s="432"/>
      <c r="ITN60" s="432"/>
      <c r="ITO60" s="432"/>
      <c r="ITP60" s="432"/>
      <c r="ITQ60" s="432"/>
      <c r="ITR60" s="432"/>
      <c r="ITS60" s="432"/>
      <c r="ITT60" s="432"/>
      <c r="ITU60" s="432"/>
      <c r="ITV60" s="432"/>
      <c r="ITW60" s="432"/>
      <c r="ITX60" s="432"/>
      <c r="ITY60" s="432"/>
      <c r="ITZ60" s="432"/>
      <c r="IUA60" s="432"/>
      <c r="IUB60" s="432"/>
      <c r="IUC60" s="432"/>
      <c r="IUD60" s="432"/>
      <c r="IUE60" s="432"/>
      <c r="IUF60" s="432"/>
      <c r="IUG60" s="432"/>
      <c r="IUH60" s="432"/>
      <c r="IUI60" s="432"/>
      <c r="IUJ60" s="432"/>
      <c r="IUK60" s="432"/>
      <c r="IUL60" s="432"/>
      <c r="IUM60" s="432"/>
      <c r="IUN60" s="432"/>
      <c r="IUO60" s="432"/>
      <c r="IUP60" s="432"/>
      <c r="IUQ60" s="432"/>
      <c r="IUR60" s="432"/>
      <c r="IUS60" s="432"/>
      <c r="IUT60" s="432"/>
      <c r="IUU60" s="432"/>
      <c r="IUV60" s="432"/>
      <c r="IUW60" s="432"/>
      <c r="IUX60" s="432"/>
      <c r="IUY60" s="432"/>
      <c r="IUZ60" s="432"/>
      <c r="IVA60" s="432"/>
      <c r="IVB60" s="432"/>
      <c r="IVC60" s="432"/>
      <c r="IVD60" s="432"/>
      <c r="IVE60" s="432"/>
      <c r="IVF60" s="432"/>
      <c r="IVG60" s="432"/>
      <c r="IVH60" s="432"/>
      <c r="IVI60" s="432"/>
      <c r="IVJ60" s="432"/>
      <c r="IVK60" s="432"/>
      <c r="IVL60" s="432"/>
      <c r="IVM60" s="432"/>
      <c r="IVN60" s="432"/>
      <c r="IVO60" s="432"/>
      <c r="IVP60" s="432"/>
      <c r="IVQ60" s="432"/>
      <c r="IVR60" s="432"/>
      <c r="IVS60" s="432"/>
      <c r="IVT60" s="432"/>
      <c r="IVU60" s="432"/>
      <c r="IVV60" s="432"/>
      <c r="IVW60" s="432"/>
      <c r="IVX60" s="432"/>
      <c r="IVY60" s="432"/>
      <c r="IVZ60" s="432"/>
      <c r="IWA60" s="432"/>
      <c r="IWB60" s="432"/>
      <c r="IWC60" s="432"/>
      <c r="IWD60" s="432"/>
      <c r="IWE60" s="432"/>
      <c r="IWF60" s="432"/>
      <c r="IWG60" s="432"/>
      <c r="IWH60" s="432"/>
      <c r="IWI60" s="432"/>
      <c r="IWJ60" s="432"/>
      <c r="IWK60" s="432"/>
      <c r="IWL60" s="432"/>
      <c r="IWM60" s="432"/>
      <c r="IWN60" s="432"/>
      <c r="IWO60" s="432"/>
      <c r="IWP60" s="432"/>
      <c r="IWQ60" s="432"/>
      <c r="IWR60" s="432"/>
      <c r="IWS60" s="432"/>
      <c r="IWT60" s="432"/>
      <c r="IWU60" s="432"/>
      <c r="IWV60" s="432"/>
      <c r="IWW60" s="432"/>
      <c r="IWX60" s="432"/>
      <c r="IWY60" s="432"/>
      <c r="IWZ60" s="432"/>
      <c r="IXA60" s="432"/>
      <c r="IXB60" s="432"/>
      <c r="IXC60" s="432"/>
      <c r="IXD60" s="432"/>
      <c r="IXE60" s="432"/>
      <c r="IXF60" s="432"/>
      <c r="IXG60" s="432"/>
      <c r="IXH60" s="432"/>
      <c r="IXI60" s="432"/>
      <c r="IXJ60" s="432"/>
      <c r="IXK60" s="432"/>
      <c r="IXL60" s="432"/>
      <c r="IXM60" s="432"/>
      <c r="IXN60" s="432"/>
      <c r="IXO60" s="432"/>
      <c r="IXP60" s="432"/>
      <c r="IXQ60" s="432"/>
      <c r="IXR60" s="432"/>
      <c r="IXS60" s="432"/>
      <c r="IXT60" s="432"/>
      <c r="IXU60" s="432"/>
      <c r="IXV60" s="432"/>
      <c r="IXW60" s="432"/>
      <c r="IXX60" s="432"/>
      <c r="IXY60" s="432"/>
      <c r="IXZ60" s="432"/>
      <c r="IYA60" s="432"/>
      <c r="IYB60" s="432"/>
      <c r="IYC60" s="432"/>
      <c r="IYD60" s="432"/>
      <c r="IYE60" s="432"/>
      <c r="IYF60" s="432"/>
      <c r="IYG60" s="432"/>
      <c r="IYH60" s="432"/>
      <c r="IYI60" s="432"/>
      <c r="IYJ60" s="432"/>
      <c r="IYK60" s="432"/>
      <c r="IYL60" s="432"/>
      <c r="IYM60" s="432"/>
      <c r="IYN60" s="432"/>
      <c r="IYO60" s="432"/>
      <c r="IYP60" s="432"/>
      <c r="IYQ60" s="432"/>
      <c r="IYR60" s="432"/>
      <c r="IYS60" s="432"/>
      <c r="IYT60" s="432"/>
      <c r="IYU60" s="432"/>
      <c r="IYV60" s="432"/>
      <c r="IYW60" s="432"/>
      <c r="IYX60" s="432"/>
      <c r="IYY60" s="432"/>
      <c r="IYZ60" s="432"/>
      <c r="IZA60" s="432"/>
      <c r="IZB60" s="432"/>
      <c r="IZC60" s="432"/>
      <c r="IZD60" s="432"/>
      <c r="IZE60" s="432"/>
      <c r="IZF60" s="432"/>
      <c r="IZG60" s="432"/>
      <c r="IZH60" s="432"/>
      <c r="IZI60" s="432"/>
      <c r="IZJ60" s="432"/>
      <c r="IZK60" s="432"/>
      <c r="IZL60" s="432"/>
      <c r="IZM60" s="432"/>
      <c r="IZN60" s="432"/>
      <c r="IZO60" s="432"/>
      <c r="IZP60" s="432"/>
      <c r="IZQ60" s="432"/>
      <c r="IZR60" s="432"/>
      <c r="IZS60" s="432"/>
      <c r="IZT60" s="432"/>
      <c r="IZU60" s="432"/>
      <c r="IZV60" s="432"/>
      <c r="IZW60" s="432"/>
      <c r="IZX60" s="432"/>
      <c r="IZY60" s="432"/>
      <c r="IZZ60" s="432"/>
      <c r="JAA60" s="432"/>
      <c r="JAB60" s="432"/>
      <c r="JAC60" s="432"/>
      <c r="JAD60" s="432"/>
      <c r="JAE60" s="432"/>
      <c r="JAF60" s="432"/>
      <c r="JAG60" s="432"/>
      <c r="JAH60" s="432"/>
      <c r="JAI60" s="432"/>
      <c r="JAJ60" s="432"/>
      <c r="JAK60" s="432"/>
      <c r="JAL60" s="432"/>
      <c r="JAM60" s="432"/>
      <c r="JAN60" s="432"/>
      <c r="JAO60" s="432"/>
      <c r="JAP60" s="432"/>
      <c r="JAQ60" s="432"/>
      <c r="JAR60" s="432"/>
      <c r="JAS60" s="432"/>
      <c r="JAT60" s="432"/>
      <c r="JAU60" s="432"/>
      <c r="JAV60" s="432"/>
      <c r="JAW60" s="432"/>
      <c r="JAX60" s="432"/>
      <c r="JAY60" s="432"/>
      <c r="JAZ60" s="432"/>
      <c r="JBA60" s="432"/>
      <c r="JBB60" s="432"/>
      <c r="JBC60" s="432"/>
      <c r="JBD60" s="432"/>
      <c r="JBE60" s="432"/>
      <c r="JBF60" s="432"/>
      <c r="JBG60" s="432"/>
      <c r="JBH60" s="432"/>
      <c r="JBI60" s="432"/>
      <c r="JBJ60" s="432"/>
      <c r="JBK60" s="432"/>
      <c r="JBL60" s="432"/>
      <c r="JBM60" s="432"/>
      <c r="JBN60" s="432"/>
      <c r="JBO60" s="432"/>
      <c r="JBP60" s="432"/>
      <c r="JBQ60" s="432"/>
      <c r="JBR60" s="432"/>
      <c r="JBS60" s="432"/>
      <c r="JBT60" s="432"/>
      <c r="JBU60" s="432"/>
      <c r="JBV60" s="432"/>
      <c r="JBW60" s="432"/>
      <c r="JBX60" s="432"/>
      <c r="JBY60" s="432"/>
      <c r="JBZ60" s="432"/>
      <c r="JCA60" s="432"/>
      <c r="JCB60" s="432"/>
      <c r="JCC60" s="432"/>
      <c r="JCD60" s="432"/>
      <c r="JCE60" s="432"/>
      <c r="JCF60" s="432"/>
      <c r="JCG60" s="432"/>
      <c r="JCH60" s="432"/>
      <c r="JCI60" s="432"/>
      <c r="JCJ60" s="432"/>
      <c r="JCK60" s="432"/>
      <c r="JCL60" s="432"/>
      <c r="JCM60" s="432"/>
      <c r="JCN60" s="432"/>
      <c r="JCO60" s="432"/>
      <c r="JCP60" s="432"/>
      <c r="JCQ60" s="432"/>
      <c r="JCR60" s="432"/>
      <c r="JCS60" s="432"/>
      <c r="JCT60" s="432"/>
      <c r="JCU60" s="432"/>
      <c r="JCV60" s="432"/>
      <c r="JCW60" s="432"/>
      <c r="JCX60" s="432"/>
      <c r="JCY60" s="432"/>
      <c r="JCZ60" s="432"/>
      <c r="JDA60" s="432"/>
      <c r="JDB60" s="432"/>
      <c r="JDC60" s="432"/>
      <c r="JDD60" s="432"/>
      <c r="JDE60" s="432"/>
      <c r="JDF60" s="432"/>
      <c r="JDG60" s="432"/>
      <c r="JDH60" s="432"/>
      <c r="JDI60" s="432"/>
      <c r="JDJ60" s="432"/>
      <c r="JDK60" s="432"/>
      <c r="JDL60" s="432"/>
      <c r="JDM60" s="432"/>
      <c r="JDN60" s="432"/>
      <c r="JDO60" s="432"/>
      <c r="JDP60" s="432"/>
      <c r="JDQ60" s="432"/>
      <c r="JDR60" s="432"/>
      <c r="JDS60" s="432"/>
      <c r="JDT60" s="432"/>
      <c r="JDU60" s="432"/>
      <c r="JDV60" s="432"/>
      <c r="JDW60" s="432"/>
      <c r="JDX60" s="432"/>
      <c r="JDY60" s="432"/>
      <c r="JDZ60" s="432"/>
      <c r="JEA60" s="432"/>
      <c r="JEB60" s="432"/>
      <c r="JEC60" s="432"/>
      <c r="JED60" s="432"/>
      <c r="JEE60" s="432"/>
      <c r="JEF60" s="432"/>
      <c r="JEG60" s="432"/>
      <c r="JEH60" s="432"/>
      <c r="JEI60" s="432"/>
      <c r="JEJ60" s="432"/>
      <c r="JEK60" s="432"/>
      <c r="JEL60" s="432"/>
      <c r="JEM60" s="432"/>
      <c r="JEN60" s="432"/>
      <c r="JEO60" s="432"/>
      <c r="JEP60" s="432"/>
      <c r="JEQ60" s="432"/>
      <c r="JER60" s="432"/>
      <c r="JES60" s="432"/>
      <c r="JET60" s="432"/>
      <c r="JEU60" s="432"/>
      <c r="JEV60" s="432"/>
      <c r="JEW60" s="432"/>
      <c r="JEX60" s="432"/>
      <c r="JEY60" s="432"/>
      <c r="JEZ60" s="432"/>
      <c r="JFA60" s="432"/>
      <c r="JFB60" s="432"/>
      <c r="JFC60" s="432"/>
      <c r="JFD60" s="432"/>
      <c r="JFE60" s="432"/>
      <c r="JFF60" s="432"/>
      <c r="JFG60" s="432"/>
      <c r="JFH60" s="432"/>
      <c r="JFI60" s="432"/>
      <c r="JFJ60" s="432"/>
      <c r="JFK60" s="432"/>
      <c r="JFL60" s="432"/>
      <c r="JFM60" s="432"/>
      <c r="JFN60" s="432"/>
      <c r="JFO60" s="432"/>
      <c r="JFP60" s="432"/>
      <c r="JFQ60" s="432"/>
      <c r="JFR60" s="432"/>
      <c r="JFS60" s="432"/>
      <c r="JFT60" s="432"/>
      <c r="JFU60" s="432"/>
      <c r="JFV60" s="432"/>
      <c r="JFW60" s="432"/>
      <c r="JFX60" s="432"/>
      <c r="JFY60" s="432"/>
      <c r="JFZ60" s="432"/>
      <c r="JGA60" s="432"/>
      <c r="JGB60" s="432"/>
      <c r="JGC60" s="432"/>
      <c r="JGD60" s="432"/>
      <c r="JGE60" s="432"/>
      <c r="JGF60" s="432"/>
      <c r="JGG60" s="432"/>
      <c r="JGH60" s="432"/>
      <c r="JGI60" s="432"/>
      <c r="JGJ60" s="432"/>
      <c r="JGK60" s="432"/>
      <c r="JGL60" s="432"/>
      <c r="JGM60" s="432"/>
      <c r="JGN60" s="432"/>
      <c r="JGO60" s="432"/>
      <c r="JGP60" s="432"/>
      <c r="JGQ60" s="432"/>
      <c r="JGR60" s="432"/>
      <c r="JGS60" s="432"/>
      <c r="JGT60" s="432"/>
      <c r="JGU60" s="432"/>
      <c r="JGV60" s="432"/>
      <c r="JGW60" s="432"/>
      <c r="JGX60" s="432"/>
      <c r="JGY60" s="432"/>
      <c r="JGZ60" s="432"/>
      <c r="JHA60" s="432"/>
      <c r="JHB60" s="432"/>
      <c r="JHC60" s="432"/>
      <c r="JHD60" s="432"/>
      <c r="JHE60" s="432"/>
      <c r="JHF60" s="432"/>
      <c r="JHG60" s="432"/>
      <c r="JHH60" s="432"/>
      <c r="JHI60" s="432"/>
      <c r="JHJ60" s="432"/>
      <c r="JHK60" s="432"/>
      <c r="JHL60" s="432"/>
      <c r="JHM60" s="432"/>
      <c r="JHN60" s="432"/>
      <c r="JHO60" s="432"/>
      <c r="JHP60" s="432"/>
      <c r="JHQ60" s="432"/>
      <c r="JHR60" s="432"/>
      <c r="JHS60" s="432"/>
      <c r="JHT60" s="432"/>
      <c r="JHU60" s="432"/>
      <c r="JHV60" s="432"/>
      <c r="JHW60" s="432"/>
      <c r="JHX60" s="432"/>
      <c r="JHY60" s="432"/>
      <c r="JHZ60" s="432"/>
      <c r="JIA60" s="432"/>
      <c r="JIB60" s="432"/>
      <c r="JIC60" s="432"/>
      <c r="JID60" s="432"/>
      <c r="JIE60" s="432"/>
      <c r="JIF60" s="432"/>
      <c r="JIG60" s="432"/>
      <c r="JIH60" s="432"/>
      <c r="JII60" s="432"/>
      <c r="JIJ60" s="432"/>
      <c r="JIK60" s="432"/>
      <c r="JIL60" s="432"/>
      <c r="JIM60" s="432"/>
      <c r="JIN60" s="432"/>
      <c r="JIO60" s="432"/>
      <c r="JIP60" s="432"/>
      <c r="JIQ60" s="432"/>
      <c r="JIR60" s="432"/>
      <c r="JIS60" s="432"/>
      <c r="JIT60" s="432"/>
      <c r="JIU60" s="432"/>
      <c r="JIV60" s="432"/>
      <c r="JIW60" s="432"/>
      <c r="JIX60" s="432"/>
      <c r="JIY60" s="432"/>
      <c r="JIZ60" s="432"/>
      <c r="JJA60" s="432"/>
      <c r="JJB60" s="432"/>
      <c r="JJC60" s="432"/>
      <c r="JJD60" s="432"/>
      <c r="JJE60" s="432"/>
      <c r="JJF60" s="432"/>
      <c r="JJG60" s="432"/>
      <c r="JJH60" s="432"/>
      <c r="JJI60" s="432"/>
      <c r="JJJ60" s="432"/>
      <c r="JJK60" s="432"/>
      <c r="JJL60" s="432"/>
      <c r="JJM60" s="432"/>
      <c r="JJN60" s="432"/>
      <c r="JJO60" s="432"/>
      <c r="JJP60" s="432"/>
      <c r="JJQ60" s="432"/>
      <c r="JJR60" s="432"/>
      <c r="JJS60" s="432"/>
      <c r="JJT60" s="432"/>
      <c r="JJU60" s="432"/>
      <c r="JJV60" s="432"/>
      <c r="JJW60" s="432"/>
      <c r="JJX60" s="432"/>
      <c r="JJY60" s="432"/>
      <c r="JJZ60" s="432"/>
      <c r="JKA60" s="432"/>
      <c r="JKB60" s="432"/>
      <c r="JKC60" s="432"/>
      <c r="JKD60" s="432"/>
      <c r="JKE60" s="432"/>
      <c r="JKF60" s="432"/>
      <c r="JKG60" s="432"/>
      <c r="JKH60" s="432"/>
      <c r="JKI60" s="432"/>
      <c r="JKJ60" s="432"/>
      <c r="JKK60" s="432"/>
      <c r="JKL60" s="432"/>
      <c r="JKM60" s="432"/>
      <c r="JKN60" s="432"/>
      <c r="JKO60" s="432"/>
      <c r="JKP60" s="432"/>
      <c r="JKQ60" s="432"/>
      <c r="JKR60" s="432"/>
      <c r="JKS60" s="432"/>
      <c r="JKT60" s="432"/>
      <c r="JKU60" s="432"/>
      <c r="JKV60" s="432"/>
      <c r="JKW60" s="432"/>
      <c r="JKX60" s="432"/>
      <c r="JKY60" s="432"/>
      <c r="JKZ60" s="432"/>
      <c r="JLA60" s="432"/>
      <c r="JLB60" s="432"/>
      <c r="JLC60" s="432"/>
      <c r="JLD60" s="432"/>
      <c r="JLE60" s="432"/>
      <c r="JLF60" s="432"/>
      <c r="JLG60" s="432"/>
      <c r="JLH60" s="432"/>
      <c r="JLI60" s="432"/>
      <c r="JLJ60" s="432"/>
      <c r="JLK60" s="432"/>
      <c r="JLL60" s="432"/>
      <c r="JLM60" s="432"/>
      <c r="JLN60" s="432"/>
      <c r="JLO60" s="432"/>
      <c r="JLP60" s="432"/>
      <c r="JLQ60" s="432"/>
      <c r="JLR60" s="432"/>
      <c r="JLS60" s="432"/>
      <c r="JLT60" s="432"/>
      <c r="JLU60" s="432"/>
      <c r="JLV60" s="432"/>
      <c r="JLW60" s="432"/>
      <c r="JLX60" s="432"/>
      <c r="JLY60" s="432"/>
      <c r="JLZ60" s="432"/>
      <c r="JMA60" s="432"/>
      <c r="JMB60" s="432"/>
      <c r="JMC60" s="432"/>
      <c r="JMD60" s="432"/>
      <c r="JME60" s="432"/>
      <c r="JMF60" s="432"/>
      <c r="JMG60" s="432"/>
      <c r="JMH60" s="432"/>
      <c r="JMI60" s="432"/>
      <c r="JMJ60" s="432"/>
      <c r="JMK60" s="432"/>
      <c r="JML60" s="432"/>
      <c r="JMM60" s="432"/>
      <c r="JMN60" s="432"/>
      <c r="JMO60" s="432"/>
      <c r="JMP60" s="432"/>
      <c r="JMQ60" s="432"/>
      <c r="JMR60" s="432"/>
      <c r="JMS60" s="432"/>
      <c r="JMT60" s="432"/>
      <c r="JMU60" s="432"/>
      <c r="JMV60" s="432"/>
      <c r="JMW60" s="432"/>
      <c r="JMX60" s="432"/>
      <c r="JMY60" s="432"/>
      <c r="JMZ60" s="432"/>
      <c r="JNA60" s="432"/>
      <c r="JNB60" s="432"/>
      <c r="JNC60" s="432"/>
      <c r="JND60" s="432"/>
      <c r="JNE60" s="432"/>
      <c r="JNF60" s="432"/>
      <c r="JNG60" s="432"/>
      <c r="JNH60" s="432"/>
      <c r="JNI60" s="432"/>
      <c r="JNJ60" s="432"/>
      <c r="JNK60" s="432"/>
      <c r="JNL60" s="432"/>
      <c r="JNM60" s="432"/>
      <c r="JNN60" s="432"/>
      <c r="JNO60" s="432"/>
      <c r="JNP60" s="432"/>
      <c r="JNQ60" s="432"/>
      <c r="JNR60" s="432"/>
      <c r="JNS60" s="432"/>
      <c r="JNT60" s="432"/>
      <c r="JNU60" s="432"/>
      <c r="JNV60" s="432"/>
      <c r="JNW60" s="432"/>
      <c r="JNX60" s="432"/>
      <c r="JNY60" s="432"/>
      <c r="JNZ60" s="432"/>
      <c r="JOA60" s="432"/>
      <c r="JOB60" s="432"/>
      <c r="JOC60" s="432"/>
      <c r="JOD60" s="432"/>
      <c r="JOE60" s="432"/>
      <c r="JOF60" s="432"/>
      <c r="JOG60" s="432"/>
      <c r="JOH60" s="432"/>
      <c r="JOI60" s="432"/>
      <c r="JOJ60" s="432"/>
      <c r="JOK60" s="432"/>
      <c r="JOL60" s="432"/>
      <c r="JOM60" s="432"/>
      <c r="JON60" s="432"/>
      <c r="JOO60" s="432"/>
      <c r="JOP60" s="432"/>
      <c r="JOQ60" s="432"/>
      <c r="JOR60" s="432"/>
      <c r="JOS60" s="432"/>
      <c r="JOT60" s="432"/>
      <c r="JOU60" s="432"/>
      <c r="JOV60" s="432"/>
      <c r="JOW60" s="432"/>
      <c r="JOX60" s="432"/>
      <c r="JOY60" s="432"/>
      <c r="JOZ60" s="432"/>
      <c r="JPA60" s="432"/>
      <c r="JPB60" s="432"/>
      <c r="JPC60" s="432"/>
      <c r="JPD60" s="432"/>
      <c r="JPE60" s="432"/>
      <c r="JPF60" s="432"/>
      <c r="JPG60" s="432"/>
      <c r="JPH60" s="432"/>
      <c r="JPI60" s="432"/>
      <c r="JPJ60" s="432"/>
      <c r="JPK60" s="432"/>
      <c r="JPL60" s="432"/>
      <c r="JPM60" s="432"/>
      <c r="JPN60" s="432"/>
      <c r="JPO60" s="432"/>
      <c r="JPP60" s="432"/>
      <c r="JPQ60" s="432"/>
      <c r="JPR60" s="432"/>
      <c r="JPS60" s="432"/>
      <c r="JPT60" s="432"/>
      <c r="JPU60" s="432"/>
      <c r="JPV60" s="432"/>
      <c r="JPW60" s="432"/>
      <c r="JPX60" s="432"/>
      <c r="JPY60" s="432"/>
      <c r="JPZ60" s="432"/>
      <c r="JQA60" s="432"/>
      <c r="JQB60" s="432"/>
      <c r="JQC60" s="432"/>
      <c r="JQD60" s="432"/>
      <c r="JQE60" s="432"/>
      <c r="JQF60" s="432"/>
      <c r="JQG60" s="432"/>
      <c r="JQH60" s="432"/>
      <c r="JQI60" s="432"/>
      <c r="JQJ60" s="432"/>
      <c r="JQK60" s="432"/>
      <c r="JQL60" s="432"/>
      <c r="JQM60" s="432"/>
      <c r="JQN60" s="432"/>
      <c r="JQO60" s="432"/>
      <c r="JQP60" s="432"/>
      <c r="JQQ60" s="432"/>
      <c r="JQR60" s="432"/>
      <c r="JQS60" s="432"/>
      <c r="JQT60" s="432"/>
      <c r="JQU60" s="432"/>
      <c r="JQV60" s="432"/>
      <c r="JQW60" s="432"/>
      <c r="JQX60" s="432"/>
      <c r="JQY60" s="432"/>
      <c r="JQZ60" s="432"/>
      <c r="JRA60" s="432"/>
      <c r="JRB60" s="432"/>
      <c r="JRC60" s="432"/>
      <c r="JRD60" s="432"/>
      <c r="JRE60" s="432"/>
      <c r="JRF60" s="432"/>
      <c r="JRG60" s="432"/>
      <c r="JRH60" s="432"/>
      <c r="JRI60" s="432"/>
      <c r="JRJ60" s="432"/>
      <c r="JRK60" s="432"/>
      <c r="JRL60" s="432"/>
      <c r="JRM60" s="432"/>
      <c r="JRN60" s="432"/>
      <c r="JRO60" s="432"/>
      <c r="JRP60" s="432"/>
      <c r="JRQ60" s="432"/>
      <c r="JRR60" s="432"/>
      <c r="JRS60" s="432"/>
      <c r="JRT60" s="432"/>
      <c r="JRU60" s="432"/>
      <c r="JRV60" s="432"/>
      <c r="JRW60" s="432"/>
      <c r="JRX60" s="432"/>
      <c r="JRY60" s="432"/>
      <c r="JRZ60" s="432"/>
      <c r="JSA60" s="432"/>
      <c r="JSB60" s="432"/>
      <c r="JSC60" s="432"/>
      <c r="JSD60" s="432"/>
      <c r="JSE60" s="432"/>
      <c r="JSF60" s="432"/>
      <c r="JSG60" s="432"/>
      <c r="JSH60" s="432"/>
      <c r="JSI60" s="432"/>
      <c r="JSJ60" s="432"/>
      <c r="JSK60" s="432"/>
      <c r="JSL60" s="432"/>
      <c r="JSM60" s="432"/>
      <c r="JSN60" s="432"/>
      <c r="JSO60" s="432"/>
      <c r="JSP60" s="432"/>
      <c r="JSQ60" s="432"/>
      <c r="JSR60" s="432"/>
      <c r="JSS60" s="432"/>
      <c r="JST60" s="432"/>
      <c r="JSU60" s="432"/>
      <c r="JSV60" s="432"/>
      <c r="JSW60" s="432"/>
      <c r="JSX60" s="432"/>
      <c r="JSY60" s="432"/>
      <c r="JSZ60" s="432"/>
      <c r="JTA60" s="432"/>
      <c r="JTB60" s="432"/>
      <c r="JTC60" s="432"/>
      <c r="JTD60" s="432"/>
      <c r="JTE60" s="432"/>
      <c r="JTF60" s="432"/>
      <c r="JTG60" s="432"/>
      <c r="JTH60" s="432"/>
      <c r="JTI60" s="432"/>
      <c r="JTJ60" s="432"/>
      <c r="JTK60" s="432"/>
      <c r="JTL60" s="432"/>
      <c r="JTM60" s="432"/>
      <c r="JTN60" s="432"/>
      <c r="JTO60" s="432"/>
      <c r="JTP60" s="432"/>
      <c r="JTQ60" s="432"/>
      <c r="JTR60" s="432"/>
      <c r="JTS60" s="432"/>
      <c r="JTT60" s="432"/>
      <c r="JTU60" s="432"/>
      <c r="JTV60" s="432"/>
      <c r="JTW60" s="432"/>
      <c r="JTX60" s="432"/>
      <c r="JTY60" s="432"/>
      <c r="JTZ60" s="432"/>
      <c r="JUA60" s="432"/>
      <c r="JUB60" s="432"/>
      <c r="JUC60" s="432"/>
      <c r="JUD60" s="432"/>
      <c r="JUE60" s="432"/>
      <c r="JUF60" s="432"/>
      <c r="JUG60" s="432"/>
      <c r="JUH60" s="432"/>
      <c r="JUI60" s="432"/>
      <c r="JUJ60" s="432"/>
      <c r="JUK60" s="432"/>
      <c r="JUL60" s="432"/>
      <c r="JUM60" s="432"/>
      <c r="JUN60" s="432"/>
      <c r="JUO60" s="432"/>
      <c r="JUP60" s="432"/>
      <c r="JUQ60" s="432"/>
      <c r="JUR60" s="432"/>
      <c r="JUS60" s="432"/>
      <c r="JUT60" s="432"/>
      <c r="JUU60" s="432"/>
      <c r="JUV60" s="432"/>
      <c r="JUW60" s="432"/>
      <c r="JUX60" s="432"/>
      <c r="JUY60" s="432"/>
      <c r="JUZ60" s="432"/>
      <c r="JVA60" s="432"/>
      <c r="JVB60" s="432"/>
      <c r="JVC60" s="432"/>
      <c r="JVD60" s="432"/>
      <c r="JVE60" s="432"/>
      <c r="JVF60" s="432"/>
      <c r="JVG60" s="432"/>
      <c r="JVH60" s="432"/>
      <c r="JVI60" s="432"/>
      <c r="JVJ60" s="432"/>
      <c r="JVK60" s="432"/>
      <c r="JVL60" s="432"/>
      <c r="JVM60" s="432"/>
      <c r="JVN60" s="432"/>
      <c r="JVO60" s="432"/>
      <c r="JVP60" s="432"/>
      <c r="JVQ60" s="432"/>
      <c r="JVR60" s="432"/>
      <c r="JVS60" s="432"/>
      <c r="JVT60" s="432"/>
      <c r="JVU60" s="432"/>
      <c r="JVV60" s="432"/>
      <c r="JVW60" s="432"/>
      <c r="JVX60" s="432"/>
      <c r="JVY60" s="432"/>
      <c r="JVZ60" s="432"/>
      <c r="JWA60" s="432"/>
      <c r="JWB60" s="432"/>
      <c r="JWC60" s="432"/>
      <c r="JWD60" s="432"/>
      <c r="JWE60" s="432"/>
      <c r="JWF60" s="432"/>
      <c r="JWG60" s="432"/>
      <c r="JWH60" s="432"/>
      <c r="JWI60" s="432"/>
      <c r="JWJ60" s="432"/>
      <c r="JWK60" s="432"/>
      <c r="JWL60" s="432"/>
      <c r="JWM60" s="432"/>
      <c r="JWN60" s="432"/>
      <c r="JWO60" s="432"/>
      <c r="JWP60" s="432"/>
      <c r="JWQ60" s="432"/>
      <c r="JWR60" s="432"/>
      <c r="JWS60" s="432"/>
      <c r="JWT60" s="432"/>
      <c r="JWU60" s="432"/>
      <c r="JWV60" s="432"/>
      <c r="JWW60" s="432"/>
      <c r="JWX60" s="432"/>
      <c r="JWY60" s="432"/>
      <c r="JWZ60" s="432"/>
      <c r="JXA60" s="432"/>
      <c r="JXB60" s="432"/>
      <c r="JXC60" s="432"/>
      <c r="JXD60" s="432"/>
      <c r="JXE60" s="432"/>
      <c r="JXF60" s="432"/>
      <c r="JXG60" s="432"/>
      <c r="JXH60" s="432"/>
      <c r="JXI60" s="432"/>
      <c r="JXJ60" s="432"/>
      <c r="JXK60" s="432"/>
      <c r="JXL60" s="432"/>
      <c r="JXM60" s="432"/>
      <c r="JXN60" s="432"/>
      <c r="JXO60" s="432"/>
      <c r="JXP60" s="432"/>
      <c r="JXQ60" s="432"/>
      <c r="JXR60" s="432"/>
      <c r="JXS60" s="432"/>
      <c r="JXT60" s="432"/>
      <c r="JXU60" s="432"/>
      <c r="JXV60" s="432"/>
      <c r="JXW60" s="432"/>
      <c r="JXX60" s="432"/>
      <c r="JXY60" s="432"/>
      <c r="JXZ60" s="432"/>
      <c r="JYA60" s="432"/>
      <c r="JYB60" s="432"/>
      <c r="JYC60" s="432"/>
      <c r="JYD60" s="432"/>
      <c r="JYE60" s="432"/>
      <c r="JYF60" s="432"/>
      <c r="JYG60" s="432"/>
      <c r="JYH60" s="432"/>
      <c r="JYI60" s="432"/>
      <c r="JYJ60" s="432"/>
      <c r="JYK60" s="432"/>
      <c r="JYL60" s="432"/>
      <c r="JYM60" s="432"/>
      <c r="JYN60" s="432"/>
      <c r="JYO60" s="432"/>
      <c r="JYP60" s="432"/>
      <c r="JYQ60" s="432"/>
      <c r="JYR60" s="432"/>
      <c r="JYS60" s="432"/>
      <c r="JYT60" s="432"/>
      <c r="JYU60" s="432"/>
      <c r="JYV60" s="432"/>
      <c r="JYW60" s="432"/>
      <c r="JYX60" s="432"/>
      <c r="JYY60" s="432"/>
      <c r="JYZ60" s="432"/>
      <c r="JZA60" s="432"/>
      <c r="JZB60" s="432"/>
      <c r="JZC60" s="432"/>
      <c r="JZD60" s="432"/>
      <c r="JZE60" s="432"/>
      <c r="JZF60" s="432"/>
      <c r="JZG60" s="432"/>
      <c r="JZH60" s="432"/>
      <c r="JZI60" s="432"/>
      <c r="JZJ60" s="432"/>
      <c r="JZK60" s="432"/>
      <c r="JZL60" s="432"/>
      <c r="JZM60" s="432"/>
      <c r="JZN60" s="432"/>
      <c r="JZO60" s="432"/>
      <c r="JZP60" s="432"/>
      <c r="JZQ60" s="432"/>
      <c r="JZR60" s="432"/>
      <c r="JZS60" s="432"/>
      <c r="JZT60" s="432"/>
      <c r="JZU60" s="432"/>
      <c r="JZV60" s="432"/>
      <c r="JZW60" s="432"/>
      <c r="JZX60" s="432"/>
      <c r="JZY60" s="432"/>
      <c r="JZZ60" s="432"/>
      <c r="KAA60" s="432"/>
      <c r="KAB60" s="432"/>
      <c r="KAC60" s="432"/>
      <c r="KAD60" s="432"/>
      <c r="KAE60" s="432"/>
      <c r="KAF60" s="432"/>
      <c r="KAG60" s="432"/>
      <c r="KAH60" s="432"/>
      <c r="KAI60" s="432"/>
      <c r="KAJ60" s="432"/>
      <c r="KAK60" s="432"/>
      <c r="KAL60" s="432"/>
      <c r="KAM60" s="432"/>
      <c r="KAN60" s="432"/>
      <c r="KAO60" s="432"/>
      <c r="KAP60" s="432"/>
      <c r="KAQ60" s="432"/>
      <c r="KAR60" s="432"/>
      <c r="KAS60" s="432"/>
      <c r="KAT60" s="432"/>
      <c r="KAU60" s="432"/>
      <c r="KAV60" s="432"/>
      <c r="KAW60" s="432"/>
      <c r="KAX60" s="432"/>
      <c r="KAY60" s="432"/>
      <c r="KAZ60" s="432"/>
      <c r="KBA60" s="432"/>
      <c r="KBB60" s="432"/>
      <c r="KBC60" s="432"/>
      <c r="KBD60" s="432"/>
      <c r="KBE60" s="432"/>
      <c r="KBF60" s="432"/>
      <c r="KBG60" s="432"/>
      <c r="KBH60" s="432"/>
      <c r="KBI60" s="432"/>
      <c r="KBJ60" s="432"/>
      <c r="KBK60" s="432"/>
      <c r="KBL60" s="432"/>
      <c r="KBM60" s="432"/>
      <c r="KBN60" s="432"/>
      <c r="KBO60" s="432"/>
      <c r="KBP60" s="432"/>
      <c r="KBQ60" s="432"/>
      <c r="KBR60" s="432"/>
      <c r="KBS60" s="432"/>
      <c r="KBT60" s="432"/>
      <c r="KBU60" s="432"/>
      <c r="KBV60" s="432"/>
      <c r="KBW60" s="432"/>
      <c r="KBX60" s="432"/>
      <c r="KBY60" s="432"/>
      <c r="KBZ60" s="432"/>
      <c r="KCA60" s="432"/>
      <c r="KCB60" s="432"/>
      <c r="KCC60" s="432"/>
      <c r="KCD60" s="432"/>
      <c r="KCE60" s="432"/>
      <c r="KCF60" s="432"/>
      <c r="KCG60" s="432"/>
      <c r="KCH60" s="432"/>
      <c r="KCI60" s="432"/>
      <c r="KCJ60" s="432"/>
      <c r="KCK60" s="432"/>
      <c r="KCL60" s="432"/>
      <c r="KCM60" s="432"/>
      <c r="KCN60" s="432"/>
      <c r="KCO60" s="432"/>
      <c r="KCP60" s="432"/>
      <c r="KCQ60" s="432"/>
      <c r="KCR60" s="432"/>
      <c r="KCS60" s="432"/>
      <c r="KCT60" s="432"/>
      <c r="KCU60" s="432"/>
      <c r="KCV60" s="432"/>
      <c r="KCW60" s="432"/>
      <c r="KCX60" s="432"/>
      <c r="KCY60" s="432"/>
      <c r="KCZ60" s="432"/>
      <c r="KDA60" s="432"/>
      <c r="KDB60" s="432"/>
      <c r="KDC60" s="432"/>
      <c r="KDD60" s="432"/>
      <c r="KDE60" s="432"/>
      <c r="KDF60" s="432"/>
      <c r="KDG60" s="432"/>
      <c r="KDH60" s="432"/>
      <c r="KDI60" s="432"/>
      <c r="KDJ60" s="432"/>
      <c r="KDK60" s="432"/>
      <c r="KDL60" s="432"/>
      <c r="KDM60" s="432"/>
      <c r="KDN60" s="432"/>
      <c r="KDO60" s="432"/>
      <c r="KDP60" s="432"/>
      <c r="KDQ60" s="432"/>
      <c r="KDR60" s="432"/>
      <c r="KDS60" s="432"/>
      <c r="KDT60" s="432"/>
      <c r="KDU60" s="432"/>
      <c r="KDV60" s="432"/>
      <c r="KDW60" s="432"/>
      <c r="KDX60" s="432"/>
      <c r="KDY60" s="432"/>
      <c r="KDZ60" s="432"/>
      <c r="KEA60" s="432"/>
      <c r="KEB60" s="432"/>
      <c r="KEC60" s="432"/>
      <c r="KED60" s="432"/>
      <c r="KEE60" s="432"/>
      <c r="KEF60" s="432"/>
      <c r="KEG60" s="432"/>
      <c r="KEH60" s="432"/>
      <c r="KEI60" s="432"/>
      <c r="KEJ60" s="432"/>
      <c r="KEK60" s="432"/>
      <c r="KEL60" s="432"/>
      <c r="KEM60" s="432"/>
      <c r="KEN60" s="432"/>
      <c r="KEO60" s="432"/>
      <c r="KEP60" s="432"/>
      <c r="KEQ60" s="432"/>
      <c r="KER60" s="432"/>
      <c r="KES60" s="432"/>
      <c r="KET60" s="432"/>
      <c r="KEU60" s="432"/>
      <c r="KEV60" s="432"/>
      <c r="KEW60" s="432"/>
      <c r="KEX60" s="432"/>
      <c r="KEY60" s="432"/>
      <c r="KEZ60" s="432"/>
      <c r="KFA60" s="432"/>
      <c r="KFB60" s="432"/>
      <c r="KFC60" s="432"/>
      <c r="KFD60" s="432"/>
      <c r="KFE60" s="432"/>
      <c r="KFF60" s="432"/>
      <c r="KFG60" s="432"/>
      <c r="KFH60" s="432"/>
      <c r="KFI60" s="432"/>
      <c r="KFJ60" s="432"/>
      <c r="KFK60" s="432"/>
      <c r="KFL60" s="432"/>
      <c r="KFM60" s="432"/>
      <c r="KFN60" s="432"/>
      <c r="KFO60" s="432"/>
      <c r="KFP60" s="432"/>
      <c r="KFQ60" s="432"/>
      <c r="KFR60" s="432"/>
      <c r="KFS60" s="432"/>
      <c r="KFT60" s="432"/>
      <c r="KFU60" s="432"/>
      <c r="KFV60" s="432"/>
      <c r="KFW60" s="432"/>
      <c r="KFX60" s="432"/>
      <c r="KFY60" s="432"/>
      <c r="KFZ60" s="432"/>
      <c r="KGA60" s="432"/>
      <c r="KGB60" s="432"/>
      <c r="KGC60" s="432"/>
      <c r="KGD60" s="432"/>
      <c r="KGE60" s="432"/>
      <c r="KGF60" s="432"/>
      <c r="KGG60" s="432"/>
      <c r="KGH60" s="432"/>
      <c r="KGI60" s="432"/>
      <c r="KGJ60" s="432"/>
      <c r="KGK60" s="432"/>
      <c r="KGL60" s="432"/>
      <c r="KGM60" s="432"/>
      <c r="KGN60" s="432"/>
      <c r="KGO60" s="432"/>
      <c r="KGP60" s="432"/>
      <c r="KGQ60" s="432"/>
      <c r="KGR60" s="432"/>
      <c r="KGS60" s="432"/>
      <c r="KGT60" s="432"/>
      <c r="KGU60" s="432"/>
      <c r="KGV60" s="432"/>
      <c r="KGW60" s="432"/>
      <c r="KGX60" s="432"/>
      <c r="KGY60" s="432"/>
      <c r="KGZ60" s="432"/>
      <c r="KHA60" s="432"/>
      <c r="KHB60" s="432"/>
      <c r="KHC60" s="432"/>
      <c r="KHD60" s="432"/>
      <c r="KHE60" s="432"/>
      <c r="KHF60" s="432"/>
      <c r="KHG60" s="432"/>
      <c r="KHH60" s="432"/>
      <c r="KHI60" s="432"/>
      <c r="KHJ60" s="432"/>
      <c r="KHK60" s="432"/>
      <c r="KHL60" s="432"/>
      <c r="KHM60" s="432"/>
      <c r="KHN60" s="432"/>
      <c r="KHO60" s="432"/>
      <c r="KHP60" s="432"/>
      <c r="KHQ60" s="432"/>
      <c r="KHR60" s="432"/>
      <c r="KHS60" s="432"/>
      <c r="KHT60" s="432"/>
      <c r="KHU60" s="432"/>
      <c r="KHV60" s="432"/>
      <c r="KHW60" s="432"/>
      <c r="KHX60" s="432"/>
      <c r="KHY60" s="432"/>
      <c r="KHZ60" s="432"/>
      <c r="KIA60" s="432"/>
      <c r="KIB60" s="432"/>
      <c r="KIC60" s="432"/>
      <c r="KID60" s="432"/>
      <c r="KIE60" s="432"/>
      <c r="KIF60" s="432"/>
      <c r="KIG60" s="432"/>
      <c r="KIH60" s="432"/>
      <c r="KII60" s="432"/>
      <c r="KIJ60" s="432"/>
      <c r="KIK60" s="432"/>
      <c r="KIL60" s="432"/>
      <c r="KIM60" s="432"/>
      <c r="KIN60" s="432"/>
      <c r="KIO60" s="432"/>
      <c r="KIP60" s="432"/>
      <c r="KIQ60" s="432"/>
      <c r="KIR60" s="432"/>
      <c r="KIS60" s="432"/>
      <c r="KIT60" s="432"/>
      <c r="KIU60" s="432"/>
      <c r="KIV60" s="432"/>
      <c r="KIW60" s="432"/>
      <c r="KIX60" s="432"/>
      <c r="KIY60" s="432"/>
      <c r="KIZ60" s="432"/>
      <c r="KJA60" s="432"/>
      <c r="KJB60" s="432"/>
      <c r="KJC60" s="432"/>
      <c r="KJD60" s="432"/>
      <c r="KJE60" s="432"/>
      <c r="KJF60" s="432"/>
      <c r="KJG60" s="432"/>
      <c r="KJH60" s="432"/>
      <c r="KJI60" s="432"/>
      <c r="KJJ60" s="432"/>
      <c r="KJK60" s="432"/>
      <c r="KJL60" s="432"/>
      <c r="KJM60" s="432"/>
      <c r="KJN60" s="432"/>
      <c r="KJO60" s="432"/>
      <c r="KJP60" s="432"/>
      <c r="KJQ60" s="432"/>
      <c r="KJR60" s="432"/>
      <c r="KJS60" s="432"/>
      <c r="KJT60" s="432"/>
      <c r="KJU60" s="432"/>
      <c r="KJV60" s="432"/>
      <c r="KJW60" s="432"/>
      <c r="KJX60" s="432"/>
      <c r="KJY60" s="432"/>
      <c r="KJZ60" s="432"/>
      <c r="KKA60" s="432"/>
      <c r="KKB60" s="432"/>
      <c r="KKC60" s="432"/>
      <c r="KKD60" s="432"/>
      <c r="KKE60" s="432"/>
      <c r="KKF60" s="432"/>
      <c r="KKG60" s="432"/>
      <c r="KKH60" s="432"/>
      <c r="KKI60" s="432"/>
      <c r="KKJ60" s="432"/>
      <c r="KKK60" s="432"/>
      <c r="KKL60" s="432"/>
      <c r="KKM60" s="432"/>
      <c r="KKN60" s="432"/>
      <c r="KKO60" s="432"/>
      <c r="KKP60" s="432"/>
      <c r="KKQ60" s="432"/>
      <c r="KKR60" s="432"/>
      <c r="KKS60" s="432"/>
      <c r="KKT60" s="432"/>
      <c r="KKU60" s="432"/>
      <c r="KKV60" s="432"/>
      <c r="KKW60" s="432"/>
      <c r="KKX60" s="432"/>
      <c r="KKY60" s="432"/>
      <c r="KKZ60" s="432"/>
      <c r="KLA60" s="432"/>
      <c r="KLB60" s="432"/>
      <c r="KLC60" s="432"/>
      <c r="KLD60" s="432"/>
      <c r="KLE60" s="432"/>
      <c r="KLF60" s="432"/>
      <c r="KLG60" s="432"/>
      <c r="KLH60" s="432"/>
      <c r="KLI60" s="432"/>
      <c r="KLJ60" s="432"/>
      <c r="KLK60" s="432"/>
      <c r="KLL60" s="432"/>
      <c r="KLM60" s="432"/>
      <c r="KLN60" s="432"/>
      <c r="KLO60" s="432"/>
      <c r="KLP60" s="432"/>
      <c r="KLQ60" s="432"/>
      <c r="KLR60" s="432"/>
      <c r="KLS60" s="432"/>
      <c r="KLT60" s="432"/>
      <c r="KLU60" s="432"/>
      <c r="KLV60" s="432"/>
      <c r="KLW60" s="432"/>
      <c r="KLX60" s="432"/>
      <c r="KLY60" s="432"/>
      <c r="KLZ60" s="432"/>
      <c r="KMA60" s="432"/>
      <c r="KMB60" s="432"/>
      <c r="KMC60" s="432"/>
      <c r="KMD60" s="432"/>
      <c r="KME60" s="432"/>
      <c r="KMF60" s="432"/>
      <c r="KMG60" s="432"/>
      <c r="KMH60" s="432"/>
      <c r="KMI60" s="432"/>
      <c r="KMJ60" s="432"/>
      <c r="KMK60" s="432"/>
      <c r="KML60" s="432"/>
      <c r="KMM60" s="432"/>
      <c r="KMN60" s="432"/>
      <c r="KMO60" s="432"/>
      <c r="KMP60" s="432"/>
      <c r="KMQ60" s="432"/>
      <c r="KMR60" s="432"/>
      <c r="KMS60" s="432"/>
      <c r="KMT60" s="432"/>
      <c r="KMU60" s="432"/>
      <c r="KMV60" s="432"/>
      <c r="KMW60" s="432"/>
      <c r="KMX60" s="432"/>
      <c r="KMY60" s="432"/>
      <c r="KMZ60" s="432"/>
      <c r="KNA60" s="432"/>
      <c r="KNB60" s="432"/>
      <c r="KNC60" s="432"/>
      <c r="KND60" s="432"/>
      <c r="KNE60" s="432"/>
      <c r="KNF60" s="432"/>
      <c r="KNG60" s="432"/>
      <c r="KNH60" s="432"/>
      <c r="KNI60" s="432"/>
      <c r="KNJ60" s="432"/>
      <c r="KNK60" s="432"/>
      <c r="KNL60" s="432"/>
      <c r="KNM60" s="432"/>
      <c r="KNN60" s="432"/>
      <c r="KNO60" s="432"/>
      <c r="KNP60" s="432"/>
      <c r="KNQ60" s="432"/>
      <c r="KNR60" s="432"/>
      <c r="KNS60" s="432"/>
      <c r="KNT60" s="432"/>
      <c r="KNU60" s="432"/>
      <c r="KNV60" s="432"/>
      <c r="KNW60" s="432"/>
      <c r="KNX60" s="432"/>
      <c r="KNY60" s="432"/>
      <c r="KNZ60" s="432"/>
      <c r="KOA60" s="432"/>
      <c r="KOB60" s="432"/>
      <c r="KOC60" s="432"/>
      <c r="KOD60" s="432"/>
      <c r="KOE60" s="432"/>
      <c r="KOF60" s="432"/>
      <c r="KOG60" s="432"/>
      <c r="KOH60" s="432"/>
      <c r="KOI60" s="432"/>
      <c r="KOJ60" s="432"/>
      <c r="KOK60" s="432"/>
      <c r="KOL60" s="432"/>
      <c r="KOM60" s="432"/>
      <c r="KON60" s="432"/>
      <c r="KOO60" s="432"/>
      <c r="KOP60" s="432"/>
      <c r="KOQ60" s="432"/>
      <c r="KOR60" s="432"/>
      <c r="KOS60" s="432"/>
      <c r="KOT60" s="432"/>
      <c r="KOU60" s="432"/>
      <c r="KOV60" s="432"/>
      <c r="KOW60" s="432"/>
      <c r="KOX60" s="432"/>
      <c r="KOY60" s="432"/>
      <c r="KOZ60" s="432"/>
      <c r="KPA60" s="432"/>
      <c r="KPB60" s="432"/>
      <c r="KPC60" s="432"/>
      <c r="KPD60" s="432"/>
      <c r="KPE60" s="432"/>
      <c r="KPF60" s="432"/>
      <c r="KPG60" s="432"/>
      <c r="KPH60" s="432"/>
      <c r="KPI60" s="432"/>
      <c r="KPJ60" s="432"/>
      <c r="KPK60" s="432"/>
      <c r="KPL60" s="432"/>
      <c r="KPM60" s="432"/>
      <c r="KPN60" s="432"/>
      <c r="KPO60" s="432"/>
      <c r="KPP60" s="432"/>
      <c r="KPQ60" s="432"/>
      <c r="KPR60" s="432"/>
      <c r="KPS60" s="432"/>
      <c r="KPT60" s="432"/>
      <c r="KPU60" s="432"/>
      <c r="KPV60" s="432"/>
      <c r="KPW60" s="432"/>
      <c r="KPX60" s="432"/>
      <c r="KPY60" s="432"/>
      <c r="KPZ60" s="432"/>
      <c r="KQA60" s="432"/>
      <c r="KQB60" s="432"/>
      <c r="KQC60" s="432"/>
      <c r="KQD60" s="432"/>
      <c r="KQE60" s="432"/>
      <c r="KQF60" s="432"/>
      <c r="KQG60" s="432"/>
      <c r="KQH60" s="432"/>
      <c r="KQI60" s="432"/>
      <c r="KQJ60" s="432"/>
      <c r="KQK60" s="432"/>
      <c r="KQL60" s="432"/>
      <c r="KQM60" s="432"/>
      <c r="KQN60" s="432"/>
      <c r="KQO60" s="432"/>
      <c r="KQP60" s="432"/>
      <c r="KQQ60" s="432"/>
      <c r="KQR60" s="432"/>
      <c r="KQS60" s="432"/>
      <c r="KQT60" s="432"/>
      <c r="KQU60" s="432"/>
      <c r="KQV60" s="432"/>
      <c r="KQW60" s="432"/>
      <c r="KQX60" s="432"/>
      <c r="KQY60" s="432"/>
      <c r="KQZ60" s="432"/>
      <c r="KRA60" s="432"/>
      <c r="KRB60" s="432"/>
      <c r="KRC60" s="432"/>
      <c r="KRD60" s="432"/>
      <c r="KRE60" s="432"/>
      <c r="KRF60" s="432"/>
      <c r="KRG60" s="432"/>
      <c r="KRH60" s="432"/>
      <c r="KRI60" s="432"/>
      <c r="KRJ60" s="432"/>
      <c r="KRK60" s="432"/>
      <c r="KRL60" s="432"/>
      <c r="KRM60" s="432"/>
      <c r="KRN60" s="432"/>
      <c r="KRO60" s="432"/>
      <c r="KRP60" s="432"/>
      <c r="KRQ60" s="432"/>
      <c r="KRR60" s="432"/>
      <c r="KRS60" s="432"/>
      <c r="KRT60" s="432"/>
      <c r="KRU60" s="432"/>
      <c r="KRV60" s="432"/>
      <c r="KRW60" s="432"/>
      <c r="KRX60" s="432"/>
      <c r="KRY60" s="432"/>
      <c r="KRZ60" s="432"/>
      <c r="KSA60" s="432"/>
      <c r="KSB60" s="432"/>
      <c r="KSC60" s="432"/>
      <c r="KSD60" s="432"/>
      <c r="KSE60" s="432"/>
      <c r="KSF60" s="432"/>
      <c r="KSG60" s="432"/>
      <c r="KSH60" s="432"/>
      <c r="KSI60" s="432"/>
      <c r="KSJ60" s="432"/>
      <c r="KSK60" s="432"/>
      <c r="KSL60" s="432"/>
      <c r="KSM60" s="432"/>
      <c r="KSN60" s="432"/>
      <c r="KSO60" s="432"/>
      <c r="KSP60" s="432"/>
      <c r="KSQ60" s="432"/>
      <c r="KSR60" s="432"/>
      <c r="KSS60" s="432"/>
      <c r="KST60" s="432"/>
      <c r="KSU60" s="432"/>
      <c r="KSV60" s="432"/>
      <c r="KSW60" s="432"/>
      <c r="KSX60" s="432"/>
      <c r="KSY60" s="432"/>
      <c r="KSZ60" s="432"/>
      <c r="KTA60" s="432"/>
      <c r="KTB60" s="432"/>
      <c r="KTC60" s="432"/>
      <c r="KTD60" s="432"/>
      <c r="KTE60" s="432"/>
      <c r="KTF60" s="432"/>
      <c r="KTG60" s="432"/>
      <c r="KTH60" s="432"/>
      <c r="KTI60" s="432"/>
      <c r="KTJ60" s="432"/>
      <c r="KTK60" s="432"/>
      <c r="KTL60" s="432"/>
      <c r="KTM60" s="432"/>
      <c r="KTN60" s="432"/>
      <c r="KTO60" s="432"/>
      <c r="KTP60" s="432"/>
      <c r="KTQ60" s="432"/>
      <c r="KTR60" s="432"/>
      <c r="KTS60" s="432"/>
      <c r="KTT60" s="432"/>
      <c r="KTU60" s="432"/>
      <c r="KTV60" s="432"/>
      <c r="KTW60" s="432"/>
      <c r="KTX60" s="432"/>
      <c r="KTY60" s="432"/>
      <c r="KTZ60" s="432"/>
      <c r="KUA60" s="432"/>
      <c r="KUB60" s="432"/>
      <c r="KUC60" s="432"/>
      <c r="KUD60" s="432"/>
      <c r="KUE60" s="432"/>
      <c r="KUF60" s="432"/>
      <c r="KUG60" s="432"/>
      <c r="KUH60" s="432"/>
      <c r="KUI60" s="432"/>
      <c r="KUJ60" s="432"/>
      <c r="KUK60" s="432"/>
      <c r="KUL60" s="432"/>
      <c r="KUM60" s="432"/>
      <c r="KUN60" s="432"/>
      <c r="KUO60" s="432"/>
      <c r="KUP60" s="432"/>
      <c r="KUQ60" s="432"/>
      <c r="KUR60" s="432"/>
      <c r="KUS60" s="432"/>
      <c r="KUT60" s="432"/>
      <c r="KUU60" s="432"/>
      <c r="KUV60" s="432"/>
      <c r="KUW60" s="432"/>
      <c r="KUX60" s="432"/>
      <c r="KUY60" s="432"/>
      <c r="KUZ60" s="432"/>
      <c r="KVA60" s="432"/>
      <c r="KVB60" s="432"/>
      <c r="KVC60" s="432"/>
      <c r="KVD60" s="432"/>
      <c r="KVE60" s="432"/>
      <c r="KVF60" s="432"/>
      <c r="KVG60" s="432"/>
      <c r="KVH60" s="432"/>
      <c r="KVI60" s="432"/>
      <c r="KVJ60" s="432"/>
      <c r="KVK60" s="432"/>
      <c r="KVL60" s="432"/>
      <c r="KVM60" s="432"/>
      <c r="KVN60" s="432"/>
      <c r="KVO60" s="432"/>
      <c r="KVP60" s="432"/>
      <c r="KVQ60" s="432"/>
      <c r="KVR60" s="432"/>
      <c r="KVS60" s="432"/>
      <c r="KVT60" s="432"/>
      <c r="KVU60" s="432"/>
      <c r="KVV60" s="432"/>
      <c r="KVW60" s="432"/>
      <c r="KVX60" s="432"/>
      <c r="KVY60" s="432"/>
      <c r="KVZ60" s="432"/>
      <c r="KWA60" s="432"/>
      <c r="KWB60" s="432"/>
      <c r="KWC60" s="432"/>
      <c r="KWD60" s="432"/>
      <c r="KWE60" s="432"/>
      <c r="KWF60" s="432"/>
      <c r="KWG60" s="432"/>
      <c r="KWH60" s="432"/>
      <c r="KWI60" s="432"/>
      <c r="KWJ60" s="432"/>
      <c r="KWK60" s="432"/>
      <c r="KWL60" s="432"/>
      <c r="KWM60" s="432"/>
      <c r="KWN60" s="432"/>
      <c r="KWO60" s="432"/>
      <c r="KWP60" s="432"/>
      <c r="KWQ60" s="432"/>
      <c r="KWR60" s="432"/>
      <c r="KWS60" s="432"/>
      <c r="KWT60" s="432"/>
      <c r="KWU60" s="432"/>
      <c r="KWV60" s="432"/>
      <c r="KWW60" s="432"/>
      <c r="KWX60" s="432"/>
      <c r="KWY60" s="432"/>
      <c r="KWZ60" s="432"/>
      <c r="KXA60" s="432"/>
      <c r="KXB60" s="432"/>
      <c r="KXC60" s="432"/>
      <c r="KXD60" s="432"/>
      <c r="KXE60" s="432"/>
      <c r="KXF60" s="432"/>
      <c r="KXG60" s="432"/>
      <c r="KXH60" s="432"/>
      <c r="KXI60" s="432"/>
      <c r="KXJ60" s="432"/>
      <c r="KXK60" s="432"/>
      <c r="KXL60" s="432"/>
      <c r="KXM60" s="432"/>
      <c r="KXN60" s="432"/>
      <c r="KXO60" s="432"/>
      <c r="KXP60" s="432"/>
      <c r="KXQ60" s="432"/>
      <c r="KXR60" s="432"/>
      <c r="KXS60" s="432"/>
      <c r="KXT60" s="432"/>
      <c r="KXU60" s="432"/>
      <c r="KXV60" s="432"/>
      <c r="KXW60" s="432"/>
      <c r="KXX60" s="432"/>
      <c r="KXY60" s="432"/>
      <c r="KXZ60" s="432"/>
      <c r="KYA60" s="432"/>
      <c r="KYB60" s="432"/>
      <c r="KYC60" s="432"/>
      <c r="KYD60" s="432"/>
      <c r="KYE60" s="432"/>
      <c r="KYF60" s="432"/>
      <c r="KYG60" s="432"/>
      <c r="KYH60" s="432"/>
      <c r="KYI60" s="432"/>
      <c r="KYJ60" s="432"/>
      <c r="KYK60" s="432"/>
      <c r="KYL60" s="432"/>
      <c r="KYM60" s="432"/>
      <c r="KYN60" s="432"/>
      <c r="KYO60" s="432"/>
      <c r="KYP60" s="432"/>
      <c r="KYQ60" s="432"/>
      <c r="KYR60" s="432"/>
      <c r="KYS60" s="432"/>
      <c r="KYT60" s="432"/>
      <c r="KYU60" s="432"/>
      <c r="KYV60" s="432"/>
      <c r="KYW60" s="432"/>
      <c r="KYX60" s="432"/>
      <c r="KYY60" s="432"/>
      <c r="KYZ60" s="432"/>
      <c r="KZA60" s="432"/>
      <c r="KZB60" s="432"/>
      <c r="KZC60" s="432"/>
      <c r="KZD60" s="432"/>
      <c r="KZE60" s="432"/>
      <c r="KZF60" s="432"/>
      <c r="KZG60" s="432"/>
      <c r="KZH60" s="432"/>
      <c r="KZI60" s="432"/>
      <c r="KZJ60" s="432"/>
      <c r="KZK60" s="432"/>
      <c r="KZL60" s="432"/>
      <c r="KZM60" s="432"/>
      <c r="KZN60" s="432"/>
      <c r="KZO60" s="432"/>
      <c r="KZP60" s="432"/>
      <c r="KZQ60" s="432"/>
      <c r="KZR60" s="432"/>
      <c r="KZS60" s="432"/>
      <c r="KZT60" s="432"/>
      <c r="KZU60" s="432"/>
      <c r="KZV60" s="432"/>
      <c r="KZW60" s="432"/>
      <c r="KZX60" s="432"/>
      <c r="KZY60" s="432"/>
      <c r="KZZ60" s="432"/>
      <c r="LAA60" s="432"/>
      <c r="LAB60" s="432"/>
      <c r="LAC60" s="432"/>
      <c r="LAD60" s="432"/>
      <c r="LAE60" s="432"/>
      <c r="LAF60" s="432"/>
      <c r="LAG60" s="432"/>
      <c r="LAH60" s="432"/>
      <c r="LAI60" s="432"/>
      <c r="LAJ60" s="432"/>
      <c r="LAK60" s="432"/>
      <c r="LAL60" s="432"/>
      <c r="LAM60" s="432"/>
      <c r="LAN60" s="432"/>
      <c r="LAO60" s="432"/>
      <c r="LAP60" s="432"/>
      <c r="LAQ60" s="432"/>
      <c r="LAR60" s="432"/>
      <c r="LAS60" s="432"/>
      <c r="LAT60" s="432"/>
      <c r="LAU60" s="432"/>
      <c r="LAV60" s="432"/>
      <c r="LAW60" s="432"/>
      <c r="LAX60" s="432"/>
      <c r="LAY60" s="432"/>
      <c r="LAZ60" s="432"/>
      <c r="LBA60" s="432"/>
      <c r="LBB60" s="432"/>
      <c r="LBC60" s="432"/>
      <c r="LBD60" s="432"/>
      <c r="LBE60" s="432"/>
      <c r="LBF60" s="432"/>
      <c r="LBG60" s="432"/>
      <c r="LBH60" s="432"/>
      <c r="LBI60" s="432"/>
      <c r="LBJ60" s="432"/>
      <c r="LBK60" s="432"/>
      <c r="LBL60" s="432"/>
      <c r="LBM60" s="432"/>
      <c r="LBN60" s="432"/>
      <c r="LBO60" s="432"/>
      <c r="LBP60" s="432"/>
      <c r="LBQ60" s="432"/>
      <c r="LBR60" s="432"/>
      <c r="LBS60" s="432"/>
      <c r="LBT60" s="432"/>
      <c r="LBU60" s="432"/>
      <c r="LBV60" s="432"/>
      <c r="LBW60" s="432"/>
      <c r="LBX60" s="432"/>
      <c r="LBY60" s="432"/>
      <c r="LBZ60" s="432"/>
      <c r="LCA60" s="432"/>
      <c r="LCB60" s="432"/>
      <c r="LCC60" s="432"/>
      <c r="LCD60" s="432"/>
      <c r="LCE60" s="432"/>
      <c r="LCF60" s="432"/>
      <c r="LCG60" s="432"/>
      <c r="LCH60" s="432"/>
      <c r="LCI60" s="432"/>
      <c r="LCJ60" s="432"/>
      <c r="LCK60" s="432"/>
      <c r="LCL60" s="432"/>
      <c r="LCM60" s="432"/>
      <c r="LCN60" s="432"/>
      <c r="LCO60" s="432"/>
      <c r="LCP60" s="432"/>
      <c r="LCQ60" s="432"/>
      <c r="LCR60" s="432"/>
      <c r="LCS60" s="432"/>
      <c r="LCT60" s="432"/>
      <c r="LCU60" s="432"/>
      <c r="LCV60" s="432"/>
      <c r="LCW60" s="432"/>
      <c r="LCX60" s="432"/>
      <c r="LCY60" s="432"/>
      <c r="LCZ60" s="432"/>
      <c r="LDA60" s="432"/>
      <c r="LDB60" s="432"/>
      <c r="LDC60" s="432"/>
      <c r="LDD60" s="432"/>
      <c r="LDE60" s="432"/>
      <c r="LDF60" s="432"/>
      <c r="LDG60" s="432"/>
      <c r="LDH60" s="432"/>
      <c r="LDI60" s="432"/>
      <c r="LDJ60" s="432"/>
      <c r="LDK60" s="432"/>
      <c r="LDL60" s="432"/>
      <c r="LDM60" s="432"/>
      <c r="LDN60" s="432"/>
      <c r="LDO60" s="432"/>
      <c r="LDP60" s="432"/>
      <c r="LDQ60" s="432"/>
      <c r="LDR60" s="432"/>
      <c r="LDS60" s="432"/>
      <c r="LDT60" s="432"/>
      <c r="LDU60" s="432"/>
      <c r="LDV60" s="432"/>
      <c r="LDW60" s="432"/>
      <c r="LDX60" s="432"/>
      <c r="LDY60" s="432"/>
      <c r="LDZ60" s="432"/>
      <c r="LEA60" s="432"/>
      <c r="LEB60" s="432"/>
      <c r="LEC60" s="432"/>
      <c r="LED60" s="432"/>
      <c r="LEE60" s="432"/>
      <c r="LEF60" s="432"/>
      <c r="LEG60" s="432"/>
      <c r="LEH60" s="432"/>
      <c r="LEI60" s="432"/>
      <c r="LEJ60" s="432"/>
      <c r="LEK60" s="432"/>
      <c r="LEL60" s="432"/>
      <c r="LEM60" s="432"/>
      <c r="LEN60" s="432"/>
      <c r="LEO60" s="432"/>
      <c r="LEP60" s="432"/>
      <c r="LEQ60" s="432"/>
      <c r="LER60" s="432"/>
      <c r="LES60" s="432"/>
      <c r="LET60" s="432"/>
      <c r="LEU60" s="432"/>
      <c r="LEV60" s="432"/>
      <c r="LEW60" s="432"/>
      <c r="LEX60" s="432"/>
      <c r="LEY60" s="432"/>
      <c r="LEZ60" s="432"/>
      <c r="LFA60" s="432"/>
      <c r="LFB60" s="432"/>
      <c r="LFC60" s="432"/>
      <c r="LFD60" s="432"/>
      <c r="LFE60" s="432"/>
      <c r="LFF60" s="432"/>
      <c r="LFG60" s="432"/>
      <c r="LFH60" s="432"/>
      <c r="LFI60" s="432"/>
      <c r="LFJ60" s="432"/>
      <c r="LFK60" s="432"/>
      <c r="LFL60" s="432"/>
      <c r="LFM60" s="432"/>
      <c r="LFN60" s="432"/>
      <c r="LFO60" s="432"/>
      <c r="LFP60" s="432"/>
      <c r="LFQ60" s="432"/>
      <c r="LFR60" s="432"/>
      <c r="LFS60" s="432"/>
      <c r="LFT60" s="432"/>
      <c r="LFU60" s="432"/>
      <c r="LFV60" s="432"/>
      <c r="LFW60" s="432"/>
      <c r="LFX60" s="432"/>
      <c r="LFY60" s="432"/>
      <c r="LFZ60" s="432"/>
      <c r="LGA60" s="432"/>
      <c r="LGB60" s="432"/>
      <c r="LGC60" s="432"/>
      <c r="LGD60" s="432"/>
      <c r="LGE60" s="432"/>
      <c r="LGF60" s="432"/>
      <c r="LGG60" s="432"/>
      <c r="LGH60" s="432"/>
      <c r="LGI60" s="432"/>
      <c r="LGJ60" s="432"/>
      <c r="LGK60" s="432"/>
      <c r="LGL60" s="432"/>
      <c r="LGM60" s="432"/>
      <c r="LGN60" s="432"/>
      <c r="LGO60" s="432"/>
      <c r="LGP60" s="432"/>
      <c r="LGQ60" s="432"/>
      <c r="LGR60" s="432"/>
      <c r="LGS60" s="432"/>
      <c r="LGT60" s="432"/>
      <c r="LGU60" s="432"/>
      <c r="LGV60" s="432"/>
      <c r="LGW60" s="432"/>
      <c r="LGX60" s="432"/>
      <c r="LGY60" s="432"/>
      <c r="LGZ60" s="432"/>
      <c r="LHA60" s="432"/>
      <c r="LHB60" s="432"/>
      <c r="LHC60" s="432"/>
      <c r="LHD60" s="432"/>
      <c r="LHE60" s="432"/>
      <c r="LHF60" s="432"/>
      <c r="LHG60" s="432"/>
      <c r="LHH60" s="432"/>
      <c r="LHI60" s="432"/>
      <c r="LHJ60" s="432"/>
      <c r="LHK60" s="432"/>
      <c r="LHL60" s="432"/>
      <c r="LHM60" s="432"/>
      <c r="LHN60" s="432"/>
      <c r="LHO60" s="432"/>
      <c r="LHP60" s="432"/>
      <c r="LHQ60" s="432"/>
      <c r="LHR60" s="432"/>
      <c r="LHS60" s="432"/>
      <c r="LHT60" s="432"/>
      <c r="LHU60" s="432"/>
      <c r="LHV60" s="432"/>
      <c r="LHW60" s="432"/>
      <c r="LHX60" s="432"/>
      <c r="LHY60" s="432"/>
      <c r="LHZ60" s="432"/>
      <c r="LIA60" s="432"/>
      <c r="LIB60" s="432"/>
      <c r="LIC60" s="432"/>
      <c r="LID60" s="432"/>
      <c r="LIE60" s="432"/>
      <c r="LIF60" s="432"/>
      <c r="LIG60" s="432"/>
      <c r="LIH60" s="432"/>
      <c r="LII60" s="432"/>
      <c r="LIJ60" s="432"/>
      <c r="LIK60" s="432"/>
      <c r="LIL60" s="432"/>
      <c r="LIM60" s="432"/>
      <c r="LIN60" s="432"/>
      <c r="LIO60" s="432"/>
      <c r="LIP60" s="432"/>
      <c r="LIQ60" s="432"/>
      <c r="LIR60" s="432"/>
      <c r="LIS60" s="432"/>
      <c r="LIT60" s="432"/>
      <c r="LIU60" s="432"/>
      <c r="LIV60" s="432"/>
      <c r="LIW60" s="432"/>
      <c r="LIX60" s="432"/>
      <c r="LIY60" s="432"/>
      <c r="LIZ60" s="432"/>
      <c r="LJA60" s="432"/>
      <c r="LJB60" s="432"/>
      <c r="LJC60" s="432"/>
      <c r="LJD60" s="432"/>
      <c r="LJE60" s="432"/>
      <c r="LJF60" s="432"/>
      <c r="LJG60" s="432"/>
      <c r="LJH60" s="432"/>
      <c r="LJI60" s="432"/>
      <c r="LJJ60" s="432"/>
      <c r="LJK60" s="432"/>
      <c r="LJL60" s="432"/>
      <c r="LJM60" s="432"/>
      <c r="LJN60" s="432"/>
      <c r="LJO60" s="432"/>
      <c r="LJP60" s="432"/>
      <c r="LJQ60" s="432"/>
      <c r="LJR60" s="432"/>
      <c r="LJS60" s="432"/>
      <c r="LJT60" s="432"/>
      <c r="LJU60" s="432"/>
      <c r="LJV60" s="432"/>
      <c r="LJW60" s="432"/>
      <c r="LJX60" s="432"/>
      <c r="LJY60" s="432"/>
      <c r="LJZ60" s="432"/>
      <c r="LKA60" s="432"/>
      <c r="LKB60" s="432"/>
      <c r="LKC60" s="432"/>
      <c r="LKD60" s="432"/>
      <c r="LKE60" s="432"/>
      <c r="LKF60" s="432"/>
      <c r="LKG60" s="432"/>
      <c r="LKH60" s="432"/>
      <c r="LKI60" s="432"/>
      <c r="LKJ60" s="432"/>
      <c r="LKK60" s="432"/>
      <c r="LKL60" s="432"/>
      <c r="LKM60" s="432"/>
      <c r="LKN60" s="432"/>
      <c r="LKO60" s="432"/>
      <c r="LKP60" s="432"/>
      <c r="LKQ60" s="432"/>
      <c r="LKR60" s="432"/>
      <c r="LKS60" s="432"/>
      <c r="LKT60" s="432"/>
      <c r="LKU60" s="432"/>
      <c r="LKV60" s="432"/>
      <c r="LKW60" s="432"/>
      <c r="LKX60" s="432"/>
      <c r="LKY60" s="432"/>
      <c r="LKZ60" s="432"/>
      <c r="LLA60" s="432"/>
      <c r="LLB60" s="432"/>
      <c r="LLC60" s="432"/>
      <c r="LLD60" s="432"/>
      <c r="LLE60" s="432"/>
      <c r="LLF60" s="432"/>
      <c r="LLG60" s="432"/>
      <c r="LLH60" s="432"/>
      <c r="LLI60" s="432"/>
      <c r="LLJ60" s="432"/>
      <c r="LLK60" s="432"/>
      <c r="LLL60" s="432"/>
      <c r="LLM60" s="432"/>
      <c r="LLN60" s="432"/>
      <c r="LLO60" s="432"/>
      <c r="LLP60" s="432"/>
      <c r="LLQ60" s="432"/>
      <c r="LLR60" s="432"/>
      <c r="LLS60" s="432"/>
      <c r="LLT60" s="432"/>
      <c r="LLU60" s="432"/>
      <c r="LLV60" s="432"/>
      <c r="LLW60" s="432"/>
      <c r="LLX60" s="432"/>
      <c r="LLY60" s="432"/>
      <c r="LLZ60" s="432"/>
      <c r="LMA60" s="432"/>
      <c r="LMB60" s="432"/>
      <c r="LMC60" s="432"/>
      <c r="LMD60" s="432"/>
      <c r="LME60" s="432"/>
      <c r="LMF60" s="432"/>
      <c r="LMG60" s="432"/>
      <c r="LMH60" s="432"/>
      <c r="LMI60" s="432"/>
      <c r="LMJ60" s="432"/>
      <c r="LMK60" s="432"/>
      <c r="LML60" s="432"/>
      <c r="LMM60" s="432"/>
      <c r="LMN60" s="432"/>
      <c r="LMO60" s="432"/>
      <c r="LMP60" s="432"/>
      <c r="LMQ60" s="432"/>
      <c r="LMR60" s="432"/>
      <c r="LMS60" s="432"/>
      <c r="LMT60" s="432"/>
      <c r="LMU60" s="432"/>
      <c r="LMV60" s="432"/>
      <c r="LMW60" s="432"/>
      <c r="LMX60" s="432"/>
      <c r="LMY60" s="432"/>
      <c r="LMZ60" s="432"/>
      <c r="LNA60" s="432"/>
      <c r="LNB60" s="432"/>
      <c r="LNC60" s="432"/>
      <c r="LND60" s="432"/>
      <c r="LNE60" s="432"/>
      <c r="LNF60" s="432"/>
      <c r="LNG60" s="432"/>
      <c r="LNH60" s="432"/>
      <c r="LNI60" s="432"/>
      <c r="LNJ60" s="432"/>
      <c r="LNK60" s="432"/>
      <c r="LNL60" s="432"/>
      <c r="LNM60" s="432"/>
      <c r="LNN60" s="432"/>
      <c r="LNO60" s="432"/>
      <c r="LNP60" s="432"/>
      <c r="LNQ60" s="432"/>
      <c r="LNR60" s="432"/>
      <c r="LNS60" s="432"/>
      <c r="LNT60" s="432"/>
      <c r="LNU60" s="432"/>
      <c r="LNV60" s="432"/>
      <c r="LNW60" s="432"/>
      <c r="LNX60" s="432"/>
      <c r="LNY60" s="432"/>
      <c r="LNZ60" s="432"/>
      <c r="LOA60" s="432"/>
      <c r="LOB60" s="432"/>
      <c r="LOC60" s="432"/>
      <c r="LOD60" s="432"/>
      <c r="LOE60" s="432"/>
      <c r="LOF60" s="432"/>
      <c r="LOG60" s="432"/>
      <c r="LOH60" s="432"/>
      <c r="LOI60" s="432"/>
      <c r="LOJ60" s="432"/>
      <c r="LOK60" s="432"/>
      <c r="LOL60" s="432"/>
      <c r="LOM60" s="432"/>
      <c r="LON60" s="432"/>
      <c r="LOO60" s="432"/>
      <c r="LOP60" s="432"/>
      <c r="LOQ60" s="432"/>
      <c r="LOR60" s="432"/>
      <c r="LOS60" s="432"/>
      <c r="LOT60" s="432"/>
      <c r="LOU60" s="432"/>
      <c r="LOV60" s="432"/>
      <c r="LOW60" s="432"/>
      <c r="LOX60" s="432"/>
      <c r="LOY60" s="432"/>
      <c r="LOZ60" s="432"/>
      <c r="LPA60" s="432"/>
      <c r="LPB60" s="432"/>
      <c r="LPC60" s="432"/>
      <c r="LPD60" s="432"/>
      <c r="LPE60" s="432"/>
      <c r="LPF60" s="432"/>
      <c r="LPG60" s="432"/>
      <c r="LPH60" s="432"/>
      <c r="LPI60" s="432"/>
      <c r="LPJ60" s="432"/>
      <c r="LPK60" s="432"/>
      <c r="LPL60" s="432"/>
      <c r="LPM60" s="432"/>
      <c r="LPN60" s="432"/>
      <c r="LPO60" s="432"/>
      <c r="LPP60" s="432"/>
      <c r="LPQ60" s="432"/>
      <c r="LPR60" s="432"/>
      <c r="LPS60" s="432"/>
      <c r="LPT60" s="432"/>
      <c r="LPU60" s="432"/>
      <c r="LPV60" s="432"/>
      <c r="LPW60" s="432"/>
      <c r="LPX60" s="432"/>
      <c r="LPY60" s="432"/>
      <c r="LPZ60" s="432"/>
      <c r="LQA60" s="432"/>
      <c r="LQB60" s="432"/>
      <c r="LQC60" s="432"/>
      <c r="LQD60" s="432"/>
      <c r="LQE60" s="432"/>
      <c r="LQF60" s="432"/>
      <c r="LQG60" s="432"/>
      <c r="LQH60" s="432"/>
      <c r="LQI60" s="432"/>
      <c r="LQJ60" s="432"/>
      <c r="LQK60" s="432"/>
      <c r="LQL60" s="432"/>
      <c r="LQM60" s="432"/>
      <c r="LQN60" s="432"/>
      <c r="LQO60" s="432"/>
      <c r="LQP60" s="432"/>
      <c r="LQQ60" s="432"/>
      <c r="LQR60" s="432"/>
      <c r="LQS60" s="432"/>
      <c r="LQT60" s="432"/>
      <c r="LQU60" s="432"/>
      <c r="LQV60" s="432"/>
      <c r="LQW60" s="432"/>
      <c r="LQX60" s="432"/>
      <c r="LQY60" s="432"/>
      <c r="LQZ60" s="432"/>
      <c r="LRA60" s="432"/>
      <c r="LRB60" s="432"/>
      <c r="LRC60" s="432"/>
      <c r="LRD60" s="432"/>
      <c r="LRE60" s="432"/>
      <c r="LRF60" s="432"/>
      <c r="LRG60" s="432"/>
      <c r="LRH60" s="432"/>
      <c r="LRI60" s="432"/>
      <c r="LRJ60" s="432"/>
      <c r="LRK60" s="432"/>
      <c r="LRL60" s="432"/>
      <c r="LRM60" s="432"/>
      <c r="LRN60" s="432"/>
      <c r="LRO60" s="432"/>
      <c r="LRP60" s="432"/>
      <c r="LRQ60" s="432"/>
      <c r="LRR60" s="432"/>
      <c r="LRS60" s="432"/>
      <c r="LRT60" s="432"/>
      <c r="LRU60" s="432"/>
      <c r="LRV60" s="432"/>
      <c r="LRW60" s="432"/>
      <c r="LRX60" s="432"/>
      <c r="LRY60" s="432"/>
      <c r="LRZ60" s="432"/>
      <c r="LSA60" s="432"/>
      <c r="LSB60" s="432"/>
      <c r="LSC60" s="432"/>
      <c r="LSD60" s="432"/>
      <c r="LSE60" s="432"/>
      <c r="LSF60" s="432"/>
      <c r="LSG60" s="432"/>
      <c r="LSH60" s="432"/>
      <c r="LSI60" s="432"/>
      <c r="LSJ60" s="432"/>
      <c r="LSK60" s="432"/>
      <c r="LSL60" s="432"/>
      <c r="LSM60" s="432"/>
      <c r="LSN60" s="432"/>
      <c r="LSO60" s="432"/>
      <c r="LSP60" s="432"/>
      <c r="LSQ60" s="432"/>
      <c r="LSR60" s="432"/>
      <c r="LSS60" s="432"/>
      <c r="LST60" s="432"/>
      <c r="LSU60" s="432"/>
      <c r="LSV60" s="432"/>
      <c r="LSW60" s="432"/>
      <c r="LSX60" s="432"/>
      <c r="LSY60" s="432"/>
      <c r="LSZ60" s="432"/>
      <c r="LTA60" s="432"/>
      <c r="LTB60" s="432"/>
      <c r="LTC60" s="432"/>
      <c r="LTD60" s="432"/>
      <c r="LTE60" s="432"/>
      <c r="LTF60" s="432"/>
      <c r="LTG60" s="432"/>
      <c r="LTH60" s="432"/>
      <c r="LTI60" s="432"/>
      <c r="LTJ60" s="432"/>
      <c r="LTK60" s="432"/>
      <c r="LTL60" s="432"/>
      <c r="LTM60" s="432"/>
      <c r="LTN60" s="432"/>
      <c r="LTO60" s="432"/>
      <c r="LTP60" s="432"/>
      <c r="LTQ60" s="432"/>
      <c r="LTR60" s="432"/>
      <c r="LTS60" s="432"/>
      <c r="LTT60" s="432"/>
      <c r="LTU60" s="432"/>
      <c r="LTV60" s="432"/>
      <c r="LTW60" s="432"/>
      <c r="LTX60" s="432"/>
      <c r="LTY60" s="432"/>
      <c r="LTZ60" s="432"/>
      <c r="LUA60" s="432"/>
      <c r="LUB60" s="432"/>
      <c r="LUC60" s="432"/>
      <c r="LUD60" s="432"/>
      <c r="LUE60" s="432"/>
      <c r="LUF60" s="432"/>
      <c r="LUG60" s="432"/>
      <c r="LUH60" s="432"/>
      <c r="LUI60" s="432"/>
      <c r="LUJ60" s="432"/>
      <c r="LUK60" s="432"/>
      <c r="LUL60" s="432"/>
      <c r="LUM60" s="432"/>
      <c r="LUN60" s="432"/>
      <c r="LUO60" s="432"/>
      <c r="LUP60" s="432"/>
      <c r="LUQ60" s="432"/>
      <c r="LUR60" s="432"/>
      <c r="LUS60" s="432"/>
      <c r="LUT60" s="432"/>
      <c r="LUU60" s="432"/>
      <c r="LUV60" s="432"/>
      <c r="LUW60" s="432"/>
      <c r="LUX60" s="432"/>
      <c r="LUY60" s="432"/>
      <c r="LUZ60" s="432"/>
      <c r="LVA60" s="432"/>
      <c r="LVB60" s="432"/>
      <c r="LVC60" s="432"/>
      <c r="LVD60" s="432"/>
      <c r="LVE60" s="432"/>
      <c r="LVF60" s="432"/>
      <c r="LVG60" s="432"/>
      <c r="LVH60" s="432"/>
      <c r="LVI60" s="432"/>
      <c r="LVJ60" s="432"/>
      <c r="LVK60" s="432"/>
      <c r="LVL60" s="432"/>
      <c r="LVM60" s="432"/>
      <c r="LVN60" s="432"/>
      <c r="LVO60" s="432"/>
      <c r="LVP60" s="432"/>
      <c r="LVQ60" s="432"/>
      <c r="LVR60" s="432"/>
      <c r="LVS60" s="432"/>
      <c r="LVT60" s="432"/>
      <c r="LVU60" s="432"/>
      <c r="LVV60" s="432"/>
      <c r="LVW60" s="432"/>
      <c r="LVX60" s="432"/>
      <c r="LVY60" s="432"/>
      <c r="LVZ60" s="432"/>
      <c r="LWA60" s="432"/>
      <c r="LWB60" s="432"/>
      <c r="LWC60" s="432"/>
      <c r="LWD60" s="432"/>
      <c r="LWE60" s="432"/>
      <c r="LWF60" s="432"/>
      <c r="LWG60" s="432"/>
      <c r="LWH60" s="432"/>
      <c r="LWI60" s="432"/>
      <c r="LWJ60" s="432"/>
      <c r="LWK60" s="432"/>
      <c r="LWL60" s="432"/>
      <c r="LWM60" s="432"/>
      <c r="LWN60" s="432"/>
      <c r="LWO60" s="432"/>
      <c r="LWP60" s="432"/>
      <c r="LWQ60" s="432"/>
      <c r="LWR60" s="432"/>
      <c r="LWS60" s="432"/>
      <c r="LWT60" s="432"/>
      <c r="LWU60" s="432"/>
      <c r="LWV60" s="432"/>
      <c r="LWW60" s="432"/>
      <c r="LWX60" s="432"/>
      <c r="LWY60" s="432"/>
      <c r="LWZ60" s="432"/>
      <c r="LXA60" s="432"/>
      <c r="LXB60" s="432"/>
      <c r="LXC60" s="432"/>
      <c r="LXD60" s="432"/>
      <c r="LXE60" s="432"/>
      <c r="LXF60" s="432"/>
      <c r="LXG60" s="432"/>
      <c r="LXH60" s="432"/>
      <c r="LXI60" s="432"/>
      <c r="LXJ60" s="432"/>
      <c r="LXK60" s="432"/>
      <c r="LXL60" s="432"/>
      <c r="LXM60" s="432"/>
      <c r="LXN60" s="432"/>
      <c r="LXO60" s="432"/>
      <c r="LXP60" s="432"/>
      <c r="LXQ60" s="432"/>
      <c r="LXR60" s="432"/>
      <c r="LXS60" s="432"/>
      <c r="LXT60" s="432"/>
      <c r="LXU60" s="432"/>
      <c r="LXV60" s="432"/>
      <c r="LXW60" s="432"/>
      <c r="LXX60" s="432"/>
      <c r="LXY60" s="432"/>
      <c r="LXZ60" s="432"/>
      <c r="LYA60" s="432"/>
      <c r="LYB60" s="432"/>
      <c r="LYC60" s="432"/>
      <c r="LYD60" s="432"/>
      <c r="LYE60" s="432"/>
      <c r="LYF60" s="432"/>
      <c r="LYG60" s="432"/>
      <c r="LYH60" s="432"/>
      <c r="LYI60" s="432"/>
      <c r="LYJ60" s="432"/>
      <c r="LYK60" s="432"/>
      <c r="LYL60" s="432"/>
      <c r="LYM60" s="432"/>
      <c r="LYN60" s="432"/>
      <c r="LYO60" s="432"/>
      <c r="LYP60" s="432"/>
      <c r="LYQ60" s="432"/>
      <c r="LYR60" s="432"/>
      <c r="LYS60" s="432"/>
      <c r="LYT60" s="432"/>
      <c r="LYU60" s="432"/>
      <c r="LYV60" s="432"/>
      <c r="LYW60" s="432"/>
      <c r="LYX60" s="432"/>
      <c r="LYY60" s="432"/>
      <c r="LYZ60" s="432"/>
      <c r="LZA60" s="432"/>
      <c r="LZB60" s="432"/>
      <c r="LZC60" s="432"/>
      <c r="LZD60" s="432"/>
      <c r="LZE60" s="432"/>
      <c r="LZF60" s="432"/>
      <c r="LZG60" s="432"/>
      <c r="LZH60" s="432"/>
      <c r="LZI60" s="432"/>
      <c r="LZJ60" s="432"/>
      <c r="LZK60" s="432"/>
      <c r="LZL60" s="432"/>
      <c r="LZM60" s="432"/>
      <c r="LZN60" s="432"/>
      <c r="LZO60" s="432"/>
      <c r="LZP60" s="432"/>
      <c r="LZQ60" s="432"/>
      <c r="LZR60" s="432"/>
      <c r="LZS60" s="432"/>
      <c r="LZT60" s="432"/>
      <c r="LZU60" s="432"/>
      <c r="LZV60" s="432"/>
      <c r="LZW60" s="432"/>
      <c r="LZX60" s="432"/>
      <c r="LZY60" s="432"/>
      <c r="LZZ60" s="432"/>
      <c r="MAA60" s="432"/>
      <c r="MAB60" s="432"/>
      <c r="MAC60" s="432"/>
      <c r="MAD60" s="432"/>
      <c r="MAE60" s="432"/>
      <c r="MAF60" s="432"/>
      <c r="MAG60" s="432"/>
      <c r="MAH60" s="432"/>
      <c r="MAI60" s="432"/>
      <c r="MAJ60" s="432"/>
      <c r="MAK60" s="432"/>
      <c r="MAL60" s="432"/>
      <c r="MAM60" s="432"/>
      <c r="MAN60" s="432"/>
      <c r="MAO60" s="432"/>
      <c r="MAP60" s="432"/>
      <c r="MAQ60" s="432"/>
      <c r="MAR60" s="432"/>
      <c r="MAS60" s="432"/>
      <c r="MAT60" s="432"/>
      <c r="MAU60" s="432"/>
      <c r="MAV60" s="432"/>
      <c r="MAW60" s="432"/>
      <c r="MAX60" s="432"/>
      <c r="MAY60" s="432"/>
      <c r="MAZ60" s="432"/>
      <c r="MBA60" s="432"/>
      <c r="MBB60" s="432"/>
      <c r="MBC60" s="432"/>
      <c r="MBD60" s="432"/>
      <c r="MBE60" s="432"/>
      <c r="MBF60" s="432"/>
      <c r="MBG60" s="432"/>
      <c r="MBH60" s="432"/>
      <c r="MBI60" s="432"/>
      <c r="MBJ60" s="432"/>
      <c r="MBK60" s="432"/>
      <c r="MBL60" s="432"/>
      <c r="MBM60" s="432"/>
      <c r="MBN60" s="432"/>
      <c r="MBO60" s="432"/>
      <c r="MBP60" s="432"/>
      <c r="MBQ60" s="432"/>
      <c r="MBR60" s="432"/>
      <c r="MBS60" s="432"/>
      <c r="MBT60" s="432"/>
      <c r="MBU60" s="432"/>
      <c r="MBV60" s="432"/>
      <c r="MBW60" s="432"/>
      <c r="MBX60" s="432"/>
      <c r="MBY60" s="432"/>
      <c r="MBZ60" s="432"/>
      <c r="MCA60" s="432"/>
      <c r="MCB60" s="432"/>
      <c r="MCC60" s="432"/>
      <c r="MCD60" s="432"/>
      <c r="MCE60" s="432"/>
      <c r="MCF60" s="432"/>
      <c r="MCG60" s="432"/>
      <c r="MCH60" s="432"/>
      <c r="MCI60" s="432"/>
      <c r="MCJ60" s="432"/>
      <c r="MCK60" s="432"/>
      <c r="MCL60" s="432"/>
      <c r="MCM60" s="432"/>
      <c r="MCN60" s="432"/>
      <c r="MCO60" s="432"/>
      <c r="MCP60" s="432"/>
      <c r="MCQ60" s="432"/>
      <c r="MCR60" s="432"/>
      <c r="MCS60" s="432"/>
      <c r="MCT60" s="432"/>
      <c r="MCU60" s="432"/>
      <c r="MCV60" s="432"/>
      <c r="MCW60" s="432"/>
      <c r="MCX60" s="432"/>
      <c r="MCY60" s="432"/>
      <c r="MCZ60" s="432"/>
      <c r="MDA60" s="432"/>
      <c r="MDB60" s="432"/>
      <c r="MDC60" s="432"/>
      <c r="MDD60" s="432"/>
      <c r="MDE60" s="432"/>
      <c r="MDF60" s="432"/>
      <c r="MDG60" s="432"/>
      <c r="MDH60" s="432"/>
      <c r="MDI60" s="432"/>
      <c r="MDJ60" s="432"/>
      <c r="MDK60" s="432"/>
      <c r="MDL60" s="432"/>
      <c r="MDM60" s="432"/>
      <c r="MDN60" s="432"/>
      <c r="MDO60" s="432"/>
      <c r="MDP60" s="432"/>
      <c r="MDQ60" s="432"/>
      <c r="MDR60" s="432"/>
      <c r="MDS60" s="432"/>
      <c r="MDT60" s="432"/>
      <c r="MDU60" s="432"/>
      <c r="MDV60" s="432"/>
      <c r="MDW60" s="432"/>
      <c r="MDX60" s="432"/>
      <c r="MDY60" s="432"/>
      <c r="MDZ60" s="432"/>
      <c r="MEA60" s="432"/>
      <c r="MEB60" s="432"/>
      <c r="MEC60" s="432"/>
      <c r="MED60" s="432"/>
      <c r="MEE60" s="432"/>
      <c r="MEF60" s="432"/>
      <c r="MEG60" s="432"/>
      <c r="MEH60" s="432"/>
      <c r="MEI60" s="432"/>
      <c r="MEJ60" s="432"/>
      <c r="MEK60" s="432"/>
      <c r="MEL60" s="432"/>
      <c r="MEM60" s="432"/>
      <c r="MEN60" s="432"/>
      <c r="MEO60" s="432"/>
      <c r="MEP60" s="432"/>
      <c r="MEQ60" s="432"/>
      <c r="MER60" s="432"/>
      <c r="MES60" s="432"/>
      <c r="MET60" s="432"/>
      <c r="MEU60" s="432"/>
      <c r="MEV60" s="432"/>
      <c r="MEW60" s="432"/>
      <c r="MEX60" s="432"/>
      <c r="MEY60" s="432"/>
      <c r="MEZ60" s="432"/>
      <c r="MFA60" s="432"/>
      <c r="MFB60" s="432"/>
      <c r="MFC60" s="432"/>
      <c r="MFD60" s="432"/>
      <c r="MFE60" s="432"/>
      <c r="MFF60" s="432"/>
      <c r="MFG60" s="432"/>
      <c r="MFH60" s="432"/>
      <c r="MFI60" s="432"/>
      <c r="MFJ60" s="432"/>
      <c r="MFK60" s="432"/>
      <c r="MFL60" s="432"/>
      <c r="MFM60" s="432"/>
      <c r="MFN60" s="432"/>
      <c r="MFO60" s="432"/>
      <c r="MFP60" s="432"/>
      <c r="MFQ60" s="432"/>
      <c r="MFR60" s="432"/>
      <c r="MFS60" s="432"/>
      <c r="MFT60" s="432"/>
      <c r="MFU60" s="432"/>
      <c r="MFV60" s="432"/>
      <c r="MFW60" s="432"/>
      <c r="MFX60" s="432"/>
      <c r="MFY60" s="432"/>
      <c r="MFZ60" s="432"/>
      <c r="MGA60" s="432"/>
      <c r="MGB60" s="432"/>
      <c r="MGC60" s="432"/>
      <c r="MGD60" s="432"/>
      <c r="MGE60" s="432"/>
      <c r="MGF60" s="432"/>
      <c r="MGG60" s="432"/>
      <c r="MGH60" s="432"/>
      <c r="MGI60" s="432"/>
      <c r="MGJ60" s="432"/>
      <c r="MGK60" s="432"/>
      <c r="MGL60" s="432"/>
      <c r="MGM60" s="432"/>
      <c r="MGN60" s="432"/>
      <c r="MGO60" s="432"/>
      <c r="MGP60" s="432"/>
      <c r="MGQ60" s="432"/>
      <c r="MGR60" s="432"/>
      <c r="MGS60" s="432"/>
      <c r="MGT60" s="432"/>
      <c r="MGU60" s="432"/>
      <c r="MGV60" s="432"/>
      <c r="MGW60" s="432"/>
      <c r="MGX60" s="432"/>
      <c r="MGY60" s="432"/>
      <c r="MGZ60" s="432"/>
      <c r="MHA60" s="432"/>
      <c r="MHB60" s="432"/>
      <c r="MHC60" s="432"/>
      <c r="MHD60" s="432"/>
      <c r="MHE60" s="432"/>
      <c r="MHF60" s="432"/>
      <c r="MHG60" s="432"/>
      <c r="MHH60" s="432"/>
      <c r="MHI60" s="432"/>
      <c r="MHJ60" s="432"/>
      <c r="MHK60" s="432"/>
      <c r="MHL60" s="432"/>
      <c r="MHM60" s="432"/>
      <c r="MHN60" s="432"/>
      <c r="MHO60" s="432"/>
      <c r="MHP60" s="432"/>
      <c r="MHQ60" s="432"/>
      <c r="MHR60" s="432"/>
      <c r="MHS60" s="432"/>
      <c r="MHT60" s="432"/>
      <c r="MHU60" s="432"/>
      <c r="MHV60" s="432"/>
      <c r="MHW60" s="432"/>
      <c r="MHX60" s="432"/>
      <c r="MHY60" s="432"/>
      <c r="MHZ60" s="432"/>
      <c r="MIA60" s="432"/>
      <c r="MIB60" s="432"/>
      <c r="MIC60" s="432"/>
      <c r="MID60" s="432"/>
      <c r="MIE60" s="432"/>
      <c r="MIF60" s="432"/>
      <c r="MIG60" s="432"/>
      <c r="MIH60" s="432"/>
      <c r="MII60" s="432"/>
      <c r="MIJ60" s="432"/>
      <c r="MIK60" s="432"/>
      <c r="MIL60" s="432"/>
      <c r="MIM60" s="432"/>
      <c r="MIN60" s="432"/>
      <c r="MIO60" s="432"/>
      <c r="MIP60" s="432"/>
      <c r="MIQ60" s="432"/>
      <c r="MIR60" s="432"/>
      <c r="MIS60" s="432"/>
      <c r="MIT60" s="432"/>
      <c r="MIU60" s="432"/>
      <c r="MIV60" s="432"/>
      <c r="MIW60" s="432"/>
      <c r="MIX60" s="432"/>
      <c r="MIY60" s="432"/>
      <c r="MIZ60" s="432"/>
      <c r="MJA60" s="432"/>
      <c r="MJB60" s="432"/>
      <c r="MJC60" s="432"/>
      <c r="MJD60" s="432"/>
      <c r="MJE60" s="432"/>
      <c r="MJF60" s="432"/>
      <c r="MJG60" s="432"/>
      <c r="MJH60" s="432"/>
      <c r="MJI60" s="432"/>
      <c r="MJJ60" s="432"/>
      <c r="MJK60" s="432"/>
      <c r="MJL60" s="432"/>
      <c r="MJM60" s="432"/>
      <c r="MJN60" s="432"/>
      <c r="MJO60" s="432"/>
      <c r="MJP60" s="432"/>
      <c r="MJQ60" s="432"/>
      <c r="MJR60" s="432"/>
      <c r="MJS60" s="432"/>
      <c r="MJT60" s="432"/>
      <c r="MJU60" s="432"/>
      <c r="MJV60" s="432"/>
      <c r="MJW60" s="432"/>
      <c r="MJX60" s="432"/>
      <c r="MJY60" s="432"/>
      <c r="MJZ60" s="432"/>
      <c r="MKA60" s="432"/>
      <c r="MKB60" s="432"/>
      <c r="MKC60" s="432"/>
      <c r="MKD60" s="432"/>
      <c r="MKE60" s="432"/>
      <c r="MKF60" s="432"/>
      <c r="MKG60" s="432"/>
      <c r="MKH60" s="432"/>
      <c r="MKI60" s="432"/>
      <c r="MKJ60" s="432"/>
      <c r="MKK60" s="432"/>
      <c r="MKL60" s="432"/>
      <c r="MKM60" s="432"/>
      <c r="MKN60" s="432"/>
      <c r="MKO60" s="432"/>
      <c r="MKP60" s="432"/>
      <c r="MKQ60" s="432"/>
      <c r="MKR60" s="432"/>
      <c r="MKS60" s="432"/>
      <c r="MKT60" s="432"/>
      <c r="MKU60" s="432"/>
      <c r="MKV60" s="432"/>
      <c r="MKW60" s="432"/>
      <c r="MKX60" s="432"/>
      <c r="MKY60" s="432"/>
      <c r="MKZ60" s="432"/>
      <c r="MLA60" s="432"/>
      <c r="MLB60" s="432"/>
      <c r="MLC60" s="432"/>
      <c r="MLD60" s="432"/>
      <c r="MLE60" s="432"/>
      <c r="MLF60" s="432"/>
      <c r="MLG60" s="432"/>
      <c r="MLH60" s="432"/>
      <c r="MLI60" s="432"/>
      <c r="MLJ60" s="432"/>
      <c r="MLK60" s="432"/>
      <c r="MLL60" s="432"/>
      <c r="MLM60" s="432"/>
      <c r="MLN60" s="432"/>
      <c r="MLO60" s="432"/>
      <c r="MLP60" s="432"/>
      <c r="MLQ60" s="432"/>
      <c r="MLR60" s="432"/>
      <c r="MLS60" s="432"/>
      <c r="MLT60" s="432"/>
      <c r="MLU60" s="432"/>
      <c r="MLV60" s="432"/>
      <c r="MLW60" s="432"/>
      <c r="MLX60" s="432"/>
      <c r="MLY60" s="432"/>
      <c r="MLZ60" s="432"/>
      <c r="MMA60" s="432"/>
      <c r="MMB60" s="432"/>
      <c r="MMC60" s="432"/>
      <c r="MMD60" s="432"/>
      <c r="MME60" s="432"/>
      <c r="MMF60" s="432"/>
      <c r="MMG60" s="432"/>
      <c r="MMH60" s="432"/>
      <c r="MMI60" s="432"/>
      <c r="MMJ60" s="432"/>
      <c r="MMK60" s="432"/>
      <c r="MML60" s="432"/>
      <c r="MMM60" s="432"/>
      <c r="MMN60" s="432"/>
      <c r="MMO60" s="432"/>
      <c r="MMP60" s="432"/>
      <c r="MMQ60" s="432"/>
      <c r="MMR60" s="432"/>
      <c r="MMS60" s="432"/>
      <c r="MMT60" s="432"/>
      <c r="MMU60" s="432"/>
      <c r="MMV60" s="432"/>
      <c r="MMW60" s="432"/>
      <c r="MMX60" s="432"/>
      <c r="MMY60" s="432"/>
      <c r="MMZ60" s="432"/>
      <c r="MNA60" s="432"/>
      <c r="MNB60" s="432"/>
      <c r="MNC60" s="432"/>
      <c r="MND60" s="432"/>
      <c r="MNE60" s="432"/>
      <c r="MNF60" s="432"/>
      <c r="MNG60" s="432"/>
      <c r="MNH60" s="432"/>
      <c r="MNI60" s="432"/>
      <c r="MNJ60" s="432"/>
      <c r="MNK60" s="432"/>
      <c r="MNL60" s="432"/>
      <c r="MNM60" s="432"/>
      <c r="MNN60" s="432"/>
      <c r="MNO60" s="432"/>
      <c r="MNP60" s="432"/>
      <c r="MNQ60" s="432"/>
      <c r="MNR60" s="432"/>
      <c r="MNS60" s="432"/>
      <c r="MNT60" s="432"/>
      <c r="MNU60" s="432"/>
      <c r="MNV60" s="432"/>
      <c r="MNW60" s="432"/>
      <c r="MNX60" s="432"/>
      <c r="MNY60" s="432"/>
      <c r="MNZ60" s="432"/>
      <c r="MOA60" s="432"/>
      <c r="MOB60" s="432"/>
      <c r="MOC60" s="432"/>
      <c r="MOD60" s="432"/>
      <c r="MOE60" s="432"/>
      <c r="MOF60" s="432"/>
      <c r="MOG60" s="432"/>
      <c r="MOH60" s="432"/>
      <c r="MOI60" s="432"/>
      <c r="MOJ60" s="432"/>
      <c r="MOK60" s="432"/>
      <c r="MOL60" s="432"/>
      <c r="MOM60" s="432"/>
      <c r="MON60" s="432"/>
      <c r="MOO60" s="432"/>
      <c r="MOP60" s="432"/>
      <c r="MOQ60" s="432"/>
      <c r="MOR60" s="432"/>
      <c r="MOS60" s="432"/>
      <c r="MOT60" s="432"/>
      <c r="MOU60" s="432"/>
      <c r="MOV60" s="432"/>
      <c r="MOW60" s="432"/>
      <c r="MOX60" s="432"/>
      <c r="MOY60" s="432"/>
      <c r="MOZ60" s="432"/>
      <c r="MPA60" s="432"/>
      <c r="MPB60" s="432"/>
      <c r="MPC60" s="432"/>
      <c r="MPD60" s="432"/>
      <c r="MPE60" s="432"/>
      <c r="MPF60" s="432"/>
      <c r="MPG60" s="432"/>
      <c r="MPH60" s="432"/>
      <c r="MPI60" s="432"/>
      <c r="MPJ60" s="432"/>
      <c r="MPK60" s="432"/>
      <c r="MPL60" s="432"/>
      <c r="MPM60" s="432"/>
      <c r="MPN60" s="432"/>
      <c r="MPO60" s="432"/>
      <c r="MPP60" s="432"/>
      <c r="MPQ60" s="432"/>
      <c r="MPR60" s="432"/>
      <c r="MPS60" s="432"/>
      <c r="MPT60" s="432"/>
      <c r="MPU60" s="432"/>
      <c r="MPV60" s="432"/>
      <c r="MPW60" s="432"/>
      <c r="MPX60" s="432"/>
      <c r="MPY60" s="432"/>
      <c r="MPZ60" s="432"/>
      <c r="MQA60" s="432"/>
      <c r="MQB60" s="432"/>
      <c r="MQC60" s="432"/>
      <c r="MQD60" s="432"/>
      <c r="MQE60" s="432"/>
      <c r="MQF60" s="432"/>
      <c r="MQG60" s="432"/>
      <c r="MQH60" s="432"/>
      <c r="MQI60" s="432"/>
      <c r="MQJ60" s="432"/>
      <c r="MQK60" s="432"/>
      <c r="MQL60" s="432"/>
      <c r="MQM60" s="432"/>
      <c r="MQN60" s="432"/>
      <c r="MQO60" s="432"/>
      <c r="MQP60" s="432"/>
      <c r="MQQ60" s="432"/>
      <c r="MQR60" s="432"/>
      <c r="MQS60" s="432"/>
      <c r="MQT60" s="432"/>
      <c r="MQU60" s="432"/>
      <c r="MQV60" s="432"/>
      <c r="MQW60" s="432"/>
      <c r="MQX60" s="432"/>
      <c r="MQY60" s="432"/>
      <c r="MQZ60" s="432"/>
      <c r="MRA60" s="432"/>
      <c r="MRB60" s="432"/>
      <c r="MRC60" s="432"/>
      <c r="MRD60" s="432"/>
      <c r="MRE60" s="432"/>
      <c r="MRF60" s="432"/>
      <c r="MRG60" s="432"/>
      <c r="MRH60" s="432"/>
      <c r="MRI60" s="432"/>
      <c r="MRJ60" s="432"/>
      <c r="MRK60" s="432"/>
      <c r="MRL60" s="432"/>
      <c r="MRM60" s="432"/>
      <c r="MRN60" s="432"/>
      <c r="MRO60" s="432"/>
      <c r="MRP60" s="432"/>
      <c r="MRQ60" s="432"/>
      <c r="MRR60" s="432"/>
      <c r="MRS60" s="432"/>
      <c r="MRT60" s="432"/>
      <c r="MRU60" s="432"/>
      <c r="MRV60" s="432"/>
      <c r="MRW60" s="432"/>
      <c r="MRX60" s="432"/>
      <c r="MRY60" s="432"/>
      <c r="MRZ60" s="432"/>
      <c r="MSA60" s="432"/>
      <c r="MSB60" s="432"/>
      <c r="MSC60" s="432"/>
      <c r="MSD60" s="432"/>
      <c r="MSE60" s="432"/>
      <c r="MSF60" s="432"/>
      <c r="MSG60" s="432"/>
      <c r="MSH60" s="432"/>
      <c r="MSI60" s="432"/>
      <c r="MSJ60" s="432"/>
      <c r="MSK60" s="432"/>
      <c r="MSL60" s="432"/>
      <c r="MSM60" s="432"/>
      <c r="MSN60" s="432"/>
      <c r="MSO60" s="432"/>
      <c r="MSP60" s="432"/>
      <c r="MSQ60" s="432"/>
      <c r="MSR60" s="432"/>
      <c r="MSS60" s="432"/>
      <c r="MST60" s="432"/>
      <c r="MSU60" s="432"/>
      <c r="MSV60" s="432"/>
      <c r="MSW60" s="432"/>
      <c r="MSX60" s="432"/>
      <c r="MSY60" s="432"/>
      <c r="MSZ60" s="432"/>
      <c r="MTA60" s="432"/>
      <c r="MTB60" s="432"/>
      <c r="MTC60" s="432"/>
      <c r="MTD60" s="432"/>
      <c r="MTE60" s="432"/>
      <c r="MTF60" s="432"/>
      <c r="MTG60" s="432"/>
      <c r="MTH60" s="432"/>
      <c r="MTI60" s="432"/>
      <c r="MTJ60" s="432"/>
      <c r="MTK60" s="432"/>
      <c r="MTL60" s="432"/>
      <c r="MTM60" s="432"/>
      <c r="MTN60" s="432"/>
      <c r="MTO60" s="432"/>
      <c r="MTP60" s="432"/>
      <c r="MTQ60" s="432"/>
      <c r="MTR60" s="432"/>
      <c r="MTS60" s="432"/>
      <c r="MTT60" s="432"/>
      <c r="MTU60" s="432"/>
      <c r="MTV60" s="432"/>
      <c r="MTW60" s="432"/>
      <c r="MTX60" s="432"/>
      <c r="MTY60" s="432"/>
      <c r="MTZ60" s="432"/>
      <c r="MUA60" s="432"/>
      <c r="MUB60" s="432"/>
      <c r="MUC60" s="432"/>
      <c r="MUD60" s="432"/>
      <c r="MUE60" s="432"/>
      <c r="MUF60" s="432"/>
      <c r="MUG60" s="432"/>
      <c r="MUH60" s="432"/>
      <c r="MUI60" s="432"/>
      <c r="MUJ60" s="432"/>
      <c r="MUK60" s="432"/>
      <c r="MUL60" s="432"/>
      <c r="MUM60" s="432"/>
      <c r="MUN60" s="432"/>
      <c r="MUO60" s="432"/>
      <c r="MUP60" s="432"/>
      <c r="MUQ60" s="432"/>
      <c r="MUR60" s="432"/>
      <c r="MUS60" s="432"/>
      <c r="MUT60" s="432"/>
      <c r="MUU60" s="432"/>
      <c r="MUV60" s="432"/>
      <c r="MUW60" s="432"/>
      <c r="MUX60" s="432"/>
      <c r="MUY60" s="432"/>
      <c r="MUZ60" s="432"/>
      <c r="MVA60" s="432"/>
      <c r="MVB60" s="432"/>
      <c r="MVC60" s="432"/>
      <c r="MVD60" s="432"/>
      <c r="MVE60" s="432"/>
      <c r="MVF60" s="432"/>
      <c r="MVG60" s="432"/>
      <c r="MVH60" s="432"/>
      <c r="MVI60" s="432"/>
      <c r="MVJ60" s="432"/>
      <c r="MVK60" s="432"/>
      <c r="MVL60" s="432"/>
      <c r="MVM60" s="432"/>
      <c r="MVN60" s="432"/>
      <c r="MVO60" s="432"/>
      <c r="MVP60" s="432"/>
      <c r="MVQ60" s="432"/>
      <c r="MVR60" s="432"/>
      <c r="MVS60" s="432"/>
      <c r="MVT60" s="432"/>
      <c r="MVU60" s="432"/>
      <c r="MVV60" s="432"/>
      <c r="MVW60" s="432"/>
      <c r="MVX60" s="432"/>
      <c r="MVY60" s="432"/>
      <c r="MVZ60" s="432"/>
      <c r="MWA60" s="432"/>
      <c r="MWB60" s="432"/>
      <c r="MWC60" s="432"/>
      <c r="MWD60" s="432"/>
      <c r="MWE60" s="432"/>
      <c r="MWF60" s="432"/>
      <c r="MWG60" s="432"/>
      <c r="MWH60" s="432"/>
      <c r="MWI60" s="432"/>
      <c r="MWJ60" s="432"/>
      <c r="MWK60" s="432"/>
      <c r="MWL60" s="432"/>
      <c r="MWM60" s="432"/>
      <c r="MWN60" s="432"/>
      <c r="MWO60" s="432"/>
      <c r="MWP60" s="432"/>
      <c r="MWQ60" s="432"/>
      <c r="MWR60" s="432"/>
      <c r="MWS60" s="432"/>
      <c r="MWT60" s="432"/>
      <c r="MWU60" s="432"/>
      <c r="MWV60" s="432"/>
      <c r="MWW60" s="432"/>
      <c r="MWX60" s="432"/>
      <c r="MWY60" s="432"/>
      <c r="MWZ60" s="432"/>
      <c r="MXA60" s="432"/>
      <c r="MXB60" s="432"/>
      <c r="MXC60" s="432"/>
      <c r="MXD60" s="432"/>
      <c r="MXE60" s="432"/>
      <c r="MXF60" s="432"/>
      <c r="MXG60" s="432"/>
      <c r="MXH60" s="432"/>
      <c r="MXI60" s="432"/>
      <c r="MXJ60" s="432"/>
      <c r="MXK60" s="432"/>
      <c r="MXL60" s="432"/>
      <c r="MXM60" s="432"/>
      <c r="MXN60" s="432"/>
      <c r="MXO60" s="432"/>
      <c r="MXP60" s="432"/>
      <c r="MXQ60" s="432"/>
      <c r="MXR60" s="432"/>
      <c r="MXS60" s="432"/>
      <c r="MXT60" s="432"/>
      <c r="MXU60" s="432"/>
      <c r="MXV60" s="432"/>
      <c r="MXW60" s="432"/>
      <c r="MXX60" s="432"/>
      <c r="MXY60" s="432"/>
      <c r="MXZ60" s="432"/>
      <c r="MYA60" s="432"/>
      <c r="MYB60" s="432"/>
      <c r="MYC60" s="432"/>
      <c r="MYD60" s="432"/>
      <c r="MYE60" s="432"/>
      <c r="MYF60" s="432"/>
      <c r="MYG60" s="432"/>
      <c r="MYH60" s="432"/>
      <c r="MYI60" s="432"/>
      <c r="MYJ60" s="432"/>
      <c r="MYK60" s="432"/>
      <c r="MYL60" s="432"/>
      <c r="MYM60" s="432"/>
      <c r="MYN60" s="432"/>
      <c r="MYO60" s="432"/>
      <c r="MYP60" s="432"/>
      <c r="MYQ60" s="432"/>
      <c r="MYR60" s="432"/>
      <c r="MYS60" s="432"/>
      <c r="MYT60" s="432"/>
      <c r="MYU60" s="432"/>
      <c r="MYV60" s="432"/>
      <c r="MYW60" s="432"/>
      <c r="MYX60" s="432"/>
      <c r="MYY60" s="432"/>
      <c r="MYZ60" s="432"/>
      <c r="MZA60" s="432"/>
      <c r="MZB60" s="432"/>
      <c r="MZC60" s="432"/>
      <c r="MZD60" s="432"/>
      <c r="MZE60" s="432"/>
      <c r="MZF60" s="432"/>
      <c r="MZG60" s="432"/>
      <c r="MZH60" s="432"/>
      <c r="MZI60" s="432"/>
      <c r="MZJ60" s="432"/>
      <c r="MZK60" s="432"/>
      <c r="MZL60" s="432"/>
      <c r="MZM60" s="432"/>
      <c r="MZN60" s="432"/>
      <c r="MZO60" s="432"/>
      <c r="MZP60" s="432"/>
      <c r="MZQ60" s="432"/>
      <c r="MZR60" s="432"/>
      <c r="MZS60" s="432"/>
      <c r="MZT60" s="432"/>
      <c r="MZU60" s="432"/>
      <c r="MZV60" s="432"/>
      <c r="MZW60" s="432"/>
      <c r="MZX60" s="432"/>
      <c r="MZY60" s="432"/>
      <c r="MZZ60" s="432"/>
      <c r="NAA60" s="432"/>
      <c r="NAB60" s="432"/>
      <c r="NAC60" s="432"/>
      <c r="NAD60" s="432"/>
      <c r="NAE60" s="432"/>
      <c r="NAF60" s="432"/>
      <c r="NAG60" s="432"/>
      <c r="NAH60" s="432"/>
      <c r="NAI60" s="432"/>
      <c r="NAJ60" s="432"/>
      <c r="NAK60" s="432"/>
      <c r="NAL60" s="432"/>
      <c r="NAM60" s="432"/>
      <c r="NAN60" s="432"/>
      <c r="NAO60" s="432"/>
      <c r="NAP60" s="432"/>
      <c r="NAQ60" s="432"/>
      <c r="NAR60" s="432"/>
      <c r="NAS60" s="432"/>
      <c r="NAT60" s="432"/>
      <c r="NAU60" s="432"/>
      <c r="NAV60" s="432"/>
      <c r="NAW60" s="432"/>
      <c r="NAX60" s="432"/>
      <c r="NAY60" s="432"/>
      <c r="NAZ60" s="432"/>
      <c r="NBA60" s="432"/>
      <c r="NBB60" s="432"/>
      <c r="NBC60" s="432"/>
      <c r="NBD60" s="432"/>
      <c r="NBE60" s="432"/>
      <c r="NBF60" s="432"/>
      <c r="NBG60" s="432"/>
      <c r="NBH60" s="432"/>
      <c r="NBI60" s="432"/>
      <c r="NBJ60" s="432"/>
      <c r="NBK60" s="432"/>
      <c r="NBL60" s="432"/>
      <c r="NBM60" s="432"/>
      <c r="NBN60" s="432"/>
      <c r="NBO60" s="432"/>
      <c r="NBP60" s="432"/>
      <c r="NBQ60" s="432"/>
      <c r="NBR60" s="432"/>
      <c r="NBS60" s="432"/>
      <c r="NBT60" s="432"/>
      <c r="NBU60" s="432"/>
      <c r="NBV60" s="432"/>
      <c r="NBW60" s="432"/>
      <c r="NBX60" s="432"/>
      <c r="NBY60" s="432"/>
      <c r="NBZ60" s="432"/>
      <c r="NCA60" s="432"/>
      <c r="NCB60" s="432"/>
      <c r="NCC60" s="432"/>
      <c r="NCD60" s="432"/>
      <c r="NCE60" s="432"/>
      <c r="NCF60" s="432"/>
      <c r="NCG60" s="432"/>
      <c r="NCH60" s="432"/>
      <c r="NCI60" s="432"/>
      <c r="NCJ60" s="432"/>
      <c r="NCK60" s="432"/>
      <c r="NCL60" s="432"/>
      <c r="NCM60" s="432"/>
      <c r="NCN60" s="432"/>
      <c r="NCO60" s="432"/>
      <c r="NCP60" s="432"/>
      <c r="NCQ60" s="432"/>
      <c r="NCR60" s="432"/>
      <c r="NCS60" s="432"/>
      <c r="NCT60" s="432"/>
      <c r="NCU60" s="432"/>
      <c r="NCV60" s="432"/>
      <c r="NCW60" s="432"/>
      <c r="NCX60" s="432"/>
      <c r="NCY60" s="432"/>
      <c r="NCZ60" s="432"/>
      <c r="NDA60" s="432"/>
      <c r="NDB60" s="432"/>
      <c r="NDC60" s="432"/>
      <c r="NDD60" s="432"/>
      <c r="NDE60" s="432"/>
      <c r="NDF60" s="432"/>
      <c r="NDG60" s="432"/>
      <c r="NDH60" s="432"/>
      <c r="NDI60" s="432"/>
      <c r="NDJ60" s="432"/>
      <c r="NDK60" s="432"/>
      <c r="NDL60" s="432"/>
      <c r="NDM60" s="432"/>
      <c r="NDN60" s="432"/>
      <c r="NDO60" s="432"/>
      <c r="NDP60" s="432"/>
      <c r="NDQ60" s="432"/>
      <c r="NDR60" s="432"/>
      <c r="NDS60" s="432"/>
      <c r="NDT60" s="432"/>
      <c r="NDU60" s="432"/>
      <c r="NDV60" s="432"/>
      <c r="NDW60" s="432"/>
      <c r="NDX60" s="432"/>
      <c r="NDY60" s="432"/>
      <c r="NDZ60" s="432"/>
      <c r="NEA60" s="432"/>
      <c r="NEB60" s="432"/>
      <c r="NEC60" s="432"/>
      <c r="NED60" s="432"/>
      <c r="NEE60" s="432"/>
      <c r="NEF60" s="432"/>
      <c r="NEG60" s="432"/>
      <c r="NEH60" s="432"/>
      <c r="NEI60" s="432"/>
      <c r="NEJ60" s="432"/>
      <c r="NEK60" s="432"/>
      <c r="NEL60" s="432"/>
      <c r="NEM60" s="432"/>
      <c r="NEN60" s="432"/>
      <c r="NEO60" s="432"/>
      <c r="NEP60" s="432"/>
      <c r="NEQ60" s="432"/>
      <c r="NER60" s="432"/>
      <c r="NES60" s="432"/>
      <c r="NET60" s="432"/>
      <c r="NEU60" s="432"/>
      <c r="NEV60" s="432"/>
      <c r="NEW60" s="432"/>
      <c r="NEX60" s="432"/>
      <c r="NEY60" s="432"/>
      <c r="NEZ60" s="432"/>
      <c r="NFA60" s="432"/>
      <c r="NFB60" s="432"/>
      <c r="NFC60" s="432"/>
      <c r="NFD60" s="432"/>
      <c r="NFE60" s="432"/>
      <c r="NFF60" s="432"/>
      <c r="NFG60" s="432"/>
      <c r="NFH60" s="432"/>
      <c r="NFI60" s="432"/>
      <c r="NFJ60" s="432"/>
      <c r="NFK60" s="432"/>
      <c r="NFL60" s="432"/>
      <c r="NFM60" s="432"/>
      <c r="NFN60" s="432"/>
      <c r="NFO60" s="432"/>
      <c r="NFP60" s="432"/>
      <c r="NFQ60" s="432"/>
      <c r="NFR60" s="432"/>
      <c r="NFS60" s="432"/>
      <c r="NFT60" s="432"/>
      <c r="NFU60" s="432"/>
      <c r="NFV60" s="432"/>
      <c r="NFW60" s="432"/>
      <c r="NFX60" s="432"/>
      <c r="NFY60" s="432"/>
      <c r="NFZ60" s="432"/>
      <c r="NGA60" s="432"/>
      <c r="NGB60" s="432"/>
      <c r="NGC60" s="432"/>
      <c r="NGD60" s="432"/>
      <c r="NGE60" s="432"/>
      <c r="NGF60" s="432"/>
      <c r="NGG60" s="432"/>
      <c r="NGH60" s="432"/>
      <c r="NGI60" s="432"/>
      <c r="NGJ60" s="432"/>
      <c r="NGK60" s="432"/>
      <c r="NGL60" s="432"/>
      <c r="NGM60" s="432"/>
      <c r="NGN60" s="432"/>
      <c r="NGO60" s="432"/>
      <c r="NGP60" s="432"/>
      <c r="NGQ60" s="432"/>
      <c r="NGR60" s="432"/>
      <c r="NGS60" s="432"/>
      <c r="NGT60" s="432"/>
      <c r="NGU60" s="432"/>
      <c r="NGV60" s="432"/>
      <c r="NGW60" s="432"/>
      <c r="NGX60" s="432"/>
      <c r="NGY60" s="432"/>
      <c r="NGZ60" s="432"/>
      <c r="NHA60" s="432"/>
      <c r="NHB60" s="432"/>
      <c r="NHC60" s="432"/>
      <c r="NHD60" s="432"/>
      <c r="NHE60" s="432"/>
      <c r="NHF60" s="432"/>
      <c r="NHG60" s="432"/>
      <c r="NHH60" s="432"/>
      <c r="NHI60" s="432"/>
      <c r="NHJ60" s="432"/>
      <c r="NHK60" s="432"/>
      <c r="NHL60" s="432"/>
      <c r="NHM60" s="432"/>
      <c r="NHN60" s="432"/>
      <c r="NHO60" s="432"/>
      <c r="NHP60" s="432"/>
      <c r="NHQ60" s="432"/>
      <c r="NHR60" s="432"/>
      <c r="NHS60" s="432"/>
      <c r="NHT60" s="432"/>
      <c r="NHU60" s="432"/>
      <c r="NHV60" s="432"/>
      <c r="NHW60" s="432"/>
      <c r="NHX60" s="432"/>
      <c r="NHY60" s="432"/>
      <c r="NHZ60" s="432"/>
      <c r="NIA60" s="432"/>
      <c r="NIB60" s="432"/>
      <c r="NIC60" s="432"/>
      <c r="NID60" s="432"/>
      <c r="NIE60" s="432"/>
      <c r="NIF60" s="432"/>
      <c r="NIG60" s="432"/>
      <c r="NIH60" s="432"/>
      <c r="NII60" s="432"/>
      <c r="NIJ60" s="432"/>
      <c r="NIK60" s="432"/>
      <c r="NIL60" s="432"/>
      <c r="NIM60" s="432"/>
      <c r="NIN60" s="432"/>
      <c r="NIO60" s="432"/>
      <c r="NIP60" s="432"/>
      <c r="NIQ60" s="432"/>
      <c r="NIR60" s="432"/>
      <c r="NIS60" s="432"/>
      <c r="NIT60" s="432"/>
      <c r="NIU60" s="432"/>
      <c r="NIV60" s="432"/>
      <c r="NIW60" s="432"/>
      <c r="NIX60" s="432"/>
      <c r="NIY60" s="432"/>
      <c r="NIZ60" s="432"/>
      <c r="NJA60" s="432"/>
      <c r="NJB60" s="432"/>
      <c r="NJC60" s="432"/>
      <c r="NJD60" s="432"/>
      <c r="NJE60" s="432"/>
      <c r="NJF60" s="432"/>
      <c r="NJG60" s="432"/>
      <c r="NJH60" s="432"/>
      <c r="NJI60" s="432"/>
      <c r="NJJ60" s="432"/>
      <c r="NJK60" s="432"/>
      <c r="NJL60" s="432"/>
      <c r="NJM60" s="432"/>
      <c r="NJN60" s="432"/>
      <c r="NJO60" s="432"/>
      <c r="NJP60" s="432"/>
      <c r="NJQ60" s="432"/>
      <c r="NJR60" s="432"/>
      <c r="NJS60" s="432"/>
      <c r="NJT60" s="432"/>
      <c r="NJU60" s="432"/>
      <c r="NJV60" s="432"/>
      <c r="NJW60" s="432"/>
      <c r="NJX60" s="432"/>
      <c r="NJY60" s="432"/>
      <c r="NJZ60" s="432"/>
      <c r="NKA60" s="432"/>
      <c r="NKB60" s="432"/>
      <c r="NKC60" s="432"/>
      <c r="NKD60" s="432"/>
      <c r="NKE60" s="432"/>
      <c r="NKF60" s="432"/>
      <c r="NKG60" s="432"/>
      <c r="NKH60" s="432"/>
      <c r="NKI60" s="432"/>
      <c r="NKJ60" s="432"/>
      <c r="NKK60" s="432"/>
      <c r="NKL60" s="432"/>
      <c r="NKM60" s="432"/>
      <c r="NKN60" s="432"/>
      <c r="NKO60" s="432"/>
      <c r="NKP60" s="432"/>
      <c r="NKQ60" s="432"/>
      <c r="NKR60" s="432"/>
      <c r="NKS60" s="432"/>
      <c r="NKT60" s="432"/>
      <c r="NKU60" s="432"/>
      <c r="NKV60" s="432"/>
      <c r="NKW60" s="432"/>
      <c r="NKX60" s="432"/>
      <c r="NKY60" s="432"/>
      <c r="NKZ60" s="432"/>
      <c r="NLA60" s="432"/>
      <c r="NLB60" s="432"/>
      <c r="NLC60" s="432"/>
      <c r="NLD60" s="432"/>
      <c r="NLE60" s="432"/>
      <c r="NLF60" s="432"/>
      <c r="NLG60" s="432"/>
      <c r="NLH60" s="432"/>
      <c r="NLI60" s="432"/>
      <c r="NLJ60" s="432"/>
      <c r="NLK60" s="432"/>
      <c r="NLL60" s="432"/>
      <c r="NLM60" s="432"/>
      <c r="NLN60" s="432"/>
      <c r="NLO60" s="432"/>
      <c r="NLP60" s="432"/>
      <c r="NLQ60" s="432"/>
      <c r="NLR60" s="432"/>
      <c r="NLS60" s="432"/>
      <c r="NLT60" s="432"/>
      <c r="NLU60" s="432"/>
      <c r="NLV60" s="432"/>
      <c r="NLW60" s="432"/>
      <c r="NLX60" s="432"/>
      <c r="NLY60" s="432"/>
      <c r="NLZ60" s="432"/>
      <c r="NMA60" s="432"/>
      <c r="NMB60" s="432"/>
      <c r="NMC60" s="432"/>
      <c r="NMD60" s="432"/>
      <c r="NME60" s="432"/>
      <c r="NMF60" s="432"/>
      <c r="NMG60" s="432"/>
      <c r="NMH60" s="432"/>
      <c r="NMI60" s="432"/>
      <c r="NMJ60" s="432"/>
      <c r="NMK60" s="432"/>
      <c r="NML60" s="432"/>
      <c r="NMM60" s="432"/>
      <c r="NMN60" s="432"/>
      <c r="NMO60" s="432"/>
      <c r="NMP60" s="432"/>
      <c r="NMQ60" s="432"/>
      <c r="NMR60" s="432"/>
      <c r="NMS60" s="432"/>
      <c r="NMT60" s="432"/>
      <c r="NMU60" s="432"/>
      <c r="NMV60" s="432"/>
      <c r="NMW60" s="432"/>
      <c r="NMX60" s="432"/>
      <c r="NMY60" s="432"/>
      <c r="NMZ60" s="432"/>
      <c r="NNA60" s="432"/>
      <c r="NNB60" s="432"/>
      <c r="NNC60" s="432"/>
      <c r="NND60" s="432"/>
      <c r="NNE60" s="432"/>
      <c r="NNF60" s="432"/>
      <c r="NNG60" s="432"/>
      <c r="NNH60" s="432"/>
      <c r="NNI60" s="432"/>
      <c r="NNJ60" s="432"/>
      <c r="NNK60" s="432"/>
      <c r="NNL60" s="432"/>
      <c r="NNM60" s="432"/>
      <c r="NNN60" s="432"/>
      <c r="NNO60" s="432"/>
      <c r="NNP60" s="432"/>
      <c r="NNQ60" s="432"/>
      <c r="NNR60" s="432"/>
      <c r="NNS60" s="432"/>
      <c r="NNT60" s="432"/>
      <c r="NNU60" s="432"/>
      <c r="NNV60" s="432"/>
      <c r="NNW60" s="432"/>
      <c r="NNX60" s="432"/>
      <c r="NNY60" s="432"/>
      <c r="NNZ60" s="432"/>
      <c r="NOA60" s="432"/>
      <c r="NOB60" s="432"/>
      <c r="NOC60" s="432"/>
      <c r="NOD60" s="432"/>
      <c r="NOE60" s="432"/>
      <c r="NOF60" s="432"/>
      <c r="NOG60" s="432"/>
      <c r="NOH60" s="432"/>
      <c r="NOI60" s="432"/>
      <c r="NOJ60" s="432"/>
      <c r="NOK60" s="432"/>
      <c r="NOL60" s="432"/>
      <c r="NOM60" s="432"/>
      <c r="NON60" s="432"/>
      <c r="NOO60" s="432"/>
      <c r="NOP60" s="432"/>
      <c r="NOQ60" s="432"/>
      <c r="NOR60" s="432"/>
      <c r="NOS60" s="432"/>
      <c r="NOT60" s="432"/>
      <c r="NOU60" s="432"/>
      <c r="NOV60" s="432"/>
      <c r="NOW60" s="432"/>
      <c r="NOX60" s="432"/>
      <c r="NOY60" s="432"/>
      <c r="NOZ60" s="432"/>
      <c r="NPA60" s="432"/>
      <c r="NPB60" s="432"/>
      <c r="NPC60" s="432"/>
      <c r="NPD60" s="432"/>
      <c r="NPE60" s="432"/>
      <c r="NPF60" s="432"/>
      <c r="NPG60" s="432"/>
      <c r="NPH60" s="432"/>
      <c r="NPI60" s="432"/>
      <c r="NPJ60" s="432"/>
      <c r="NPK60" s="432"/>
      <c r="NPL60" s="432"/>
      <c r="NPM60" s="432"/>
      <c r="NPN60" s="432"/>
      <c r="NPO60" s="432"/>
      <c r="NPP60" s="432"/>
      <c r="NPQ60" s="432"/>
      <c r="NPR60" s="432"/>
      <c r="NPS60" s="432"/>
      <c r="NPT60" s="432"/>
      <c r="NPU60" s="432"/>
      <c r="NPV60" s="432"/>
      <c r="NPW60" s="432"/>
      <c r="NPX60" s="432"/>
      <c r="NPY60" s="432"/>
      <c r="NPZ60" s="432"/>
      <c r="NQA60" s="432"/>
      <c r="NQB60" s="432"/>
      <c r="NQC60" s="432"/>
      <c r="NQD60" s="432"/>
      <c r="NQE60" s="432"/>
      <c r="NQF60" s="432"/>
      <c r="NQG60" s="432"/>
      <c r="NQH60" s="432"/>
      <c r="NQI60" s="432"/>
      <c r="NQJ60" s="432"/>
      <c r="NQK60" s="432"/>
      <c r="NQL60" s="432"/>
      <c r="NQM60" s="432"/>
      <c r="NQN60" s="432"/>
      <c r="NQO60" s="432"/>
      <c r="NQP60" s="432"/>
      <c r="NQQ60" s="432"/>
      <c r="NQR60" s="432"/>
      <c r="NQS60" s="432"/>
      <c r="NQT60" s="432"/>
      <c r="NQU60" s="432"/>
      <c r="NQV60" s="432"/>
      <c r="NQW60" s="432"/>
      <c r="NQX60" s="432"/>
      <c r="NQY60" s="432"/>
      <c r="NQZ60" s="432"/>
      <c r="NRA60" s="432"/>
      <c r="NRB60" s="432"/>
      <c r="NRC60" s="432"/>
      <c r="NRD60" s="432"/>
      <c r="NRE60" s="432"/>
      <c r="NRF60" s="432"/>
      <c r="NRG60" s="432"/>
      <c r="NRH60" s="432"/>
      <c r="NRI60" s="432"/>
      <c r="NRJ60" s="432"/>
      <c r="NRK60" s="432"/>
      <c r="NRL60" s="432"/>
      <c r="NRM60" s="432"/>
      <c r="NRN60" s="432"/>
      <c r="NRO60" s="432"/>
      <c r="NRP60" s="432"/>
      <c r="NRQ60" s="432"/>
      <c r="NRR60" s="432"/>
      <c r="NRS60" s="432"/>
      <c r="NRT60" s="432"/>
      <c r="NRU60" s="432"/>
      <c r="NRV60" s="432"/>
      <c r="NRW60" s="432"/>
      <c r="NRX60" s="432"/>
      <c r="NRY60" s="432"/>
      <c r="NRZ60" s="432"/>
      <c r="NSA60" s="432"/>
      <c r="NSB60" s="432"/>
      <c r="NSC60" s="432"/>
      <c r="NSD60" s="432"/>
      <c r="NSE60" s="432"/>
      <c r="NSF60" s="432"/>
      <c r="NSG60" s="432"/>
      <c r="NSH60" s="432"/>
      <c r="NSI60" s="432"/>
      <c r="NSJ60" s="432"/>
      <c r="NSK60" s="432"/>
      <c r="NSL60" s="432"/>
      <c r="NSM60" s="432"/>
      <c r="NSN60" s="432"/>
      <c r="NSO60" s="432"/>
      <c r="NSP60" s="432"/>
      <c r="NSQ60" s="432"/>
      <c r="NSR60" s="432"/>
      <c r="NSS60" s="432"/>
      <c r="NST60" s="432"/>
      <c r="NSU60" s="432"/>
      <c r="NSV60" s="432"/>
      <c r="NSW60" s="432"/>
      <c r="NSX60" s="432"/>
      <c r="NSY60" s="432"/>
      <c r="NSZ60" s="432"/>
      <c r="NTA60" s="432"/>
      <c r="NTB60" s="432"/>
      <c r="NTC60" s="432"/>
      <c r="NTD60" s="432"/>
      <c r="NTE60" s="432"/>
      <c r="NTF60" s="432"/>
      <c r="NTG60" s="432"/>
      <c r="NTH60" s="432"/>
      <c r="NTI60" s="432"/>
      <c r="NTJ60" s="432"/>
      <c r="NTK60" s="432"/>
      <c r="NTL60" s="432"/>
      <c r="NTM60" s="432"/>
      <c r="NTN60" s="432"/>
      <c r="NTO60" s="432"/>
      <c r="NTP60" s="432"/>
      <c r="NTQ60" s="432"/>
      <c r="NTR60" s="432"/>
      <c r="NTS60" s="432"/>
      <c r="NTT60" s="432"/>
      <c r="NTU60" s="432"/>
      <c r="NTV60" s="432"/>
      <c r="NTW60" s="432"/>
      <c r="NTX60" s="432"/>
      <c r="NTY60" s="432"/>
      <c r="NTZ60" s="432"/>
      <c r="NUA60" s="432"/>
      <c r="NUB60" s="432"/>
      <c r="NUC60" s="432"/>
      <c r="NUD60" s="432"/>
      <c r="NUE60" s="432"/>
      <c r="NUF60" s="432"/>
      <c r="NUG60" s="432"/>
      <c r="NUH60" s="432"/>
      <c r="NUI60" s="432"/>
      <c r="NUJ60" s="432"/>
      <c r="NUK60" s="432"/>
      <c r="NUL60" s="432"/>
      <c r="NUM60" s="432"/>
      <c r="NUN60" s="432"/>
      <c r="NUO60" s="432"/>
      <c r="NUP60" s="432"/>
      <c r="NUQ60" s="432"/>
      <c r="NUR60" s="432"/>
      <c r="NUS60" s="432"/>
      <c r="NUT60" s="432"/>
      <c r="NUU60" s="432"/>
      <c r="NUV60" s="432"/>
      <c r="NUW60" s="432"/>
      <c r="NUX60" s="432"/>
      <c r="NUY60" s="432"/>
      <c r="NUZ60" s="432"/>
      <c r="NVA60" s="432"/>
      <c r="NVB60" s="432"/>
      <c r="NVC60" s="432"/>
      <c r="NVD60" s="432"/>
      <c r="NVE60" s="432"/>
      <c r="NVF60" s="432"/>
      <c r="NVG60" s="432"/>
      <c r="NVH60" s="432"/>
      <c r="NVI60" s="432"/>
      <c r="NVJ60" s="432"/>
      <c r="NVK60" s="432"/>
      <c r="NVL60" s="432"/>
      <c r="NVM60" s="432"/>
      <c r="NVN60" s="432"/>
      <c r="NVO60" s="432"/>
      <c r="NVP60" s="432"/>
      <c r="NVQ60" s="432"/>
      <c r="NVR60" s="432"/>
      <c r="NVS60" s="432"/>
      <c r="NVT60" s="432"/>
      <c r="NVU60" s="432"/>
      <c r="NVV60" s="432"/>
      <c r="NVW60" s="432"/>
      <c r="NVX60" s="432"/>
      <c r="NVY60" s="432"/>
      <c r="NVZ60" s="432"/>
      <c r="NWA60" s="432"/>
      <c r="NWB60" s="432"/>
      <c r="NWC60" s="432"/>
      <c r="NWD60" s="432"/>
      <c r="NWE60" s="432"/>
      <c r="NWF60" s="432"/>
      <c r="NWG60" s="432"/>
      <c r="NWH60" s="432"/>
      <c r="NWI60" s="432"/>
      <c r="NWJ60" s="432"/>
      <c r="NWK60" s="432"/>
      <c r="NWL60" s="432"/>
      <c r="NWM60" s="432"/>
      <c r="NWN60" s="432"/>
      <c r="NWO60" s="432"/>
      <c r="NWP60" s="432"/>
      <c r="NWQ60" s="432"/>
      <c r="NWR60" s="432"/>
      <c r="NWS60" s="432"/>
      <c r="NWT60" s="432"/>
      <c r="NWU60" s="432"/>
      <c r="NWV60" s="432"/>
      <c r="NWW60" s="432"/>
      <c r="NWX60" s="432"/>
      <c r="NWY60" s="432"/>
      <c r="NWZ60" s="432"/>
      <c r="NXA60" s="432"/>
      <c r="NXB60" s="432"/>
      <c r="NXC60" s="432"/>
      <c r="NXD60" s="432"/>
      <c r="NXE60" s="432"/>
      <c r="NXF60" s="432"/>
      <c r="NXG60" s="432"/>
      <c r="NXH60" s="432"/>
      <c r="NXI60" s="432"/>
      <c r="NXJ60" s="432"/>
      <c r="NXK60" s="432"/>
      <c r="NXL60" s="432"/>
      <c r="NXM60" s="432"/>
      <c r="NXN60" s="432"/>
      <c r="NXO60" s="432"/>
      <c r="NXP60" s="432"/>
      <c r="NXQ60" s="432"/>
      <c r="NXR60" s="432"/>
      <c r="NXS60" s="432"/>
      <c r="NXT60" s="432"/>
      <c r="NXU60" s="432"/>
      <c r="NXV60" s="432"/>
      <c r="NXW60" s="432"/>
      <c r="NXX60" s="432"/>
      <c r="NXY60" s="432"/>
      <c r="NXZ60" s="432"/>
      <c r="NYA60" s="432"/>
      <c r="NYB60" s="432"/>
      <c r="NYC60" s="432"/>
      <c r="NYD60" s="432"/>
      <c r="NYE60" s="432"/>
      <c r="NYF60" s="432"/>
      <c r="NYG60" s="432"/>
      <c r="NYH60" s="432"/>
      <c r="NYI60" s="432"/>
      <c r="NYJ60" s="432"/>
      <c r="NYK60" s="432"/>
      <c r="NYL60" s="432"/>
      <c r="NYM60" s="432"/>
      <c r="NYN60" s="432"/>
      <c r="NYO60" s="432"/>
      <c r="NYP60" s="432"/>
      <c r="NYQ60" s="432"/>
      <c r="NYR60" s="432"/>
      <c r="NYS60" s="432"/>
      <c r="NYT60" s="432"/>
      <c r="NYU60" s="432"/>
      <c r="NYV60" s="432"/>
      <c r="NYW60" s="432"/>
      <c r="NYX60" s="432"/>
      <c r="NYY60" s="432"/>
      <c r="NYZ60" s="432"/>
      <c r="NZA60" s="432"/>
      <c r="NZB60" s="432"/>
      <c r="NZC60" s="432"/>
      <c r="NZD60" s="432"/>
      <c r="NZE60" s="432"/>
      <c r="NZF60" s="432"/>
      <c r="NZG60" s="432"/>
      <c r="NZH60" s="432"/>
      <c r="NZI60" s="432"/>
      <c r="NZJ60" s="432"/>
      <c r="NZK60" s="432"/>
      <c r="NZL60" s="432"/>
      <c r="NZM60" s="432"/>
      <c r="NZN60" s="432"/>
      <c r="NZO60" s="432"/>
      <c r="NZP60" s="432"/>
      <c r="NZQ60" s="432"/>
      <c r="NZR60" s="432"/>
      <c r="NZS60" s="432"/>
      <c r="NZT60" s="432"/>
      <c r="NZU60" s="432"/>
      <c r="NZV60" s="432"/>
      <c r="NZW60" s="432"/>
      <c r="NZX60" s="432"/>
      <c r="NZY60" s="432"/>
      <c r="NZZ60" s="432"/>
      <c r="OAA60" s="432"/>
      <c r="OAB60" s="432"/>
      <c r="OAC60" s="432"/>
      <c r="OAD60" s="432"/>
      <c r="OAE60" s="432"/>
      <c r="OAF60" s="432"/>
      <c r="OAG60" s="432"/>
      <c r="OAH60" s="432"/>
      <c r="OAI60" s="432"/>
      <c r="OAJ60" s="432"/>
      <c r="OAK60" s="432"/>
      <c r="OAL60" s="432"/>
      <c r="OAM60" s="432"/>
      <c r="OAN60" s="432"/>
      <c r="OAO60" s="432"/>
      <c r="OAP60" s="432"/>
      <c r="OAQ60" s="432"/>
      <c r="OAR60" s="432"/>
      <c r="OAS60" s="432"/>
      <c r="OAT60" s="432"/>
      <c r="OAU60" s="432"/>
      <c r="OAV60" s="432"/>
      <c r="OAW60" s="432"/>
      <c r="OAX60" s="432"/>
      <c r="OAY60" s="432"/>
      <c r="OAZ60" s="432"/>
      <c r="OBA60" s="432"/>
      <c r="OBB60" s="432"/>
      <c r="OBC60" s="432"/>
      <c r="OBD60" s="432"/>
      <c r="OBE60" s="432"/>
      <c r="OBF60" s="432"/>
      <c r="OBG60" s="432"/>
      <c r="OBH60" s="432"/>
      <c r="OBI60" s="432"/>
      <c r="OBJ60" s="432"/>
      <c r="OBK60" s="432"/>
      <c r="OBL60" s="432"/>
      <c r="OBM60" s="432"/>
      <c r="OBN60" s="432"/>
      <c r="OBO60" s="432"/>
      <c r="OBP60" s="432"/>
      <c r="OBQ60" s="432"/>
      <c r="OBR60" s="432"/>
      <c r="OBS60" s="432"/>
      <c r="OBT60" s="432"/>
      <c r="OBU60" s="432"/>
      <c r="OBV60" s="432"/>
      <c r="OBW60" s="432"/>
      <c r="OBX60" s="432"/>
      <c r="OBY60" s="432"/>
      <c r="OBZ60" s="432"/>
      <c r="OCA60" s="432"/>
      <c r="OCB60" s="432"/>
      <c r="OCC60" s="432"/>
      <c r="OCD60" s="432"/>
      <c r="OCE60" s="432"/>
      <c r="OCF60" s="432"/>
      <c r="OCG60" s="432"/>
      <c r="OCH60" s="432"/>
      <c r="OCI60" s="432"/>
      <c r="OCJ60" s="432"/>
      <c r="OCK60" s="432"/>
      <c r="OCL60" s="432"/>
      <c r="OCM60" s="432"/>
      <c r="OCN60" s="432"/>
      <c r="OCO60" s="432"/>
      <c r="OCP60" s="432"/>
      <c r="OCQ60" s="432"/>
      <c r="OCR60" s="432"/>
      <c r="OCS60" s="432"/>
      <c r="OCT60" s="432"/>
      <c r="OCU60" s="432"/>
      <c r="OCV60" s="432"/>
      <c r="OCW60" s="432"/>
      <c r="OCX60" s="432"/>
      <c r="OCY60" s="432"/>
      <c r="OCZ60" s="432"/>
      <c r="ODA60" s="432"/>
      <c r="ODB60" s="432"/>
      <c r="ODC60" s="432"/>
      <c r="ODD60" s="432"/>
      <c r="ODE60" s="432"/>
      <c r="ODF60" s="432"/>
      <c r="ODG60" s="432"/>
      <c r="ODH60" s="432"/>
      <c r="ODI60" s="432"/>
      <c r="ODJ60" s="432"/>
      <c r="ODK60" s="432"/>
      <c r="ODL60" s="432"/>
      <c r="ODM60" s="432"/>
      <c r="ODN60" s="432"/>
      <c r="ODO60" s="432"/>
      <c r="ODP60" s="432"/>
      <c r="ODQ60" s="432"/>
      <c r="ODR60" s="432"/>
      <c r="ODS60" s="432"/>
      <c r="ODT60" s="432"/>
      <c r="ODU60" s="432"/>
      <c r="ODV60" s="432"/>
      <c r="ODW60" s="432"/>
      <c r="ODX60" s="432"/>
      <c r="ODY60" s="432"/>
      <c r="ODZ60" s="432"/>
      <c r="OEA60" s="432"/>
      <c r="OEB60" s="432"/>
      <c r="OEC60" s="432"/>
      <c r="OED60" s="432"/>
      <c r="OEE60" s="432"/>
      <c r="OEF60" s="432"/>
      <c r="OEG60" s="432"/>
      <c r="OEH60" s="432"/>
      <c r="OEI60" s="432"/>
      <c r="OEJ60" s="432"/>
      <c r="OEK60" s="432"/>
      <c r="OEL60" s="432"/>
      <c r="OEM60" s="432"/>
      <c r="OEN60" s="432"/>
      <c r="OEO60" s="432"/>
      <c r="OEP60" s="432"/>
      <c r="OEQ60" s="432"/>
      <c r="OER60" s="432"/>
      <c r="OES60" s="432"/>
      <c r="OET60" s="432"/>
      <c r="OEU60" s="432"/>
      <c r="OEV60" s="432"/>
      <c r="OEW60" s="432"/>
      <c r="OEX60" s="432"/>
      <c r="OEY60" s="432"/>
      <c r="OEZ60" s="432"/>
      <c r="OFA60" s="432"/>
      <c r="OFB60" s="432"/>
      <c r="OFC60" s="432"/>
      <c r="OFD60" s="432"/>
      <c r="OFE60" s="432"/>
      <c r="OFF60" s="432"/>
      <c r="OFG60" s="432"/>
      <c r="OFH60" s="432"/>
      <c r="OFI60" s="432"/>
      <c r="OFJ60" s="432"/>
      <c r="OFK60" s="432"/>
      <c r="OFL60" s="432"/>
      <c r="OFM60" s="432"/>
      <c r="OFN60" s="432"/>
      <c r="OFO60" s="432"/>
      <c r="OFP60" s="432"/>
      <c r="OFQ60" s="432"/>
      <c r="OFR60" s="432"/>
      <c r="OFS60" s="432"/>
      <c r="OFT60" s="432"/>
      <c r="OFU60" s="432"/>
      <c r="OFV60" s="432"/>
      <c r="OFW60" s="432"/>
      <c r="OFX60" s="432"/>
      <c r="OFY60" s="432"/>
      <c r="OFZ60" s="432"/>
      <c r="OGA60" s="432"/>
      <c r="OGB60" s="432"/>
      <c r="OGC60" s="432"/>
      <c r="OGD60" s="432"/>
      <c r="OGE60" s="432"/>
      <c r="OGF60" s="432"/>
      <c r="OGG60" s="432"/>
      <c r="OGH60" s="432"/>
      <c r="OGI60" s="432"/>
      <c r="OGJ60" s="432"/>
      <c r="OGK60" s="432"/>
      <c r="OGL60" s="432"/>
      <c r="OGM60" s="432"/>
      <c r="OGN60" s="432"/>
      <c r="OGO60" s="432"/>
      <c r="OGP60" s="432"/>
      <c r="OGQ60" s="432"/>
      <c r="OGR60" s="432"/>
      <c r="OGS60" s="432"/>
      <c r="OGT60" s="432"/>
      <c r="OGU60" s="432"/>
      <c r="OGV60" s="432"/>
      <c r="OGW60" s="432"/>
      <c r="OGX60" s="432"/>
      <c r="OGY60" s="432"/>
      <c r="OGZ60" s="432"/>
      <c r="OHA60" s="432"/>
      <c r="OHB60" s="432"/>
      <c r="OHC60" s="432"/>
      <c r="OHD60" s="432"/>
      <c r="OHE60" s="432"/>
      <c r="OHF60" s="432"/>
      <c r="OHG60" s="432"/>
      <c r="OHH60" s="432"/>
      <c r="OHI60" s="432"/>
      <c r="OHJ60" s="432"/>
      <c r="OHK60" s="432"/>
      <c r="OHL60" s="432"/>
      <c r="OHM60" s="432"/>
      <c r="OHN60" s="432"/>
      <c r="OHO60" s="432"/>
      <c r="OHP60" s="432"/>
      <c r="OHQ60" s="432"/>
      <c r="OHR60" s="432"/>
      <c r="OHS60" s="432"/>
      <c r="OHT60" s="432"/>
      <c r="OHU60" s="432"/>
      <c r="OHV60" s="432"/>
      <c r="OHW60" s="432"/>
      <c r="OHX60" s="432"/>
      <c r="OHY60" s="432"/>
      <c r="OHZ60" s="432"/>
      <c r="OIA60" s="432"/>
      <c r="OIB60" s="432"/>
      <c r="OIC60" s="432"/>
      <c r="OID60" s="432"/>
      <c r="OIE60" s="432"/>
      <c r="OIF60" s="432"/>
      <c r="OIG60" s="432"/>
      <c r="OIH60" s="432"/>
      <c r="OII60" s="432"/>
      <c r="OIJ60" s="432"/>
      <c r="OIK60" s="432"/>
      <c r="OIL60" s="432"/>
      <c r="OIM60" s="432"/>
      <c r="OIN60" s="432"/>
      <c r="OIO60" s="432"/>
      <c r="OIP60" s="432"/>
      <c r="OIQ60" s="432"/>
      <c r="OIR60" s="432"/>
      <c r="OIS60" s="432"/>
      <c r="OIT60" s="432"/>
      <c r="OIU60" s="432"/>
      <c r="OIV60" s="432"/>
      <c r="OIW60" s="432"/>
      <c r="OIX60" s="432"/>
      <c r="OIY60" s="432"/>
      <c r="OIZ60" s="432"/>
      <c r="OJA60" s="432"/>
      <c r="OJB60" s="432"/>
      <c r="OJC60" s="432"/>
      <c r="OJD60" s="432"/>
      <c r="OJE60" s="432"/>
      <c r="OJF60" s="432"/>
      <c r="OJG60" s="432"/>
      <c r="OJH60" s="432"/>
      <c r="OJI60" s="432"/>
      <c r="OJJ60" s="432"/>
      <c r="OJK60" s="432"/>
      <c r="OJL60" s="432"/>
      <c r="OJM60" s="432"/>
      <c r="OJN60" s="432"/>
      <c r="OJO60" s="432"/>
      <c r="OJP60" s="432"/>
      <c r="OJQ60" s="432"/>
      <c r="OJR60" s="432"/>
      <c r="OJS60" s="432"/>
      <c r="OJT60" s="432"/>
      <c r="OJU60" s="432"/>
      <c r="OJV60" s="432"/>
      <c r="OJW60" s="432"/>
      <c r="OJX60" s="432"/>
      <c r="OJY60" s="432"/>
      <c r="OJZ60" s="432"/>
      <c r="OKA60" s="432"/>
      <c r="OKB60" s="432"/>
      <c r="OKC60" s="432"/>
      <c r="OKD60" s="432"/>
      <c r="OKE60" s="432"/>
      <c r="OKF60" s="432"/>
      <c r="OKG60" s="432"/>
      <c r="OKH60" s="432"/>
      <c r="OKI60" s="432"/>
      <c r="OKJ60" s="432"/>
      <c r="OKK60" s="432"/>
      <c r="OKL60" s="432"/>
      <c r="OKM60" s="432"/>
      <c r="OKN60" s="432"/>
      <c r="OKO60" s="432"/>
      <c r="OKP60" s="432"/>
      <c r="OKQ60" s="432"/>
      <c r="OKR60" s="432"/>
      <c r="OKS60" s="432"/>
      <c r="OKT60" s="432"/>
      <c r="OKU60" s="432"/>
      <c r="OKV60" s="432"/>
      <c r="OKW60" s="432"/>
      <c r="OKX60" s="432"/>
      <c r="OKY60" s="432"/>
      <c r="OKZ60" s="432"/>
      <c r="OLA60" s="432"/>
      <c r="OLB60" s="432"/>
      <c r="OLC60" s="432"/>
      <c r="OLD60" s="432"/>
      <c r="OLE60" s="432"/>
      <c r="OLF60" s="432"/>
      <c r="OLG60" s="432"/>
      <c r="OLH60" s="432"/>
      <c r="OLI60" s="432"/>
      <c r="OLJ60" s="432"/>
      <c r="OLK60" s="432"/>
      <c r="OLL60" s="432"/>
      <c r="OLM60" s="432"/>
      <c r="OLN60" s="432"/>
      <c r="OLO60" s="432"/>
      <c r="OLP60" s="432"/>
      <c r="OLQ60" s="432"/>
      <c r="OLR60" s="432"/>
      <c r="OLS60" s="432"/>
      <c r="OLT60" s="432"/>
      <c r="OLU60" s="432"/>
      <c r="OLV60" s="432"/>
      <c r="OLW60" s="432"/>
      <c r="OLX60" s="432"/>
      <c r="OLY60" s="432"/>
      <c r="OLZ60" s="432"/>
      <c r="OMA60" s="432"/>
      <c r="OMB60" s="432"/>
      <c r="OMC60" s="432"/>
      <c r="OMD60" s="432"/>
      <c r="OME60" s="432"/>
      <c r="OMF60" s="432"/>
      <c r="OMG60" s="432"/>
      <c r="OMH60" s="432"/>
      <c r="OMI60" s="432"/>
      <c r="OMJ60" s="432"/>
      <c r="OMK60" s="432"/>
      <c r="OML60" s="432"/>
      <c r="OMM60" s="432"/>
      <c r="OMN60" s="432"/>
      <c r="OMO60" s="432"/>
      <c r="OMP60" s="432"/>
      <c r="OMQ60" s="432"/>
      <c r="OMR60" s="432"/>
      <c r="OMS60" s="432"/>
      <c r="OMT60" s="432"/>
      <c r="OMU60" s="432"/>
      <c r="OMV60" s="432"/>
      <c r="OMW60" s="432"/>
      <c r="OMX60" s="432"/>
      <c r="OMY60" s="432"/>
      <c r="OMZ60" s="432"/>
      <c r="ONA60" s="432"/>
      <c r="ONB60" s="432"/>
      <c r="ONC60" s="432"/>
      <c r="OND60" s="432"/>
      <c r="ONE60" s="432"/>
      <c r="ONF60" s="432"/>
      <c r="ONG60" s="432"/>
      <c r="ONH60" s="432"/>
      <c r="ONI60" s="432"/>
      <c r="ONJ60" s="432"/>
      <c r="ONK60" s="432"/>
      <c r="ONL60" s="432"/>
      <c r="ONM60" s="432"/>
      <c r="ONN60" s="432"/>
      <c r="ONO60" s="432"/>
      <c r="ONP60" s="432"/>
      <c r="ONQ60" s="432"/>
      <c r="ONR60" s="432"/>
      <c r="ONS60" s="432"/>
      <c r="ONT60" s="432"/>
      <c r="ONU60" s="432"/>
      <c r="ONV60" s="432"/>
      <c r="ONW60" s="432"/>
      <c r="ONX60" s="432"/>
      <c r="ONY60" s="432"/>
      <c r="ONZ60" s="432"/>
      <c r="OOA60" s="432"/>
      <c r="OOB60" s="432"/>
      <c r="OOC60" s="432"/>
      <c r="OOD60" s="432"/>
      <c r="OOE60" s="432"/>
      <c r="OOF60" s="432"/>
      <c r="OOG60" s="432"/>
      <c r="OOH60" s="432"/>
      <c r="OOI60" s="432"/>
      <c r="OOJ60" s="432"/>
      <c r="OOK60" s="432"/>
      <c r="OOL60" s="432"/>
      <c r="OOM60" s="432"/>
      <c r="OON60" s="432"/>
      <c r="OOO60" s="432"/>
      <c r="OOP60" s="432"/>
      <c r="OOQ60" s="432"/>
      <c r="OOR60" s="432"/>
      <c r="OOS60" s="432"/>
      <c r="OOT60" s="432"/>
      <c r="OOU60" s="432"/>
      <c r="OOV60" s="432"/>
      <c r="OOW60" s="432"/>
      <c r="OOX60" s="432"/>
      <c r="OOY60" s="432"/>
      <c r="OOZ60" s="432"/>
      <c r="OPA60" s="432"/>
      <c r="OPB60" s="432"/>
      <c r="OPC60" s="432"/>
      <c r="OPD60" s="432"/>
      <c r="OPE60" s="432"/>
      <c r="OPF60" s="432"/>
      <c r="OPG60" s="432"/>
      <c r="OPH60" s="432"/>
      <c r="OPI60" s="432"/>
      <c r="OPJ60" s="432"/>
      <c r="OPK60" s="432"/>
      <c r="OPL60" s="432"/>
      <c r="OPM60" s="432"/>
      <c r="OPN60" s="432"/>
      <c r="OPO60" s="432"/>
      <c r="OPP60" s="432"/>
      <c r="OPQ60" s="432"/>
      <c r="OPR60" s="432"/>
      <c r="OPS60" s="432"/>
      <c r="OPT60" s="432"/>
      <c r="OPU60" s="432"/>
      <c r="OPV60" s="432"/>
      <c r="OPW60" s="432"/>
      <c r="OPX60" s="432"/>
      <c r="OPY60" s="432"/>
      <c r="OPZ60" s="432"/>
      <c r="OQA60" s="432"/>
      <c r="OQB60" s="432"/>
      <c r="OQC60" s="432"/>
      <c r="OQD60" s="432"/>
      <c r="OQE60" s="432"/>
      <c r="OQF60" s="432"/>
      <c r="OQG60" s="432"/>
      <c r="OQH60" s="432"/>
      <c r="OQI60" s="432"/>
      <c r="OQJ60" s="432"/>
      <c r="OQK60" s="432"/>
      <c r="OQL60" s="432"/>
      <c r="OQM60" s="432"/>
      <c r="OQN60" s="432"/>
      <c r="OQO60" s="432"/>
      <c r="OQP60" s="432"/>
      <c r="OQQ60" s="432"/>
      <c r="OQR60" s="432"/>
      <c r="OQS60" s="432"/>
      <c r="OQT60" s="432"/>
      <c r="OQU60" s="432"/>
      <c r="OQV60" s="432"/>
      <c r="OQW60" s="432"/>
      <c r="OQX60" s="432"/>
      <c r="OQY60" s="432"/>
      <c r="OQZ60" s="432"/>
      <c r="ORA60" s="432"/>
      <c r="ORB60" s="432"/>
      <c r="ORC60" s="432"/>
      <c r="ORD60" s="432"/>
      <c r="ORE60" s="432"/>
      <c r="ORF60" s="432"/>
      <c r="ORG60" s="432"/>
      <c r="ORH60" s="432"/>
      <c r="ORI60" s="432"/>
      <c r="ORJ60" s="432"/>
      <c r="ORK60" s="432"/>
      <c r="ORL60" s="432"/>
      <c r="ORM60" s="432"/>
      <c r="ORN60" s="432"/>
      <c r="ORO60" s="432"/>
      <c r="ORP60" s="432"/>
      <c r="ORQ60" s="432"/>
      <c r="ORR60" s="432"/>
      <c r="ORS60" s="432"/>
      <c r="ORT60" s="432"/>
      <c r="ORU60" s="432"/>
      <c r="ORV60" s="432"/>
      <c r="ORW60" s="432"/>
      <c r="ORX60" s="432"/>
      <c r="ORY60" s="432"/>
      <c r="ORZ60" s="432"/>
      <c r="OSA60" s="432"/>
      <c r="OSB60" s="432"/>
      <c r="OSC60" s="432"/>
      <c r="OSD60" s="432"/>
      <c r="OSE60" s="432"/>
      <c r="OSF60" s="432"/>
      <c r="OSG60" s="432"/>
      <c r="OSH60" s="432"/>
      <c r="OSI60" s="432"/>
      <c r="OSJ60" s="432"/>
      <c r="OSK60" s="432"/>
      <c r="OSL60" s="432"/>
      <c r="OSM60" s="432"/>
      <c r="OSN60" s="432"/>
      <c r="OSO60" s="432"/>
      <c r="OSP60" s="432"/>
      <c r="OSQ60" s="432"/>
      <c r="OSR60" s="432"/>
      <c r="OSS60" s="432"/>
      <c r="OST60" s="432"/>
      <c r="OSU60" s="432"/>
      <c r="OSV60" s="432"/>
      <c r="OSW60" s="432"/>
      <c r="OSX60" s="432"/>
      <c r="OSY60" s="432"/>
      <c r="OSZ60" s="432"/>
      <c r="OTA60" s="432"/>
      <c r="OTB60" s="432"/>
      <c r="OTC60" s="432"/>
      <c r="OTD60" s="432"/>
      <c r="OTE60" s="432"/>
      <c r="OTF60" s="432"/>
      <c r="OTG60" s="432"/>
      <c r="OTH60" s="432"/>
      <c r="OTI60" s="432"/>
      <c r="OTJ60" s="432"/>
      <c r="OTK60" s="432"/>
      <c r="OTL60" s="432"/>
      <c r="OTM60" s="432"/>
      <c r="OTN60" s="432"/>
      <c r="OTO60" s="432"/>
      <c r="OTP60" s="432"/>
      <c r="OTQ60" s="432"/>
      <c r="OTR60" s="432"/>
      <c r="OTS60" s="432"/>
      <c r="OTT60" s="432"/>
      <c r="OTU60" s="432"/>
      <c r="OTV60" s="432"/>
      <c r="OTW60" s="432"/>
      <c r="OTX60" s="432"/>
      <c r="OTY60" s="432"/>
      <c r="OTZ60" s="432"/>
      <c r="OUA60" s="432"/>
      <c r="OUB60" s="432"/>
      <c r="OUC60" s="432"/>
      <c r="OUD60" s="432"/>
      <c r="OUE60" s="432"/>
      <c r="OUF60" s="432"/>
      <c r="OUG60" s="432"/>
      <c r="OUH60" s="432"/>
      <c r="OUI60" s="432"/>
      <c r="OUJ60" s="432"/>
      <c r="OUK60" s="432"/>
      <c r="OUL60" s="432"/>
      <c r="OUM60" s="432"/>
      <c r="OUN60" s="432"/>
      <c r="OUO60" s="432"/>
      <c r="OUP60" s="432"/>
      <c r="OUQ60" s="432"/>
      <c r="OUR60" s="432"/>
      <c r="OUS60" s="432"/>
      <c r="OUT60" s="432"/>
      <c r="OUU60" s="432"/>
      <c r="OUV60" s="432"/>
      <c r="OUW60" s="432"/>
      <c r="OUX60" s="432"/>
      <c r="OUY60" s="432"/>
      <c r="OUZ60" s="432"/>
      <c r="OVA60" s="432"/>
      <c r="OVB60" s="432"/>
      <c r="OVC60" s="432"/>
      <c r="OVD60" s="432"/>
      <c r="OVE60" s="432"/>
      <c r="OVF60" s="432"/>
      <c r="OVG60" s="432"/>
      <c r="OVH60" s="432"/>
      <c r="OVI60" s="432"/>
      <c r="OVJ60" s="432"/>
      <c r="OVK60" s="432"/>
      <c r="OVL60" s="432"/>
      <c r="OVM60" s="432"/>
      <c r="OVN60" s="432"/>
      <c r="OVO60" s="432"/>
      <c r="OVP60" s="432"/>
      <c r="OVQ60" s="432"/>
      <c r="OVR60" s="432"/>
      <c r="OVS60" s="432"/>
      <c r="OVT60" s="432"/>
      <c r="OVU60" s="432"/>
      <c r="OVV60" s="432"/>
      <c r="OVW60" s="432"/>
      <c r="OVX60" s="432"/>
      <c r="OVY60" s="432"/>
      <c r="OVZ60" s="432"/>
      <c r="OWA60" s="432"/>
      <c r="OWB60" s="432"/>
      <c r="OWC60" s="432"/>
      <c r="OWD60" s="432"/>
      <c r="OWE60" s="432"/>
      <c r="OWF60" s="432"/>
      <c r="OWG60" s="432"/>
      <c r="OWH60" s="432"/>
      <c r="OWI60" s="432"/>
      <c r="OWJ60" s="432"/>
      <c r="OWK60" s="432"/>
      <c r="OWL60" s="432"/>
      <c r="OWM60" s="432"/>
      <c r="OWN60" s="432"/>
      <c r="OWO60" s="432"/>
      <c r="OWP60" s="432"/>
      <c r="OWQ60" s="432"/>
      <c r="OWR60" s="432"/>
      <c r="OWS60" s="432"/>
      <c r="OWT60" s="432"/>
      <c r="OWU60" s="432"/>
      <c r="OWV60" s="432"/>
      <c r="OWW60" s="432"/>
      <c r="OWX60" s="432"/>
      <c r="OWY60" s="432"/>
      <c r="OWZ60" s="432"/>
      <c r="OXA60" s="432"/>
      <c r="OXB60" s="432"/>
      <c r="OXC60" s="432"/>
      <c r="OXD60" s="432"/>
      <c r="OXE60" s="432"/>
      <c r="OXF60" s="432"/>
      <c r="OXG60" s="432"/>
      <c r="OXH60" s="432"/>
      <c r="OXI60" s="432"/>
      <c r="OXJ60" s="432"/>
      <c r="OXK60" s="432"/>
      <c r="OXL60" s="432"/>
      <c r="OXM60" s="432"/>
      <c r="OXN60" s="432"/>
      <c r="OXO60" s="432"/>
      <c r="OXP60" s="432"/>
      <c r="OXQ60" s="432"/>
      <c r="OXR60" s="432"/>
      <c r="OXS60" s="432"/>
      <c r="OXT60" s="432"/>
      <c r="OXU60" s="432"/>
      <c r="OXV60" s="432"/>
      <c r="OXW60" s="432"/>
      <c r="OXX60" s="432"/>
      <c r="OXY60" s="432"/>
      <c r="OXZ60" s="432"/>
      <c r="OYA60" s="432"/>
      <c r="OYB60" s="432"/>
      <c r="OYC60" s="432"/>
      <c r="OYD60" s="432"/>
      <c r="OYE60" s="432"/>
      <c r="OYF60" s="432"/>
      <c r="OYG60" s="432"/>
      <c r="OYH60" s="432"/>
      <c r="OYI60" s="432"/>
      <c r="OYJ60" s="432"/>
      <c r="OYK60" s="432"/>
      <c r="OYL60" s="432"/>
      <c r="OYM60" s="432"/>
      <c r="OYN60" s="432"/>
      <c r="OYO60" s="432"/>
      <c r="OYP60" s="432"/>
      <c r="OYQ60" s="432"/>
      <c r="OYR60" s="432"/>
      <c r="OYS60" s="432"/>
      <c r="OYT60" s="432"/>
      <c r="OYU60" s="432"/>
      <c r="OYV60" s="432"/>
      <c r="OYW60" s="432"/>
      <c r="OYX60" s="432"/>
      <c r="OYY60" s="432"/>
      <c r="OYZ60" s="432"/>
      <c r="OZA60" s="432"/>
      <c r="OZB60" s="432"/>
      <c r="OZC60" s="432"/>
      <c r="OZD60" s="432"/>
      <c r="OZE60" s="432"/>
      <c r="OZF60" s="432"/>
      <c r="OZG60" s="432"/>
      <c r="OZH60" s="432"/>
      <c r="OZI60" s="432"/>
      <c r="OZJ60" s="432"/>
      <c r="OZK60" s="432"/>
      <c r="OZL60" s="432"/>
      <c r="OZM60" s="432"/>
      <c r="OZN60" s="432"/>
      <c r="OZO60" s="432"/>
      <c r="OZP60" s="432"/>
      <c r="OZQ60" s="432"/>
      <c r="OZR60" s="432"/>
      <c r="OZS60" s="432"/>
      <c r="OZT60" s="432"/>
      <c r="OZU60" s="432"/>
      <c r="OZV60" s="432"/>
      <c r="OZW60" s="432"/>
      <c r="OZX60" s="432"/>
      <c r="OZY60" s="432"/>
      <c r="OZZ60" s="432"/>
      <c r="PAA60" s="432"/>
      <c r="PAB60" s="432"/>
      <c r="PAC60" s="432"/>
      <c r="PAD60" s="432"/>
      <c r="PAE60" s="432"/>
      <c r="PAF60" s="432"/>
      <c r="PAG60" s="432"/>
      <c r="PAH60" s="432"/>
      <c r="PAI60" s="432"/>
      <c r="PAJ60" s="432"/>
      <c r="PAK60" s="432"/>
      <c r="PAL60" s="432"/>
      <c r="PAM60" s="432"/>
      <c r="PAN60" s="432"/>
      <c r="PAO60" s="432"/>
      <c r="PAP60" s="432"/>
      <c r="PAQ60" s="432"/>
      <c r="PAR60" s="432"/>
      <c r="PAS60" s="432"/>
      <c r="PAT60" s="432"/>
      <c r="PAU60" s="432"/>
      <c r="PAV60" s="432"/>
      <c r="PAW60" s="432"/>
      <c r="PAX60" s="432"/>
      <c r="PAY60" s="432"/>
      <c r="PAZ60" s="432"/>
      <c r="PBA60" s="432"/>
      <c r="PBB60" s="432"/>
      <c r="PBC60" s="432"/>
      <c r="PBD60" s="432"/>
      <c r="PBE60" s="432"/>
      <c r="PBF60" s="432"/>
      <c r="PBG60" s="432"/>
      <c r="PBH60" s="432"/>
      <c r="PBI60" s="432"/>
      <c r="PBJ60" s="432"/>
      <c r="PBK60" s="432"/>
      <c r="PBL60" s="432"/>
      <c r="PBM60" s="432"/>
      <c r="PBN60" s="432"/>
      <c r="PBO60" s="432"/>
      <c r="PBP60" s="432"/>
      <c r="PBQ60" s="432"/>
      <c r="PBR60" s="432"/>
      <c r="PBS60" s="432"/>
      <c r="PBT60" s="432"/>
      <c r="PBU60" s="432"/>
      <c r="PBV60" s="432"/>
      <c r="PBW60" s="432"/>
      <c r="PBX60" s="432"/>
      <c r="PBY60" s="432"/>
      <c r="PBZ60" s="432"/>
      <c r="PCA60" s="432"/>
      <c r="PCB60" s="432"/>
      <c r="PCC60" s="432"/>
      <c r="PCD60" s="432"/>
      <c r="PCE60" s="432"/>
      <c r="PCF60" s="432"/>
      <c r="PCG60" s="432"/>
      <c r="PCH60" s="432"/>
      <c r="PCI60" s="432"/>
      <c r="PCJ60" s="432"/>
      <c r="PCK60" s="432"/>
      <c r="PCL60" s="432"/>
      <c r="PCM60" s="432"/>
      <c r="PCN60" s="432"/>
      <c r="PCO60" s="432"/>
      <c r="PCP60" s="432"/>
      <c r="PCQ60" s="432"/>
      <c r="PCR60" s="432"/>
      <c r="PCS60" s="432"/>
      <c r="PCT60" s="432"/>
      <c r="PCU60" s="432"/>
      <c r="PCV60" s="432"/>
      <c r="PCW60" s="432"/>
      <c r="PCX60" s="432"/>
      <c r="PCY60" s="432"/>
      <c r="PCZ60" s="432"/>
      <c r="PDA60" s="432"/>
      <c r="PDB60" s="432"/>
      <c r="PDC60" s="432"/>
      <c r="PDD60" s="432"/>
      <c r="PDE60" s="432"/>
      <c r="PDF60" s="432"/>
      <c r="PDG60" s="432"/>
      <c r="PDH60" s="432"/>
      <c r="PDI60" s="432"/>
      <c r="PDJ60" s="432"/>
      <c r="PDK60" s="432"/>
      <c r="PDL60" s="432"/>
      <c r="PDM60" s="432"/>
      <c r="PDN60" s="432"/>
      <c r="PDO60" s="432"/>
      <c r="PDP60" s="432"/>
      <c r="PDQ60" s="432"/>
      <c r="PDR60" s="432"/>
      <c r="PDS60" s="432"/>
      <c r="PDT60" s="432"/>
      <c r="PDU60" s="432"/>
      <c r="PDV60" s="432"/>
      <c r="PDW60" s="432"/>
      <c r="PDX60" s="432"/>
      <c r="PDY60" s="432"/>
      <c r="PDZ60" s="432"/>
      <c r="PEA60" s="432"/>
      <c r="PEB60" s="432"/>
      <c r="PEC60" s="432"/>
      <c r="PED60" s="432"/>
      <c r="PEE60" s="432"/>
      <c r="PEF60" s="432"/>
      <c r="PEG60" s="432"/>
      <c r="PEH60" s="432"/>
      <c r="PEI60" s="432"/>
      <c r="PEJ60" s="432"/>
      <c r="PEK60" s="432"/>
      <c r="PEL60" s="432"/>
      <c r="PEM60" s="432"/>
      <c r="PEN60" s="432"/>
      <c r="PEO60" s="432"/>
      <c r="PEP60" s="432"/>
      <c r="PEQ60" s="432"/>
      <c r="PER60" s="432"/>
      <c r="PES60" s="432"/>
      <c r="PET60" s="432"/>
      <c r="PEU60" s="432"/>
      <c r="PEV60" s="432"/>
      <c r="PEW60" s="432"/>
      <c r="PEX60" s="432"/>
      <c r="PEY60" s="432"/>
      <c r="PEZ60" s="432"/>
      <c r="PFA60" s="432"/>
      <c r="PFB60" s="432"/>
      <c r="PFC60" s="432"/>
      <c r="PFD60" s="432"/>
      <c r="PFE60" s="432"/>
      <c r="PFF60" s="432"/>
      <c r="PFG60" s="432"/>
      <c r="PFH60" s="432"/>
      <c r="PFI60" s="432"/>
      <c r="PFJ60" s="432"/>
      <c r="PFK60" s="432"/>
      <c r="PFL60" s="432"/>
      <c r="PFM60" s="432"/>
      <c r="PFN60" s="432"/>
      <c r="PFO60" s="432"/>
      <c r="PFP60" s="432"/>
      <c r="PFQ60" s="432"/>
      <c r="PFR60" s="432"/>
      <c r="PFS60" s="432"/>
      <c r="PFT60" s="432"/>
      <c r="PFU60" s="432"/>
      <c r="PFV60" s="432"/>
      <c r="PFW60" s="432"/>
      <c r="PFX60" s="432"/>
      <c r="PFY60" s="432"/>
      <c r="PFZ60" s="432"/>
      <c r="PGA60" s="432"/>
      <c r="PGB60" s="432"/>
      <c r="PGC60" s="432"/>
      <c r="PGD60" s="432"/>
      <c r="PGE60" s="432"/>
      <c r="PGF60" s="432"/>
      <c r="PGG60" s="432"/>
      <c r="PGH60" s="432"/>
      <c r="PGI60" s="432"/>
      <c r="PGJ60" s="432"/>
      <c r="PGK60" s="432"/>
      <c r="PGL60" s="432"/>
      <c r="PGM60" s="432"/>
      <c r="PGN60" s="432"/>
      <c r="PGO60" s="432"/>
      <c r="PGP60" s="432"/>
      <c r="PGQ60" s="432"/>
      <c r="PGR60" s="432"/>
      <c r="PGS60" s="432"/>
      <c r="PGT60" s="432"/>
      <c r="PGU60" s="432"/>
      <c r="PGV60" s="432"/>
      <c r="PGW60" s="432"/>
      <c r="PGX60" s="432"/>
      <c r="PGY60" s="432"/>
      <c r="PGZ60" s="432"/>
      <c r="PHA60" s="432"/>
      <c r="PHB60" s="432"/>
      <c r="PHC60" s="432"/>
      <c r="PHD60" s="432"/>
      <c r="PHE60" s="432"/>
      <c r="PHF60" s="432"/>
      <c r="PHG60" s="432"/>
      <c r="PHH60" s="432"/>
      <c r="PHI60" s="432"/>
      <c r="PHJ60" s="432"/>
      <c r="PHK60" s="432"/>
      <c r="PHL60" s="432"/>
      <c r="PHM60" s="432"/>
      <c r="PHN60" s="432"/>
      <c r="PHO60" s="432"/>
      <c r="PHP60" s="432"/>
      <c r="PHQ60" s="432"/>
      <c r="PHR60" s="432"/>
      <c r="PHS60" s="432"/>
      <c r="PHT60" s="432"/>
      <c r="PHU60" s="432"/>
      <c r="PHV60" s="432"/>
      <c r="PHW60" s="432"/>
      <c r="PHX60" s="432"/>
      <c r="PHY60" s="432"/>
      <c r="PHZ60" s="432"/>
      <c r="PIA60" s="432"/>
      <c r="PIB60" s="432"/>
      <c r="PIC60" s="432"/>
      <c r="PID60" s="432"/>
      <c r="PIE60" s="432"/>
      <c r="PIF60" s="432"/>
      <c r="PIG60" s="432"/>
      <c r="PIH60" s="432"/>
      <c r="PII60" s="432"/>
      <c r="PIJ60" s="432"/>
      <c r="PIK60" s="432"/>
      <c r="PIL60" s="432"/>
      <c r="PIM60" s="432"/>
      <c r="PIN60" s="432"/>
      <c r="PIO60" s="432"/>
      <c r="PIP60" s="432"/>
      <c r="PIQ60" s="432"/>
      <c r="PIR60" s="432"/>
      <c r="PIS60" s="432"/>
      <c r="PIT60" s="432"/>
      <c r="PIU60" s="432"/>
      <c r="PIV60" s="432"/>
      <c r="PIW60" s="432"/>
      <c r="PIX60" s="432"/>
      <c r="PIY60" s="432"/>
      <c r="PIZ60" s="432"/>
      <c r="PJA60" s="432"/>
      <c r="PJB60" s="432"/>
      <c r="PJC60" s="432"/>
      <c r="PJD60" s="432"/>
      <c r="PJE60" s="432"/>
      <c r="PJF60" s="432"/>
      <c r="PJG60" s="432"/>
      <c r="PJH60" s="432"/>
      <c r="PJI60" s="432"/>
      <c r="PJJ60" s="432"/>
      <c r="PJK60" s="432"/>
      <c r="PJL60" s="432"/>
      <c r="PJM60" s="432"/>
      <c r="PJN60" s="432"/>
      <c r="PJO60" s="432"/>
      <c r="PJP60" s="432"/>
      <c r="PJQ60" s="432"/>
      <c r="PJR60" s="432"/>
      <c r="PJS60" s="432"/>
      <c r="PJT60" s="432"/>
      <c r="PJU60" s="432"/>
      <c r="PJV60" s="432"/>
      <c r="PJW60" s="432"/>
      <c r="PJX60" s="432"/>
      <c r="PJY60" s="432"/>
      <c r="PJZ60" s="432"/>
      <c r="PKA60" s="432"/>
      <c r="PKB60" s="432"/>
      <c r="PKC60" s="432"/>
      <c r="PKD60" s="432"/>
      <c r="PKE60" s="432"/>
      <c r="PKF60" s="432"/>
      <c r="PKG60" s="432"/>
      <c r="PKH60" s="432"/>
      <c r="PKI60" s="432"/>
      <c r="PKJ60" s="432"/>
      <c r="PKK60" s="432"/>
      <c r="PKL60" s="432"/>
      <c r="PKM60" s="432"/>
      <c r="PKN60" s="432"/>
      <c r="PKO60" s="432"/>
      <c r="PKP60" s="432"/>
      <c r="PKQ60" s="432"/>
      <c r="PKR60" s="432"/>
      <c r="PKS60" s="432"/>
      <c r="PKT60" s="432"/>
      <c r="PKU60" s="432"/>
      <c r="PKV60" s="432"/>
      <c r="PKW60" s="432"/>
      <c r="PKX60" s="432"/>
      <c r="PKY60" s="432"/>
      <c r="PKZ60" s="432"/>
      <c r="PLA60" s="432"/>
      <c r="PLB60" s="432"/>
      <c r="PLC60" s="432"/>
      <c r="PLD60" s="432"/>
      <c r="PLE60" s="432"/>
      <c r="PLF60" s="432"/>
      <c r="PLG60" s="432"/>
      <c r="PLH60" s="432"/>
      <c r="PLI60" s="432"/>
      <c r="PLJ60" s="432"/>
      <c r="PLK60" s="432"/>
      <c r="PLL60" s="432"/>
      <c r="PLM60" s="432"/>
      <c r="PLN60" s="432"/>
      <c r="PLO60" s="432"/>
      <c r="PLP60" s="432"/>
      <c r="PLQ60" s="432"/>
      <c r="PLR60" s="432"/>
      <c r="PLS60" s="432"/>
      <c r="PLT60" s="432"/>
      <c r="PLU60" s="432"/>
      <c r="PLV60" s="432"/>
      <c r="PLW60" s="432"/>
      <c r="PLX60" s="432"/>
      <c r="PLY60" s="432"/>
      <c r="PLZ60" s="432"/>
      <c r="PMA60" s="432"/>
      <c r="PMB60" s="432"/>
      <c r="PMC60" s="432"/>
      <c r="PMD60" s="432"/>
      <c r="PME60" s="432"/>
      <c r="PMF60" s="432"/>
      <c r="PMG60" s="432"/>
      <c r="PMH60" s="432"/>
      <c r="PMI60" s="432"/>
      <c r="PMJ60" s="432"/>
      <c r="PMK60" s="432"/>
      <c r="PML60" s="432"/>
      <c r="PMM60" s="432"/>
      <c r="PMN60" s="432"/>
      <c r="PMO60" s="432"/>
      <c r="PMP60" s="432"/>
      <c r="PMQ60" s="432"/>
      <c r="PMR60" s="432"/>
      <c r="PMS60" s="432"/>
      <c r="PMT60" s="432"/>
      <c r="PMU60" s="432"/>
      <c r="PMV60" s="432"/>
      <c r="PMW60" s="432"/>
      <c r="PMX60" s="432"/>
      <c r="PMY60" s="432"/>
      <c r="PMZ60" s="432"/>
      <c r="PNA60" s="432"/>
      <c r="PNB60" s="432"/>
      <c r="PNC60" s="432"/>
      <c r="PND60" s="432"/>
      <c r="PNE60" s="432"/>
      <c r="PNF60" s="432"/>
      <c r="PNG60" s="432"/>
      <c r="PNH60" s="432"/>
      <c r="PNI60" s="432"/>
      <c r="PNJ60" s="432"/>
      <c r="PNK60" s="432"/>
      <c r="PNL60" s="432"/>
      <c r="PNM60" s="432"/>
      <c r="PNN60" s="432"/>
      <c r="PNO60" s="432"/>
      <c r="PNP60" s="432"/>
      <c r="PNQ60" s="432"/>
      <c r="PNR60" s="432"/>
      <c r="PNS60" s="432"/>
      <c r="PNT60" s="432"/>
      <c r="PNU60" s="432"/>
      <c r="PNV60" s="432"/>
      <c r="PNW60" s="432"/>
      <c r="PNX60" s="432"/>
      <c r="PNY60" s="432"/>
      <c r="PNZ60" s="432"/>
      <c r="POA60" s="432"/>
      <c r="POB60" s="432"/>
      <c r="POC60" s="432"/>
      <c r="POD60" s="432"/>
      <c r="POE60" s="432"/>
      <c r="POF60" s="432"/>
      <c r="POG60" s="432"/>
      <c r="POH60" s="432"/>
      <c r="POI60" s="432"/>
      <c r="POJ60" s="432"/>
      <c r="POK60" s="432"/>
      <c r="POL60" s="432"/>
      <c r="POM60" s="432"/>
      <c r="PON60" s="432"/>
      <c r="POO60" s="432"/>
      <c r="POP60" s="432"/>
      <c r="POQ60" s="432"/>
      <c r="POR60" s="432"/>
      <c r="POS60" s="432"/>
      <c r="POT60" s="432"/>
      <c r="POU60" s="432"/>
      <c r="POV60" s="432"/>
      <c r="POW60" s="432"/>
      <c r="POX60" s="432"/>
      <c r="POY60" s="432"/>
      <c r="POZ60" s="432"/>
      <c r="PPA60" s="432"/>
      <c r="PPB60" s="432"/>
      <c r="PPC60" s="432"/>
      <c r="PPD60" s="432"/>
      <c r="PPE60" s="432"/>
      <c r="PPF60" s="432"/>
      <c r="PPG60" s="432"/>
      <c r="PPH60" s="432"/>
      <c r="PPI60" s="432"/>
      <c r="PPJ60" s="432"/>
      <c r="PPK60" s="432"/>
      <c r="PPL60" s="432"/>
      <c r="PPM60" s="432"/>
      <c r="PPN60" s="432"/>
      <c r="PPO60" s="432"/>
      <c r="PPP60" s="432"/>
      <c r="PPQ60" s="432"/>
      <c r="PPR60" s="432"/>
      <c r="PPS60" s="432"/>
      <c r="PPT60" s="432"/>
      <c r="PPU60" s="432"/>
      <c r="PPV60" s="432"/>
      <c r="PPW60" s="432"/>
      <c r="PPX60" s="432"/>
      <c r="PPY60" s="432"/>
      <c r="PPZ60" s="432"/>
      <c r="PQA60" s="432"/>
      <c r="PQB60" s="432"/>
      <c r="PQC60" s="432"/>
      <c r="PQD60" s="432"/>
      <c r="PQE60" s="432"/>
      <c r="PQF60" s="432"/>
      <c r="PQG60" s="432"/>
      <c r="PQH60" s="432"/>
      <c r="PQI60" s="432"/>
      <c r="PQJ60" s="432"/>
      <c r="PQK60" s="432"/>
      <c r="PQL60" s="432"/>
      <c r="PQM60" s="432"/>
      <c r="PQN60" s="432"/>
      <c r="PQO60" s="432"/>
      <c r="PQP60" s="432"/>
      <c r="PQQ60" s="432"/>
      <c r="PQR60" s="432"/>
      <c r="PQS60" s="432"/>
      <c r="PQT60" s="432"/>
      <c r="PQU60" s="432"/>
      <c r="PQV60" s="432"/>
      <c r="PQW60" s="432"/>
      <c r="PQX60" s="432"/>
      <c r="PQY60" s="432"/>
      <c r="PQZ60" s="432"/>
      <c r="PRA60" s="432"/>
      <c r="PRB60" s="432"/>
      <c r="PRC60" s="432"/>
      <c r="PRD60" s="432"/>
      <c r="PRE60" s="432"/>
      <c r="PRF60" s="432"/>
      <c r="PRG60" s="432"/>
      <c r="PRH60" s="432"/>
      <c r="PRI60" s="432"/>
      <c r="PRJ60" s="432"/>
      <c r="PRK60" s="432"/>
      <c r="PRL60" s="432"/>
      <c r="PRM60" s="432"/>
      <c r="PRN60" s="432"/>
      <c r="PRO60" s="432"/>
      <c r="PRP60" s="432"/>
      <c r="PRQ60" s="432"/>
      <c r="PRR60" s="432"/>
      <c r="PRS60" s="432"/>
      <c r="PRT60" s="432"/>
      <c r="PRU60" s="432"/>
      <c r="PRV60" s="432"/>
      <c r="PRW60" s="432"/>
      <c r="PRX60" s="432"/>
      <c r="PRY60" s="432"/>
      <c r="PRZ60" s="432"/>
      <c r="PSA60" s="432"/>
      <c r="PSB60" s="432"/>
      <c r="PSC60" s="432"/>
      <c r="PSD60" s="432"/>
      <c r="PSE60" s="432"/>
      <c r="PSF60" s="432"/>
      <c r="PSG60" s="432"/>
      <c r="PSH60" s="432"/>
      <c r="PSI60" s="432"/>
      <c r="PSJ60" s="432"/>
      <c r="PSK60" s="432"/>
      <c r="PSL60" s="432"/>
      <c r="PSM60" s="432"/>
      <c r="PSN60" s="432"/>
      <c r="PSO60" s="432"/>
      <c r="PSP60" s="432"/>
      <c r="PSQ60" s="432"/>
      <c r="PSR60" s="432"/>
      <c r="PSS60" s="432"/>
      <c r="PST60" s="432"/>
      <c r="PSU60" s="432"/>
      <c r="PSV60" s="432"/>
      <c r="PSW60" s="432"/>
      <c r="PSX60" s="432"/>
      <c r="PSY60" s="432"/>
      <c r="PSZ60" s="432"/>
      <c r="PTA60" s="432"/>
      <c r="PTB60" s="432"/>
      <c r="PTC60" s="432"/>
      <c r="PTD60" s="432"/>
      <c r="PTE60" s="432"/>
      <c r="PTF60" s="432"/>
      <c r="PTG60" s="432"/>
      <c r="PTH60" s="432"/>
      <c r="PTI60" s="432"/>
      <c r="PTJ60" s="432"/>
      <c r="PTK60" s="432"/>
      <c r="PTL60" s="432"/>
      <c r="PTM60" s="432"/>
      <c r="PTN60" s="432"/>
      <c r="PTO60" s="432"/>
      <c r="PTP60" s="432"/>
      <c r="PTQ60" s="432"/>
      <c r="PTR60" s="432"/>
      <c r="PTS60" s="432"/>
      <c r="PTT60" s="432"/>
      <c r="PTU60" s="432"/>
      <c r="PTV60" s="432"/>
      <c r="PTW60" s="432"/>
      <c r="PTX60" s="432"/>
      <c r="PTY60" s="432"/>
      <c r="PTZ60" s="432"/>
      <c r="PUA60" s="432"/>
      <c r="PUB60" s="432"/>
      <c r="PUC60" s="432"/>
      <c r="PUD60" s="432"/>
      <c r="PUE60" s="432"/>
      <c r="PUF60" s="432"/>
      <c r="PUG60" s="432"/>
      <c r="PUH60" s="432"/>
      <c r="PUI60" s="432"/>
      <c r="PUJ60" s="432"/>
      <c r="PUK60" s="432"/>
      <c r="PUL60" s="432"/>
      <c r="PUM60" s="432"/>
      <c r="PUN60" s="432"/>
      <c r="PUO60" s="432"/>
      <c r="PUP60" s="432"/>
      <c r="PUQ60" s="432"/>
      <c r="PUR60" s="432"/>
      <c r="PUS60" s="432"/>
      <c r="PUT60" s="432"/>
      <c r="PUU60" s="432"/>
      <c r="PUV60" s="432"/>
      <c r="PUW60" s="432"/>
      <c r="PUX60" s="432"/>
      <c r="PUY60" s="432"/>
      <c r="PUZ60" s="432"/>
      <c r="PVA60" s="432"/>
      <c r="PVB60" s="432"/>
      <c r="PVC60" s="432"/>
      <c r="PVD60" s="432"/>
      <c r="PVE60" s="432"/>
      <c r="PVF60" s="432"/>
      <c r="PVG60" s="432"/>
      <c r="PVH60" s="432"/>
      <c r="PVI60" s="432"/>
      <c r="PVJ60" s="432"/>
      <c r="PVK60" s="432"/>
      <c r="PVL60" s="432"/>
      <c r="PVM60" s="432"/>
      <c r="PVN60" s="432"/>
      <c r="PVO60" s="432"/>
      <c r="PVP60" s="432"/>
      <c r="PVQ60" s="432"/>
      <c r="PVR60" s="432"/>
      <c r="PVS60" s="432"/>
      <c r="PVT60" s="432"/>
      <c r="PVU60" s="432"/>
      <c r="PVV60" s="432"/>
      <c r="PVW60" s="432"/>
      <c r="PVX60" s="432"/>
      <c r="PVY60" s="432"/>
      <c r="PVZ60" s="432"/>
      <c r="PWA60" s="432"/>
      <c r="PWB60" s="432"/>
      <c r="PWC60" s="432"/>
      <c r="PWD60" s="432"/>
      <c r="PWE60" s="432"/>
      <c r="PWF60" s="432"/>
      <c r="PWG60" s="432"/>
      <c r="PWH60" s="432"/>
      <c r="PWI60" s="432"/>
      <c r="PWJ60" s="432"/>
      <c r="PWK60" s="432"/>
      <c r="PWL60" s="432"/>
      <c r="PWM60" s="432"/>
      <c r="PWN60" s="432"/>
      <c r="PWO60" s="432"/>
      <c r="PWP60" s="432"/>
      <c r="PWQ60" s="432"/>
      <c r="PWR60" s="432"/>
      <c r="PWS60" s="432"/>
      <c r="PWT60" s="432"/>
      <c r="PWU60" s="432"/>
      <c r="PWV60" s="432"/>
      <c r="PWW60" s="432"/>
      <c r="PWX60" s="432"/>
      <c r="PWY60" s="432"/>
      <c r="PWZ60" s="432"/>
      <c r="PXA60" s="432"/>
      <c r="PXB60" s="432"/>
      <c r="PXC60" s="432"/>
      <c r="PXD60" s="432"/>
      <c r="PXE60" s="432"/>
      <c r="PXF60" s="432"/>
      <c r="PXG60" s="432"/>
      <c r="PXH60" s="432"/>
      <c r="PXI60" s="432"/>
      <c r="PXJ60" s="432"/>
      <c r="PXK60" s="432"/>
      <c r="PXL60" s="432"/>
      <c r="PXM60" s="432"/>
      <c r="PXN60" s="432"/>
      <c r="PXO60" s="432"/>
      <c r="PXP60" s="432"/>
      <c r="PXQ60" s="432"/>
      <c r="PXR60" s="432"/>
      <c r="PXS60" s="432"/>
      <c r="PXT60" s="432"/>
      <c r="PXU60" s="432"/>
      <c r="PXV60" s="432"/>
      <c r="PXW60" s="432"/>
      <c r="PXX60" s="432"/>
      <c r="PXY60" s="432"/>
      <c r="PXZ60" s="432"/>
      <c r="PYA60" s="432"/>
      <c r="PYB60" s="432"/>
      <c r="PYC60" s="432"/>
      <c r="PYD60" s="432"/>
      <c r="PYE60" s="432"/>
      <c r="PYF60" s="432"/>
      <c r="PYG60" s="432"/>
      <c r="PYH60" s="432"/>
      <c r="PYI60" s="432"/>
      <c r="PYJ60" s="432"/>
      <c r="PYK60" s="432"/>
      <c r="PYL60" s="432"/>
      <c r="PYM60" s="432"/>
      <c r="PYN60" s="432"/>
      <c r="PYO60" s="432"/>
      <c r="PYP60" s="432"/>
      <c r="PYQ60" s="432"/>
      <c r="PYR60" s="432"/>
      <c r="PYS60" s="432"/>
      <c r="PYT60" s="432"/>
      <c r="PYU60" s="432"/>
      <c r="PYV60" s="432"/>
      <c r="PYW60" s="432"/>
      <c r="PYX60" s="432"/>
      <c r="PYY60" s="432"/>
      <c r="PYZ60" s="432"/>
      <c r="PZA60" s="432"/>
      <c r="PZB60" s="432"/>
      <c r="PZC60" s="432"/>
      <c r="PZD60" s="432"/>
      <c r="PZE60" s="432"/>
      <c r="PZF60" s="432"/>
      <c r="PZG60" s="432"/>
      <c r="PZH60" s="432"/>
      <c r="PZI60" s="432"/>
      <c r="PZJ60" s="432"/>
      <c r="PZK60" s="432"/>
      <c r="PZL60" s="432"/>
      <c r="PZM60" s="432"/>
      <c r="PZN60" s="432"/>
      <c r="PZO60" s="432"/>
      <c r="PZP60" s="432"/>
      <c r="PZQ60" s="432"/>
      <c r="PZR60" s="432"/>
      <c r="PZS60" s="432"/>
      <c r="PZT60" s="432"/>
      <c r="PZU60" s="432"/>
      <c r="PZV60" s="432"/>
      <c r="PZW60" s="432"/>
      <c r="PZX60" s="432"/>
      <c r="PZY60" s="432"/>
      <c r="PZZ60" s="432"/>
      <c r="QAA60" s="432"/>
      <c r="QAB60" s="432"/>
      <c r="QAC60" s="432"/>
      <c r="QAD60" s="432"/>
      <c r="QAE60" s="432"/>
      <c r="QAF60" s="432"/>
      <c r="QAG60" s="432"/>
      <c r="QAH60" s="432"/>
      <c r="QAI60" s="432"/>
      <c r="QAJ60" s="432"/>
      <c r="QAK60" s="432"/>
      <c r="QAL60" s="432"/>
      <c r="QAM60" s="432"/>
      <c r="QAN60" s="432"/>
      <c r="QAO60" s="432"/>
      <c r="QAP60" s="432"/>
      <c r="QAQ60" s="432"/>
      <c r="QAR60" s="432"/>
      <c r="QAS60" s="432"/>
      <c r="QAT60" s="432"/>
      <c r="QAU60" s="432"/>
      <c r="QAV60" s="432"/>
      <c r="QAW60" s="432"/>
      <c r="QAX60" s="432"/>
      <c r="QAY60" s="432"/>
      <c r="QAZ60" s="432"/>
      <c r="QBA60" s="432"/>
      <c r="QBB60" s="432"/>
      <c r="QBC60" s="432"/>
      <c r="QBD60" s="432"/>
      <c r="QBE60" s="432"/>
      <c r="QBF60" s="432"/>
      <c r="QBG60" s="432"/>
      <c r="QBH60" s="432"/>
      <c r="QBI60" s="432"/>
      <c r="QBJ60" s="432"/>
      <c r="QBK60" s="432"/>
      <c r="QBL60" s="432"/>
      <c r="QBM60" s="432"/>
      <c r="QBN60" s="432"/>
      <c r="QBO60" s="432"/>
      <c r="QBP60" s="432"/>
      <c r="QBQ60" s="432"/>
      <c r="QBR60" s="432"/>
      <c r="QBS60" s="432"/>
      <c r="QBT60" s="432"/>
      <c r="QBU60" s="432"/>
      <c r="QBV60" s="432"/>
      <c r="QBW60" s="432"/>
      <c r="QBX60" s="432"/>
      <c r="QBY60" s="432"/>
      <c r="QBZ60" s="432"/>
      <c r="QCA60" s="432"/>
      <c r="QCB60" s="432"/>
      <c r="QCC60" s="432"/>
      <c r="QCD60" s="432"/>
      <c r="QCE60" s="432"/>
      <c r="QCF60" s="432"/>
      <c r="QCG60" s="432"/>
      <c r="QCH60" s="432"/>
      <c r="QCI60" s="432"/>
      <c r="QCJ60" s="432"/>
      <c r="QCK60" s="432"/>
      <c r="QCL60" s="432"/>
      <c r="QCM60" s="432"/>
      <c r="QCN60" s="432"/>
      <c r="QCO60" s="432"/>
      <c r="QCP60" s="432"/>
      <c r="QCQ60" s="432"/>
      <c r="QCR60" s="432"/>
      <c r="QCS60" s="432"/>
      <c r="QCT60" s="432"/>
      <c r="QCU60" s="432"/>
      <c r="QCV60" s="432"/>
      <c r="QCW60" s="432"/>
      <c r="QCX60" s="432"/>
      <c r="QCY60" s="432"/>
      <c r="QCZ60" s="432"/>
      <c r="QDA60" s="432"/>
      <c r="QDB60" s="432"/>
      <c r="QDC60" s="432"/>
      <c r="QDD60" s="432"/>
      <c r="QDE60" s="432"/>
      <c r="QDF60" s="432"/>
      <c r="QDG60" s="432"/>
      <c r="QDH60" s="432"/>
      <c r="QDI60" s="432"/>
      <c r="QDJ60" s="432"/>
      <c r="QDK60" s="432"/>
      <c r="QDL60" s="432"/>
      <c r="QDM60" s="432"/>
      <c r="QDN60" s="432"/>
      <c r="QDO60" s="432"/>
      <c r="QDP60" s="432"/>
      <c r="QDQ60" s="432"/>
      <c r="QDR60" s="432"/>
      <c r="QDS60" s="432"/>
      <c r="QDT60" s="432"/>
      <c r="QDU60" s="432"/>
      <c r="QDV60" s="432"/>
      <c r="QDW60" s="432"/>
      <c r="QDX60" s="432"/>
      <c r="QDY60" s="432"/>
      <c r="QDZ60" s="432"/>
      <c r="QEA60" s="432"/>
      <c r="QEB60" s="432"/>
      <c r="QEC60" s="432"/>
      <c r="QED60" s="432"/>
      <c r="QEE60" s="432"/>
      <c r="QEF60" s="432"/>
      <c r="QEG60" s="432"/>
      <c r="QEH60" s="432"/>
      <c r="QEI60" s="432"/>
      <c r="QEJ60" s="432"/>
      <c r="QEK60" s="432"/>
      <c r="QEL60" s="432"/>
      <c r="QEM60" s="432"/>
      <c r="QEN60" s="432"/>
      <c r="QEO60" s="432"/>
      <c r="QEP60" s="432"/>
      <c r="QEQ60" s="432"/>
      <c r="QER60" s="432"/>
      <c r="QES60" s="432"/>
      <c r="QET60" s="432"/>
      <c r="QEU60" s="432"/>
      <c r="QEV60" s="432"/>
      <c r="QEW60" s="432"/>
      <c r="QEX60" s="432"/>
      <c r="QEY60" s="432"/>
      <c r="QEZ60" s="432"/>
      <c r="QFA60" s="432"/>
      <c r="QFB60" s="432"/>
      <c r="QFC60" s="432"/>
      <c r="QFD60" s="432"/>
      <c r="QFE60" s="432"/>
      <c r="QFF60" s="432"/>
      <c r="QFG60" s="432"/>
      <c r="QFH60" s="432"/>
      <c r="QFI60" s="432"/>
      <c r="QFJ60" s="432"/>
      <c r="QFK60" s="432"/>
      <c r="QFL60" s="432"/>
      <c r="QFM60" s="432"/>
      <c r="QFN60" s="432"/>
      <c r="QFO60" s="432"/>
      <c r="QFP60" s="432"/>
      <c r="QFQ60" s="432"/>
      <c r="QFR60" s="432"/>
      <c r="QFS60" s="432"/>
      <c r="QFT60" s="432"/>
      <c r="QFU60" s="432"/>
      <c r="QFV60" s="432"/>
      <c r="QFW60" s="432"/>
      <c r="QFX60" s="432"/>
      <c r="QFY60" s="432"/>
      <c r="QFZ60" s="432"/>
      <c r="QGA60" s="432"/>
      <c r="QGB60" s="432"/>
      <c r="QGC60" s="432"/>
      <c r="QGD60" s="432"/>
      <c r="QGE60" s="432"/>
      <c r="QGF60" s="432"/>
      <c r="QGG60" s="432"/>
      <c r="QGH60" s="432"/>
      <c r="QGI60" s="432"/>
      <c r="QGJ60" s="432"/>
      <c r="QGK60" s="432"/>
      <c r="QGL60" s="432"/>
      <c r="QGM60" s="432"/>
      <c r="QGN60" s="432"/>
      <c r="QGO60" s="432"/>
      <c r="QGP60" s="432"/>
      <c r="QGQ60" s="432"/>
      <c r="QGR60" s="432"/>
      <c r="QGS60" s="432"/>
      <c r="QGT60" s="432"/>
      <c r="QGU60" s="432"/>
      <c r="QGV60" s="432"/>
      <c r="QGW60" s="432"/>
      <c r="QGX60" s="432"/>
      <c r="QGY60" s="432"/>
      <c r="QGZ60" s="432"/>
      <c r="QHA60" s="432"/>
      <c r="QHB60" s="432"/>
      <c r="QHC60" s="432"/>
      <c r="QHD60" s="432"/>
      <c r="QHE60" s="432"/>
      <c r="QHF60" s="432"/>
      <c r="QHG60" s="432"/>
      <c r="QHH60" s="432"/>
      <c r="QHI60" s="432"/>
      <c r="QHJ60" s="432"/>
      <c r="QHK60" s="432"/>
      <c r="QHL60" s="432"/>
      <c r="QHM60" s="432"/>
      <c r="QHN60" s="432"/>
      <c r="QHO60" s="432"/>
      <c r="QHP60" s="432"/>
      <c r="QHQ60" s="432"/>
      <c r="QHR60" s="432"/>
      <c r="QHS60" s="432"/>
      <c r="QHT60" s="432"/>
      <c r="QHU60" s="432"/>
      <c r="QHV60" s="432"/>
      <c r="QHW60" s="432"/>
      <c r="QHX60" s="432"/>
      <c r="QHY60" s="432"/>
      <c r="QHZ60" s="432"/>
      <c r="QIA60" s="432"/>
      <c r="QIB60" s="432"/>
      <c r="QIC60" s="432"/>
      <c r="QID60" s="432"/>
      <c r="QIE60" s="432"/>
      <c r="QIF60" s="432"/>
      <c r="QIG60" s="432"/>
      <c r="QIH60" s="432"/>
      <c r="QII60" s="432"/>
      <c r="QIJ60" s="432"/>
      <c r="QIK60" s="432"/>
      <c r="QIL60" s="432"/>
      <c r="QIM60" s="432"/>
      <c r="QIN60" s="432"/>
      <c r="QIO60" s="432"/>
      <c r="QIP60" s="432"/>
      <c r="QIQ60" s="432"/>
      <c r="QIR60" s="432"/>
      <c r="QIS60" s="432"/>
      <c r="QIT60" s="432"/>
      <c r="QIU60" s="432"/>
      <c r="QIV60" s="432"/>
      <c r="QIW60" s="432"/>
      <c r="QIX60" s="432"/>
      <c r="QIY60" s="432"/>
      <c r="QIZ60" s="432"/>
      <c r="QJA60" s="432"/>
      <c r="QJB60" s="432"/>
      <c r="QJC60" s="432"/>
      <c r="QJD60" s="432"/>
      <c r="QJE60" s="432"/>
      <c r="QJF60" s="432"/>
      <c r="QJG60" s="432"/>
      <c r="QJH60" s="432"/>
      <c r="QJI60" s="432"/>
      <c r="QJJ60" s="432"/>
      <c r="QJK60" s="432"/>
      <c r="QJL60" s="432"/>
      <c r="QJM60" s="432"/>
      <c r="QJN60" s="432"/>
      <c r="QJO60" s="432"/>
      <c r="QJP60" s="432"/>
      <c r="QJQ60" s="432"/>
      <c r="QJR60" s="432"/>
      <c r="QJS60" s="432"/>
      <c r="QJT60" s="432"/>
      <c r="QJU60" s="432"/>
      <c r="QJV60" s="432"/>
      <c r="QJW60" s="432"/>
      <c r="QJX60" s="432"/>
      <c r="QJY60" s="432"/>
      <c r="QJZ60" s="432"/>
      <c r="QKA60" s="432"/>
      <c r="QKB60" s="432"/>
      <c r="QKC60" s="432"/>
      <c r="QKD60" s="432"/>
      <c r="QKE60" s="432"/>
      <c r="QKF60" s="432"/>
      <c r="QKG60" s="432"/>
      <c r="QKH60" s="432"/>
      <c r="QKI60" s="432"/>
      <c r="QKJ60" s="432"/>
      <c r="QKK60" s="432"/>
      <c r="QKL60" s="432"/>
      <c r="QKM60" s="432"/>
      <c r="QKN60" s="432"/>
      <c r="QKO60" s="432"/>
      <c r="QKP60" s="432"/>
      <c r="QKQ60" s="432"/>
      <c r="QKR60" s="432"/>
      <c r="QKS60" s="432"/>
      <c r="QKT60" s="432"/>
      <c r="QKU60" s="432"/>
      <c r="QKV60" s="432"/>
      <c r="QKW60" s="432"/>
      <c r="QKX60" s="432"/>
      <c r="QKY60" s="432"/>
      <c r="QKZ60" s="432"/>
      <c r="QLA60" s="432"/>
      <c r="QLB60" s="432"/>
      <c r="QLC60" s="432"/>
      <c r="QLD60" s="432"/>
      <c r="QLE60" s="432"/>
      <c r="QLF60" s="432"/>
      <c r="QLG60" s="432"/>
      <c r="QLH60" s="432"/>
      <c r="QLI60" s="432"/>
      <c r="QLJ60" s="432"/>
      <c r="QLK60" s="432"/>
      <c r="QLL60" s="432"/>
      <c r="QLM60" s="432"/>
      <c r="QLN60" s="432"/>
      <c r="QLO60" s="432"/>
      <c r="QLP60" s="432"/>
      <c r="QLQ60" s="432"/>
      <c r="QLR60" s="432"/>
      <c r="QLS60" s="432"/>
      <c r="QLT60" s="432"/>
      <c r="QLU60" s="432"/>
      <c r="QLV60" s="432"/>
      <c r="QLW60" s="432"/>
      <c r="QLX60" s="432"/>
      <c r="QLY60" s="432"/>
      <c r="QLZ60" s="432"/>
      <c r="QMA60" s="432"/>
      <c r="QMB60" s="432"/>
      <c r="QMC60" s="432"/>
      <c r="QMD60" s="432"/>
      <c r="QME60" s="432"/>
      <c r="QMF60" s="432"/>
      <c r="QMG60" s="432"/>
      <c r="QMH60" s="432"/>
      <c r="QMI60" s="432"/>
      <c r="QMJ60" s="432"/>
      <c r="QMK60" s="432"/>
      <c r="QML60" s="432"/>
      <c r="QMM60" s="432"/>
      <c r="QMN60" s="432"/>
      <c r="QMO60" s="432"/>
      <c r="QMP60" s="432"/>
      <c r="QMQ60" s="432"/>
      <c r="QMR60" s="432"/>
      <c r="QMS60" s="432"/>
      <c r="QMT60" s="432"/>
      <c r="QMU60" s="432"/>
      <c r="QMV60" s="432"/>
      <c r="QMW60" s="432"/>
      <c r="QMX60" s="432"/>
      <c r="QMY60" s="432"/>
      <c r="QMZ60" s="432"/>
      <c r="QNA60" s="432"/>
      <c r="QNB60" s="432"/>
      <c r="QNC60" s="432"/>
      <c r="QND60" s="432"/>
      <c r="QNE60" s="432"/>
      <c r="QNF60" s="432"/>
      <c r="QNG60" s="432"/>
      <c r="QNH60" s="432"/>
      <c r="QNI60" s="432"/>
      <c r="QNJ60" s="432"/>
      <c r="QNK60" s="432"/>
      <c r="QNL60" s="432"/>
      <c r="QNM60" s="432"/>
      <c r="QNN60" s="432"/>
      <c r="QNO60" s="432"/>
      <c r="QNP60" s="432"/>
      <c r="QNQ60" s="432"/>
      <c r="QNR60" s="432"/>
      <c r="QNS60" s="432"/>
      <c r="QNT60" s="432"/>
      <c r="QNU60" s="432"/>
      <c r="QNV60" s="432"/>
      <c r="QNW60" s="432"/>
      <c r="QNX60" s="432"/>
      <c r="QNY60" s="432"/>
      <c r="QNZ60" s="432"/>
      <c r="QOA60" s="432"/>
      <c r="QOB60" s="432"/>
      <c r="QOC60" s="432"/>
      <c r="QOD60" s="432"/>
      <c r="QOE60" s="432"/>
      <c r="QOF60" s="432"/>
      <c r="QOG60" s="432"/>
      <c r="QOH60" s="432"/>
      <c r="QOI60" s="432"/>
      <c r="QOJ60" s="432"/>
      <c r="QOK60" s="432"/>
      <c r="QOL60" s="432"/>
      <c r="QOM60" s="432"/>
      <c r="QON60" s="432"/>
      <c r="QOO60" s="432"/>
      <c r="QOP60" s="432"/>
      <c r="QOQ60" s="432"/>
      <c r="QOR60" s="432"/>
      <c r="QOS60" s="432"/>
      <c r="QOT60" s="432"/>
      <c r="QOU60" s="432"/>
      <c r="QOV60" s="432"/>
      <c r="QOW60" s="432"/>
      <c r="QOX60" s="432"/>
      <c r="QOY60" s="432"/>
      <c r="QOZ60" s="432"/>
      <c r="QPA60" s="432"/>
      <c r="QPB60" s="432"/>
      <c r="QPC60" s="432"/>
      <c r="QPD60" s="432"/>
      <c r="QPE60" s="432"/>
      <c r="QPF60" s="432"/>
      <c r="QPG60" s="432"/>
      <c r="QPH60" s="432"/>
      <c r="QPI60" s="432"/>
      <c r="QPJ60" s="432"/>
      <c r="QPK60" s="432"/>
      <c r="QPL60" s="432"/>
      <c r="QPM60" s="432"/>
      <c r="QPN60" s="432"/>
      <c r="QPO60" s="432"/>
      <c r="QPP60" s="432"/>
      <c r="QPQ60" s="432"/>
      <c r="QPR60" s="432"/>
      <c r="QPS60" s="432"/>
      <c r="QPT60" s="432"/>
      <c r="QPU60" s="432"/>
      <c r="QPV60" s="432"/>
      <c r="QPW60" s="432"/>
      <c r="QPX60" s="432"/>
      <c r="QPY60" s="432"/>
      <c r="QPZ60" s="432"/>
      <c r="QQA60" s="432"/>
      <c r="QQB60" s="432"/>
      <c r="QQC60" s="432"/>
      <c r="QQD60" s="432"/>
      <c r="QQE60" s="432"/>
      <c r="QQF60" s="432"/>
      <c r="QQG60" s="432"/>
      <c r="QQH60" s="432"/>
      <c r="QQI60" s="432"/>
      <c r="QQJ60" s="432"/>
      <c r="QQK60" s="432"/>
      <c r="QQL60" s="432"/>
      <c r="QQM60" s="432"/>
      <c r="QQN60" s="432"/>
      <c r="QQO60" s="432"/>
      <c r="QQP60" s="432"/>
      <c r="QQQ60" s="432"/>
      <c r="QQR60" s="432"/>
      <c r="QQS60" s="432"/>
      <c r="QQT60" s="432"/>
      <c r="QQU60" s="432"/>
      <c r="QQV60" s="432"/>
      <c r="QQW60" s="432"/>
      <c r="QQX60" s="432"/>
      <c r="QQY60" s="432"/>
      <c r="QQZ60" s="432"/>
      <c r="QRA60" s="432"/>
      <c r="QRB60" s="432"/>
      <c r="QRC60" s="432"/>
      <c r="QRD60" s="432"/>
      <c r="QRE60" s="432"/>
      <c r="QRF60" s="432"/>
      <c r="QRG60" s="432"/>
      <c r="QRH60" s="432"/>
      <c r="QRI60" s="432"/>
      <c r="QRJ60" s="432"/>
      <c r="QRK60" s="432"/>
      <c r="QRL60" s="432"/>
      <c r="QRM60" s="432"/>
      <c r="QRN60" s="432"/>
      <c r="QRO60" s="432"/>
      <c r="QRP60" s="432"/>
      <c r="QRQ60" s="432"/>
      <c r="QRR60" s="432"/>
      <c r="QRS60" s="432"/>
      <c r="QRT60" s="432"/>
      <c r="QRU60" s="432"/>
      <c r="QRV60" s="432"/>
      <c r="QRW60" s="432"/>
      <c r="QRX60" s="432"/>
      <c r="QRY60" s="432"/>
      <c r="QRZ60" s="432"/>
      <c r="QSA60" s="432"/>
      <c r="QSB60" s="432"/>
      <c r="QSC60" s="432"/>
      <c r="QSD60" s="432"/>
      <c r="QSE60" s="432"/>
      <c r="QSF60" s="432"/>
      <c r="QSG60" s="432"/>
      <c r="QSH60" s="432"/>
      <c r="QSI60" s="432"/>
      <c r="QSJ60" s="432"/>
      <c r="QSK60" s="432"/>
      <c r="QSL60" s="432"/>
      <c r="QSM60" s="432"/>
      <c r="QSN60" s="432"/>
      <c r="QSO60" s="432"/>
      <c r="QSP60" s="432"/>
      <c r="QSQ60" s="432"/>
      <c r="QSR60" s="432"/>
      <c r="QSS60" s="432"/>
      <c r="QST60" s="432"/>
      <c r="QSU60" s="432"/>
      <c r="QSV60" s="432"/>
      <c r="QSW60" s="432"/>
      <c r="QSX60" s="432"/>
      <c r="QSY60" s="432"/>
      <c r="QSZ60" s="432"/>
      <c r="QTA60" s="432"/>
      <c r="QTB60" s="432"/>
      <c r="QTC60" s="432"/>
      <c r="QTD60" s="432"/>
      <c r="QTE60" s="432"/>
      <c r="QTF60" s="432"/>
      <c r="QTG60" s="432"/>
      <c r="QTH60" s="432"/>
      <c r="QTI60" s="432"/>
      <c r="QTJ60" s="432"/>
      <c r="QTK60" s="432"/>
      <c r="QTL60" s="432"/>
      <c r="QTM60" s="432"/>
      <c r="QTN60" s="432"/>
      <c r="QTO60" s="432"/>
      <c r="QTP60" s="432"/>
      <c r="QTQ60" s="432"/>
      <c r="QTR60" s="432"/>
      <c r="QTS60" s="432"/>
      <c r="QTT60" s="432"/>
      <c r="QTU60" s="432"/>
      <c r="QTV60" s="432"/>
      <c r="QTW60" s="432"/>
      <c r="QTX60" s="432"/>
      <c r="QTY60" s="432"/>
      <c r="QTZ60" s="432"/>
      <c r="QUA60" s="432"/>
      <c r="QUB60" s="432"/>
      <c r="QUC60" s="432"/>
      <c r="QUD60" s="432"/>
      <c r="QUE60" s="432"/>
      <c r="QUF60" s="432"/>
      <c r="QUG60" s="432"/>
      <c r="QUH60" s="432"/>
      <c r="QUI60" s="432"/>
      <c r="QUJ60" s="432"/>
      <c r="QUK60" s="432"/>
      <c r="QUL60" s="432"/>
      <c r="QUM60" s="432"/>
      <c r="QUN60" s="432"/>
      <c r="QUO60" s="432"/>
      <c r="QUP60" s="432"/>
      <c r="QUQ60" s="432"/>
      <c r="QUR60" s="432"/>
      <c r="QUS60" s="432"/>
      <c r="QUT60" s="432"/>
      <c r="QUU60" s="432"/>
      <c r="QUV60" s="432"/>
      <c r="QUW60" s="432"/>
      <c r="QUX60" s="432"/>
      <c r="QUY60" s="432"/>
      <c r="QUZ60" s="432"/>
      <c r="QVA60" s="432"/>
      <c r="QVB60" s="432"/>
      <c r="QVC60" s="432"/>
      <c r="QVD60" s="432"/>
      <c r="QVE60" s="432"/>
      <c r="QVF60" s="432"/>
      <c r="QVG60" s="432"/>
      <c r="QVH60" s="432"/>
      <c r="QVI60" s="432"/>
      <c r="QVJ60" s="432"/>
      <c r="QVK60" s="432"/>
      <c r="QVL60" s="432"/>
      <c r="QVM60" s="432"/>
      <c r="QVN60" s="432"/>
      <c r="QVO60" s="432"/>
      <c r="QVP60" s="432"/>
      <c r="QVQ60" s="432"/>
      <c r="QVR60" s="432"/>
      <c r="QVS60" s="432"/>
      <c r="QVT60" s="432"/>
      <c r="QVU60" s="432"/>
      <c r="QVV60" s="432"/>
      <c r="QVW60" s="432"/>
      <c r="QVX60" s="432"/>
      <c r="QVY60" s="432"/>
      <c r="QVZ60" s="432"/>
      <c r="QWA60" s="432"/>
      <c r="QWB60" s="432"/>
      <c r="QWC60" s="432"/>
      <c r="QWD60" s="432"/>
      <c r="QWE60" s="432"/>
      <c r="QWF60" s="432"/>
      <c r="QWG60" s="432"/>
      <c r="QWH60" s="432"/>
      <c r="QWI60" s="432"/>
      <c r="QWJ60" s="432"/>
      <c r="QWK60" s="432"/>
      <c r="QWL60" s="432"/>
      <c r="QWM60" s="432"/>
      <c r="QWN60" s="432"/>
      <c r="QWO60" s="432"/>
      <c r="QWP60" s="432"/>
      <c r="QWQ60" s="432"/>
      <c r="QWR60" s="432"/>
      <c r="QWS60" s="432"/>
      <c r="QWT60" s="432"/>
      <c r="QWU60" s="432"/>
      <c r="QWV60" s="432"/>
      <c r="QWW60" s="432"/>
      <c r="QWX60" s="432"/>
      <c r="QWY60" s="432"/>
      <c r="QWZ60" s="432"/>
      <c r="QXA60" s="432"/>
      <c r="QXB60" s="432"/>
      <c r="QXC60" s="432"/>
      <c r="QXD60" s="432"/>
      <c r="QXE60" s="432"/>
      <c r="QXF60" s="432"/>
      <c r="QXG60" s="432"/>
      <c r="QXH60" s="432"/>
      <c r="QXI60" s="432"/>
      <c r="QXJ60" s="432"/>
      <c r="QXK60" s="432"/>
      <c r="QXL60" s="432"/>
      <c r="QXM60" s="432"/>
      <c r="QXN60" s="432"/>
      <c r="QXO60" s="432"/>
      <c r="QXP60" s="432"/>
      <c r="QXQ60" s="432"/>
      <c r="QXR60" s="432"/>
      <c r="QXS60" s="432"/>
      <c r="QXT60" s="432"/>
      <c r="QXU60" s="432"/>
      <c r="QXV60" s="432"/>
      <c r="QXW60" s="432"/>
      <c r="QXX60" s="432"/>
      <c r="QXY60" s="432"/>
      <c r="QXZ60" s="432"/>
      <c r="QYA60" s="432"/>
      <c r="QYB60" s="432"/>
      <c r="QYC60" s="432"/>
      <c r="QYD60" s="432"/>
      <c r="QYE60" s="432"/>
      <c r="QYF60" s="432"/>
      <c r="QYG60" s="432"/>
      <c r="QYH60" s="432"/>
      <c r="QYI60" s="432"/>
      <c r="QYJ60" s="432"/>
      <c r="QYK60" s="432"/>
      <c r="QYL60" s="432"/>
      <c r="QYM60" s="432"/>
      <c r="QYN60" s="432"/>
      <c r="QYO60" s="432"/>
      <c r="QYP60" s="432"/>
      <c r="QYQ60" s="432"/>
      <c r="QYR60" s="432"/>
      <c r="QYS60" s="432"/>
      <c r="QYT60" s="432"/>
      <c r="QYU60" s="432"/>
      <c r="QYV60" s="432"/>
      <c r="QYW60" s="432"/>
      <c r="QYX60" s="432"/>
      <c r="QYY60" s="432"/>
      <c r="QYZ60" s="432"/>
      <c r="QZA60" s="432"/>
      <c r="QZB60" s="432"/>
      <c r="QZC60" s="432"/>
      <c r="QZD60" s="432"/>
      <c r="QZE60" s="432"/>
      <c r="QZF60" s="432"/>
      <c r="QZG60" s="432"/>
      <c r="QZH60" s="432"/>
      <c r="QZI60" s="432"/>
      <c r="QZJ60" s="432"/>
      <c r="QZK60" s="432"/>
      <c r="QZL60" s="432"/>
      <c r="QZM60" s="432"/>
      <c r="QZN60" s="432"/>
      <c r="QZO60" s="432"/>
      <c r="QZP60" s="432"/>
      <c r="QZQ60" s="432"/>
      <c r="QZR60" s="432"/>
      <c r="QZS60" s="432"/>
      <c r="QZT60" s="432"/>
      <c r="QZU60" s="432"/>
      <c r="QZV60" s="432"/>
      <c r="QZW60" s="432"/>
      <c r="QZX60" s="432"/>
      <c r="QZY60" s="432"/>
      <c r="QZZ60" s="432"/>
      <c r="RAA60" s="432"/>
      <c r="RAB60" s="432"/>
      <c r="RAC60" s="432"/>
      <c r="RAD60" s="432"/>
      <c r="RAE60" s="432"/>
      <c r="RAF60" s="432"/>
      <c r="RAG60" s="432"/>
      <c r="RAH60" s="432"/>
      <c r="RAI60" s="432"/>
      <c r="RAJ60" s="432"/>
      <c r="RAK60" s="432"/>
      <c r="RAL60" s="432"/>
      <c r="RAM60" s="432"/>
      <c r="RAN60" s="432"/>
      <c r="RAO60" s="432"/>
      <c r="RAP60" s="432"/>
      <c r="RAQ60" s="432"/>
      <c r="RAR60" s="432"/>
      <c r="RAS60" s="432"/>
      <c r="RAT60" s="432"/>
      <c r="RAU60" s="432"/>
      <c r="RAV60" s="432"/>
      <c r="RAW60" s="432"/>
      <c r="RAX60" s="432"/>
      <c r="RAY60" s="432"/>
      <c r="RAZ60" s="432"/>
      <c r="RBA60" s="432"/>
      <c r="RBB60" s="432"/>
      <c r="RBC60" s="432"/>
      <c r="RBD60" s="432"/>
      <c r="RBE60" s="432"/>
      <c r="RBF60" s="432"/>
      <c r="RBG60" s="432"/>
      <c r="RBH60" s="432"/>
      <c r="RBI60" s="432"/>
      <c r="RBJ60" s="432"/>
      <c r="RBK60" s="432"/>
      <c r="RBL60" s="432"/>
      <c r="RBM60" s="432"/>
      <c r="RBN60" s="432"/>
      <c r="RBO60" s="432"/>
      <c r="RBP60" s="432"/>
      <c r="RBQ60" s="432"/>
      <c r="RBR60" s="432"/>
      <c r="RBS60" s="432"/>
      <c r="RBT60" s="432"/>
      <c r="RBU60" s="432"/>
      <c r="RBV60" s="432"/>
      <c r="RBW60" s="432"/>
      <c r="RBX60" s="432"/>
      <c r="RBY60" s="432"/>
      <c r="RBZ60" s="432"/>
      <c r="RCA60" s="432"/>
      <c r="RCB60" s="432"/>
      <c r="RCC60" s="432"/>
      <c r="RCD60" s="432"/>
      <c r="RCE60" s="432"/>
      <c r="RCF60" s="432"/>
      <c r="RCG60" s="432"/>
      <c r="RCH60" s="432"/>
      <c r="RCI60" s="432"/>
      <c r="RCJ60" s="432"/>
      <c r="RCK60" s="432"/>
      <c r="RCL60" s="432"/>
      <c r="RCM60" s="432"/>
      <c r="RCN60" s="432"/>
      <c r="RCO60" s="432"/>
      <c r="RCP60" s="432"/>
      <c r="RCQ60" s="432"/>
      <c r="RCR60" s="432"/>
      <c r="RCS60" s="432"/>
      <c r="RCT60" s="432"/>
      <c r="RCU60" s="432"/>
      <c r="RCV60" s="432"/>
      <c r="RCW60" s="432"/>
      <c r="RCX60" s="432"/>
      <c r="RCY60" s="432"/>
      <c r="RCZ60" s="432"/>
      <c r="RDA60" s="432"/>
      <c r="RDB60" s="432"/>
      <c r="RDC60" s="432"/>
      <c r="RDD60" s="432"/>
      <c r="RDE60" s="432"/>
      <c r="RDF60" s="432"/>
      <c r="RDG60" s="432"/>
      <c r="RDH60" s="432"/>
      <c r="RDI60" s="432"/>
      <c r="RDJ60" s="432"/>
      <c r="RDK60" s="432"/>
      <c r="RDL60" s="432"/>
      <c r="RDM60" s="432"/>
      <c r="RDN60" s="432"/>
      <c r="RDO60" s="432"/>
      <c r="RDP60" s="432"/>
      <c r="RDQ60" s="432"/>
      <c r="RDR60" s="432"/>
      <c r="RDS60" s="432"/>
      <c r="RDT60" s="432"/>
      <c r="RDU60" s="432"/>
      <c r="RDV60" s="432"/>
      <c r="RDW60" s="432"/>
      <c r="RDX60" s="432"/>
      <c r="RDY60" s="432"/>
      <c r="RDZ60" s="432"/>
      <c r="REA60" s="432"/>
      <c r="REB60" s="432"/>
      <c r="REC60" s="432"/>
      <c r="RED60" s="432"/>
      <c r="REE60" s="432"/>
      <c r="REF60" s="432"/>
      <c r="REG60" s="432"/>
      <c r="REH60" s="432"/>
      <c r="REI60" s="432"/>
      <c r="REJ60" s="432"/>
      <c r="REK60" s="432"/>
      <c r="REL60" s="432"/>
      <c r="REM60" s="432"/>
      <c r="REN60" s="432"/>
      <c r="REO60" s="432"/>
      <c r="REP60" s="432"/>
      <c r="REQ60" s="432"/>
      <c r="RER60" s="432"/>
      <c r="RES60" s="432"/>
      <c r="RET60" s="432"/>
      <c r="REU60" s="432"/>
      <c r="REV60" s="432"/>
      <c r="REW60" s="432"/>
      <c r="REX60" s="432"/>
      <c r="REY60" s="432"/>
      <c r="REZ60" s="432"/>
      <c r="RFA60" s="432"/>
      <c r="RFB60" s="432"/>
      <c r="RFC60" s="432"/>
      <c r="RFD60" s="432"/>
      <c r="RFE60" s="432"/>
      <c r="RFF60" s="432"/>
      <c r="RFG60" s="432"/>
      <c r="RFH60" s="432"/>
      <c r="RFI60" s="432"/>
      <c r="RFJ60" s="432"/>
      <c r="RFK60" s="432"/>
      <c r="RFL60" s="432"/>
      <c r="RFM60" s="432"/>
      <c r="RFN60" s="432"/>
      <c r="RFO60" s="432"/>
      <c r="RFP60" s="432"/>
      <c r="RFQ60" s="432"/>
      <c r="RFR60" s="432"/>
      <c r="RFS60" s="432"/>
      <c r="RFT60" s="432"/>
      <c r="RFU60" s="432"/>
      <c r="RFV60" s="432"/>
      <c r="RFW60" s="432"/>
      <c r="RFX60" s="432"/>
      <c r="RFY60" s="432"/>
      <c r="RFZ60" s="432"/>
      <c r="RGA60" s="432"/>
      <c r="RGB60" s="432"/>
      <c r="RGC60" s="432"/>
      <c r="RGD60" s="432"/>
      <c r="RGE60" s="432"/>
      <c r="RGF60" s="432"/>
      <c r="RGG60" s="432"/>
      <c r="RGH60" s="432"/>
      <c r="RGI60" s="432"/>
      <c r="RGJ60" s="432"/>
      <c r="RGK60" s="432"/>
      <c r="RGL60" s="432"/>
      <c r="RGM60" s="432"/>
      <c r="RGN60" s="432"/>
      <c r="RGO60" s="432"/>
      <c r="RGP60" s="432"/>
      <c r="RGQ60" s="432"/>
      <c r="RGR60" s="432"/>
      <c r="RGS60" s="432"/>
      <c r="RGT60" s="432"/>
      <c r="RGU60" s="432"/>
      <c r="RGV60" s="432"/>
      <c r="RGW60" s="432"/>
      <c r="RGX60" s="432"/>
      <c r="RGY60" s="432"/>
      <c r="RGZ60" s="432"/>
      <c r="RHA60" s="432"/>
      <c r="RHB60" s="432"/>
      <c r="RHC60" s="432"/>
      <c r="RHD60" s="432"/>
      <c r="RHE60" s="432"/>
      <c r="RHF60" s="432"/>
      <c r="RHG60" s="432"/>
      <c r="RHH60" s="432"/>
      <c r="RHI60" s="432"/>
      <c r="RHJ60" s="432"/>
      <c r="RHK60" s="432"/>
      <c r="RHL60" s="432"/>
      <c r="RHM60" s="432"/>
      <c r="RHN60" s="432"/>
      <c r="RHO60" s="432"/>
      <c r="RHP60" s="432"/>
      <c r="RHQ60" s="432"/>
      <c r="RHR60" s="432"/>
      <c r="RHS60" s="432"/>
      <c r="RHT60" s="432"/>
      <c r="RHU60" s="432"/>
      <c r="RHV60" s="432"/>
      <c r="RHW60" s="432"/>
      <c r="RHX60" s="432"/>
      <c r="RHY60" s="432"/>
      <c r="RHZ60" s="432"/>
      <c r="RIA60" s="432"/>
      <c r="RIB60" s="432"/>
      <c r="RIC60" s="432"/>
      <c r="RID60" s="432"/>
      <c r="RIE60" s="432"/>
      <c r="RIF60" s="432"/>
      <c r="RIG60" s="432"/>
      <c r="RIH60" s="432"/>
      <c r="RII60" s="432"/>
      <c r="RIJ60" s="432"/>
      <c r="RIK60" s="432"/>
      <c r="RIL60" s="432"/>
      <c r="RIM60" s="432"/>
      <c r="RIN60" s="432"/>
      <c r="RIO60" s="432"/>
      <c r="RIP60" s="432"/>
      <c r="RIQ60" s="432"/>
      <c r="RIR60" s="432"/>
      <c r="RIS60" s="432"/>
      <c r="RIT60" s="432"/>
      <c r="RIU60" s="432"/>
      <c r="RIV60" s="432"/>
      <c r="RIW60" s="432"/>
      <c r="RIX60" s="432"/>
      <c r="RIY60" s="432"/>
      <c r="RIZ60" s="432"/>
      <c r="RJA60" s="432"/>
      <c r="RJB60" s="432"/>
      <c r="RJC60" s="432"/>
      <c r="RJD60" s="432"/>
      <c r="RJE60" s="432"/>
      <c r="RJF60" s="432"/>
      <c r="RJG60" s="432"/>
      <c r="RJH60" s="432"/>
      <c r="RJI60" s="432"/>
      <c r="RJJ60" s="432"/>
      <c r="RJK60" s="432"/>
      <c r="RJL60" s="432"/>
      <c r="RJM60" s="432"/>
      <c r="RJN60" s="432"/>
      <c r="RJO60" s="432"/>
      <c r="RJP60" s="432"/>
      <c r="RJQ60" s="432"/>
      <c r="RJR60" s="432"/>
      <c r="RJS60" s="432"/>
      <c r="RJT60" s="432"/>
      <c r="RJU60" s="432"/>
      <c r="RJV60" s="432"/>
      <c r="RJW60" s="432"/>
      <c r="RJX60" s="432"/>
      <c r="RJY60" s="432"/>
      <c r="RJZ60" s="432"/>
      <c r="RKA60" s="432"/>
      <c r="RKB60" s="432"/>
      <c r="RKC60" s="432"/>
      <c r="RKD60" s="432"/>
      <c r="RKE60" s="432"/>
      <c r="RKF60" s="432"/>
      <c r="RKG60" s="432"/>
      <c r="RKH60" s="432"/>
      <c r="RKI60" s="432"/>
      <c r="RKJ60" s="432"/>
      <c r="RKK60" s="432"/>
      <c r="RKL60" s="432"/>
      <c r="RKM60" s="432"/>
      <c r="RKN60" s="432"/>
      <c r="RKO60" s="432"/>
      <c r="RKP60" s="432"/>
      <c r="RKQ60" s="432"/>
      <c r="RKR60" s="432"/>
      <c r="RKS60" s="432"/>
      <c r="RKT60" s="432"/>
      <c r="RKU60" s="432"/>
      <c r="RKV60" s="432"/>
      <c r="RKW60" s="432"/>
      <c r="RKX60" s="432"/>
      <c r="RKY60" s="432"/>
      <c r="RKZ60" s="432"/>
      <c r="RLA60" s="432"/>
      <c r="RLB60" s="432"/>
      <c r="RLC60" s="432"/>
      <c r="RLD60" s="432"/>
      <c r="RLE60" s="432"/>
      <c r="RLF60" s="432"/>
      <c r="RLG60" s="432"/>
      <c r="RLH60" s="432"/>
      <c r="RLI60" s="432"/>
      <c r="RLJ60" s="432"/>
      <c r="RLK60" s="432"/>
      <c r="RLL60" s="432"/>
      <c r="RLM60" s="432"/>
      <c r="RLN60" s="432"/>
      <c r="RLO60" s="432"/>
      <c r="RLP60" s="432"/>
      <c r="RLQ60" s="432"/>
      <c r="RLR60" s="432"/>
      <c r="RLS60" s="432"/>
      <c r="RLT60" s="432"/>
      <c r="RLU60" s="432"/>
      <c r="RLV60" s="432"/>
      <c r="RLW60" s="432"/>
      <c r="RLX60" s="432"/>
      <c r="RLY60" s="432"/>
      <c r="RLZ60" s="432"/>
      <c r="RMA60" s="432"/>
      <c r="RMB60" s="432"/>
      <c r="RMC60" s="432"/>
      <c r="RMD60" s="432"/>
      <c r="RME60" s="432"/>
      <c r="RMF60" s="432"/>
      <c r="RMG60" s="432"/>
      <c r="RMH60" s="432"/>
      <c r="RMI60" s="432"/>
      <c r="RMJ60" s="432"/>
      <c r="RMK60" s="432"/>
      <c r="RML60" s="432"/>
      <c r="RMM60" s="432"/>
      <c r="RMN60" s="432"/>
      <c r="RMO60" s="432"/>
      <c r="RMP60" s="432"/>
      <c r="RMQ60" s="432"/>
      <c r="RMR60" s="432"/>
      <c r="RMS60" s="432"/>
      <c r="RMT60" s="432"/>
      <c r="RMU60" s="432"/>
      <c r="RMV60" s="432"/>
      <c r="RMW60" s="432"/>
      <c r="RMX60" s="432"/>
      <c r="RMY60" s="432"/>
      <c r="RMZ60" s="432"/>
      <c r="RNA60" s="432"/>
      <c r="RNB60" s="432"/>
      <c r="RNC60" s="432"/>
      <c r="RND60" s="432"/>
      <c r="RNE60" s="432"/>
      <c r="RNF60" s="432"/>
      <c r="RNG60" s="432"/>
      <c r="RNH60" s="432"/>
      <c r="RNI60" s="432"/>
      <c r="RNJ60" s="432"/>
      <c r="RNK60" s="432"/>
      <c r="RNL60" s="432"/>
      <c r="RNM60" s="432"/>
      <c r="RNN60" s="432"/>
      <c r="RNO60" s="432"/>
      <c r="RNP60" s="432"/>
      <c r="RNQ60" s="432"/>
      <c r="RNR60" s="432"/>
      <c r="RNS60" s="432"/>
      <c r="RNT60" s="432"/>
      <c r="RNU60" s="432"/>
      <c r="RNV60" s="432"/>
      <c r="RNW60" s="432"/>
      <c r="RNX60" s="432"/>
      <c r="RNY60" s="432"/>
      <c r="RNZ60" s="432"/>
      <c r="ROA60" s="432"/>
      <c r="ROB60" s="432"/>
      <c r="ROC60" s="432"/>
      <c r="ROD60" s="432"/>
      <c r="ROE60" s="432"/>
      <c r="ROF60" s="432"/>
      <c r="ROG60" s="432"/>
      <c r="ROH60" s="432"/>
      <c r="ROI60" s="432"/>
      <c r="ROJ60" s="432"/>
      <c r="ROK60" s="432"/>
      <c r="ROL60" s="432"/>
      <c r="ROM60" s="432"/>
      <c r="RON60" s="432"/>
      <c r="ROO60" s="432"/>
      <c r="ROP60" s="432"/>
      <c r="ROQ60" s="432"/>
      <c r="ROR60" s="432"/>
      <c r="ROS60" s="432"/>
      <c r="ROT60" s="432"/>
      <c r="ROU60" s="432"/>
      <c r="ROV60" s="432"/>
      <c r="ROW60" s="432"/>
      <c r="ROX60" s="432"/>
      <c r="ROY60" s="432"/>
      <c r="ROZ60" s="432"/>
      <c r="RPA60" s="432"/>
      <c r="RPB60" s="432"/>
      <c r="RPC60" s="432"/>
      <c r="RPD60" s="432"/>
      <c r="RPE60" s="432"/>
      <c r="RPF60" s="432"/>
      <c r="RPG60" s="432"/>
      <c r="RPH60" s="432"/>
      <c r="RPI60" s="432"/>
      <c r="RPJ60" s="432"/>
      <c r="RPK60" s="432"/>
      <c r="RPL60" s="432"/>
      <c r="RPM60" s="432"/>
      <c r="RPN60" s="432"/>
      <c r="RPO60" s="432"/>
      <c r="RPP60" s="432"/>
      <c r="RPQ60" s="432"/>
      <c r="RPR60" s="432"/>
      <c r="RPS60" s="432"/>
      <c r="RPT60" s="432"/>
      <c r="RPU60" s="432"/>
      <c r="RPV60" s="432"/>
      <c r="RPW60" s="432"/>
      <c r="RPX60" s="432"/>
      <c r="RPY60" s="432"/>
      <c r="RPZ60" s="432"/>
      <c r="RQA60" s="432"/>
      <c r="RQB60" s="432"/>
      <c r="RQC60" s="432"/>
      <c r="RQD60" s="432"/>
      <c r="RQE60" s="432"/>
      <c r="RQF60" s="432"/>
      <c r="RQG60" s="432"/>
      <c r="RQH60" s="432"/>
      <c r="RQI60" s="432"/>
      <c r="RQJ60" s="432"/>
      <c r="RQK60" s="432"/>
      <c r="RQL60" s="432"/>
      <c r="RQM60" s="432"/>
      <c r="RQN60" s="432"/>
      <c r="RQO60" s="432"/>
      <c r="RQP60" s="432"/>
      <c r="RQQ60" s="432"/>
      <c r="RQR60" s="432"/>
      <c r="RQS60" s="432"/>
      <c r="RQT60" s="432"/>
      <c r="RQU60" s="432"/>
      <c r="RQV60" s="432"/>
      <c r="RQW60" s="432"/>
      <c r="RQX60" s="432"/>
      <c r="RQY60" s="432"/>
      <c r="RQZ60" s="432"/>
      <c r="RRA60" s="432"/>
      <c r="RRB60" s="432"/>
      <c r="RRC60" s="432"/>
      <c r="RRD60" s="432"/>
      <c r="RRE60" s="432"/>
      <c r="RRF60" s="432"/>
      <c r="RRG60" s="432"/>
      <c r="RRH60" s="432"/>
      <c r="RRI60" s="432"/>
      <c r="RRJ60" s="432"/>
      <c r="RRK60" s="432"/>
      <c r="RRL60" s="432"/>
      <c r="RRM60" s="432"/>
      <c r="RRN60" s="432"/>
      <c r="RRO60" s="432"/>
      <c r="RRP60" s="432"/>
      <c r="RRQ60" s="432"/>
      <c r="RRR60" s="432"/>
      <c r="RRS60" s="432"/>
      <c r="RRT60" s="432"/>
      <c r="RRU60" s="432"/>
      <c r="RRV60" s="432"/>
      <c r="RRW60" s="432"/>
      <c r="RRX60" s="432"/>
      <c r="RRY60" s="432"/>
      <c r="RRZ60" s="432"/>
      <c r="RSA60" s="432"/>
      <c r="RSB60" s="432"/>
      <c r="RSC60" s="432"/>
      <c r="RSD60" s="432"/>
      <c r="RSE60" s="432"/>
      <c r="RSF60" s="432"/>
      <c r="RSG60" s="432"/>
      <c r="RSH60" s="432"/>
      <c r="RSI60" s="432"/>
      <c r="RSJ60" s="432"/>
      <c r="RSK60" s="432"/>
      <c r="RSL60" s="432"/>
      <c r="RSM60" s="432"/>
      <c r="RSN60" s="432"/>
      <c r="RSO60" s="432"/>
      <c r="RSP60" s="432"/>
      <c r="RSQ60" s="432"/>
      <c r="RSR60" s="432"/>
      <c r="RSS60" s="432"/>
      <c r="RST60" s="432"/>
      <c r="RSU60" s="432"/>
      <c r="RSV60" s="432"/>
      <c r="RSW60" s="432"/>
      <c r="RSX60" s="432"/>
      <c r="RSY60" s="432"/>
      <c r="RSZ60" s="432"/>
      <c r="RTA60" s="432"/>
      <c r="RTB60" s="432"/>
      <c r="RTC60" s="432"/>
      <c r="RTD60" s="432"/>
      <c r="RTE60" s="432"/>
      <c r="RTF60" s="432"/>
      <c r="RTG60" s="432"/>
      <c r="RTH60" s="432"/>
      <c r="RTI60" s="432"/>
      <c r="RTJ60" s="432"/>
      <c r="RTK60" s="432"/>
      <c r="RTL60" s="432"/>
      <c r="RTM60" s="432"/>
      <c r="RTN60" s="432"/>
      <c r="RTO60" s="432"/>
      <c r="RTP60" s="432"/>
      <c r="RTQ60" s="432"/>
      <c r="RTR60" s="432"/>
      <c r="RTS60" s="432"/>
      <c r="RTT60" s="432"/>
      <c r="RTU60" s="432"/>
      <c r="RTV60" s="432"/>
      <c r="RTW60" s="432"/>
      <c r="RTX60" s="432"/>
      <c r="RTY60" s="432"/>
      <c r="RTZ60" s="432"/>
      <c r="RUA60" s="432"/>
      <c r="RUB60" s="432"/>
      <c r="RUC60" s="432"/>
      <c r="RUD60" s="432"/>
      <c r="RUE60" s="432"/>
      <c r="RUF60" s="432"/>
      <c r="RUG60" s="432"/>
      <c r="RUH60" s="432"/>
      <c r="RUI60" s="432"/>
      <c r="RUJ60" s="432"/>
      <c r="RUK60" s="432"/>
      <c r="RUL60" s="432"/>
      <c r="RUM60" s="432"/>
      <c r="RUN60" s="432"/>
      <c r="RUO60" s="432"/>
      <c r="RUP60" s="432"/>
      <c r="RUQ60" s="432"/>
      <c r="RUR60" s="432"/>
      <c r="RUS60" s="432"/>
      <c r="RUT60" s="432"/>
      <c r="RUU60" s="432"/>
      <c r="RUV60" s="432"/>
      <c r="RUW60" s="432"/>
      <c r="RUX60" s="432"/>
      <c r="RUY60" s="432"/>
      <c r="RUZ60" s="432"/>
      <c r="RVA60" s="432"/>
      <c r="RVB60" s="432"/>
      <c r="RVC60" s="432"/>
      <c r="RVD60" s="432"/>
      <c r="RVE60" s="432"/>
      <c r="RVF60" s="432"/>
      <c r="RVG60" s="432"/>
      <c r="RVH60" s="432"/>
      <c r="RVI60" s="432"/>
      <c r="RVJ60" s="432"/>
      <c r="RVK60" s="432"/>
      <c r="RVL60" s="432"/>
      <c r="RVM60" s="432"/>
      <c r="RVN60" s="432"/>
      <c r="RVO60" s="432"/>
      <c r="RVP60" s="432"/>
      <c r="RVQ60" s="432"/>
      <c r="RVR60" s="432"/>
      <c r="RVS60" s="432"/>
      <c r="RVT60" s="432"/>
      <c r="RVU60" s="432"/>
      <c r="RVV60" s="432"/>
      <c r="RVW60" s="432"/>
      <c r="RVX60" s="432"/>
      <c r="RVY60" s="432"/>
      <c r="RVZ60" s="432"/>
      <c r="RWA60" s="432"/>
      <c r="RWB60" s="432"/>
      <c r="RWC60" s="432"/>
      <c r="RWD60" s="432"/>
      <c r="RWE60" s="432"/>
      <c r="RWF60" s="432"/>
      <c r="RWG60" s="432"/>
      <c r="RWH60" s="432"/>
      <c r="RWI60" s="432"/>
      <c r="RWJ60" s="432"/>
      <c r="RWK60" s="432"/>
      <c r="RWL60" s="432"/>
      <c r="RWM60" s="432"/>
      <c r="RWN60" s="432"/>
      <c r="RWO60" s="432"/>
      <c r="RWP60" s="432"/>
      <c r="RWQ60" s="432"/>
      <c r="RWR60" s="432"/>
      <c r="RWS60" s="432"/>
      <c r="RWT60" s="432"/>
      <c r="RWU60" s="432"/>
      <c r="RWV60" s="432"/>
      <c r="RWW60" s="432"/>
      <c r="RWX60" s="432"/>
      <c r="RWY60" s="432"/>
      <c r="RWZ60" s="432"/>
      <c r="RXA60" s="432"/>
      <c r="RXB60" s="432"/>
      <c r="RXC60" s="432"/>
      <c r="RXD60" s="432"/>
      <c r="RXE60" s="432"/>
      <c r="RXF60" s="432"/>
      <c r="RXG60" s="432"/>
      <c r="RXH60" s="432"/>
      <c r="RXI60" s="432"/>
      <c r="RXJ60" s="432"/>
      <c r="RXK60" s="432"/>
      <c r="RXL60" s="432"/>
      <c r="RXM60" s="432"/>
      <c r="RXN60" s="432"/>
      <c r="RXO60" s="432"/>
      <c r="RXP60" s="432"/>
      <c r="RXQ60" s="432"/>
      <c r="RXR60" s="432"/>
      <c r="RXS60" s="432"/>
      <c r="RXT60" s="432"/>
      <c r="RXU60" s="432"/>
      <c r="RXV60" s="432"/>
      <c r="RXW60" s="432"/>
      <c r="RXX60" s="432"/>
      <c r="RXY60" s="432"/>
      <c r="RXZ60" s="432"/>
      <c r="RYA60" s="432"/>
      <c r="RYB60" s="432"/>
      <c r="RYC60" s="432"/>
      <c r="RYD60" s="432"/>
      <c r="RYE60" s="432"/>
      <c r="RYF60" s="432"/>
      <c r="RYG60" s="432"/>
      <c r="RYH60" s="432"/>
      <c r="RYI60" s="432"/>
      <c r="RYJ60" s="432"/>
      <c r="RYK60" s="432"/>
      <c r="RYL60" s="432"/>
      <c r="RYM60" s="432"/>
      <c r="RYN60" s="432"/>
      <c r="RYO60" s="432"/>
      <c r="RYP60" s="432"/>
      <c r="RYQ60" s="432"/>
      <c r="RYR60" s="432"/>
      <c r="RYS60" s="432"/>
      <c r="RYT60" s="432"/>
      <c r="RYU60" s="432"/>
      <c r="RYV60" s="432"/>
      <c r="RYW60" s="432"/>
      <c r="RYX60" s="432"/>
      <c r="RYY60" s="432"/>
      <c r="RYZ60" s="432"/>
      <c r="RZA60" s="432"/>
      <c r="RZB60" s="432"/>
      <c r="RZC60" s="432"/>
      <c r="RZD60" s="432"/>
      <c r="RZE60" s="432"/>
      <c r="RZF60" s="432"/>
      <c r="RZG60" s="432"/>
      <c r="RZH60" s="432"/>
      <c r="RZI60" s="432"/>
      <c r="RZJ60" s="432"/>
      <c r="RZK60" s="432"/>
      <c r="RZL60" s="432"/>
      <c r="RZM60" s="432"/>
      <c r="RZN60" s="432"/>
      <c r="RZO60" s="432"/>
      <c r="RZP60" s="432"/>
      <c r="RZQ60" s="432"/>
      <c r="RZR60" s="432"/>
      <c r="RZS60" s="432"/>
      <c r="RZT60" s="432"/>
      <c r="RZU60" s="432"/>
      <c r="RZV60" s="432"/>
      <c r="RZW60" s="432"/>
      <c r="RZX60" s="432"/>
      <c r="RZY60" s="432"/>
      <c r="RZZ60" s="432"/>
      <c r="SAA60" s="432"/>
      <c r="SAB60" s="432"/>
      <c r="SAC60" s="432"/>
      <c r="SAD60" s="432"/>
      <c r="SAE60" s="432"/>
      <c r="SAF60" s="432"/>
      <c r="SAG60" s="432"/>
      <c r="SAH60" s="432"/>
      <c r="SAI60" s="432"/>
      <c r="SAJ60" s="432"/>
      <c r="SAK60" s="432"/>
      <c r="SAL60" s="432"/>
      <c r="SAM60" s="432"/>
      <c r="SAN60" s="432"/>
      <c r="SAO60" s="432"/>
      <c r="SAP60" s="432"/>
      <c r="SAQ60" s="432"/>
      <c r="SAR60" s="432"/>
      <c r="SAS60" s="432"/>
      <c r="SAT60" s="432"/>
      <c r="SAU60" s="432"/>
      <c r="SAV60" s="432"/>
      <c r="SAW60" s="432"/>
      <c r="SAX60" s="432"/>
      <c r="SAY60" s="432"/>
      <c r="SAZ60" s="432"/>
      <c r="SBA60" s="432"/>
      <c r="SBB60" s="432"/>
      <c r="SBC60" s="432"/>
      <c r="SBD60" s="432"/>
      <c r="SBE60" s="432"/>
      <c r="SBF60" s="432"/>
      <c r="SBG60" s="432"/>
      <c r="SBH60" s="432"/>
      <c r="SBI60" s="432"/>
      <c r="SBJ60" s="432"/>
      <c r="SBK60" s="432"/>
      <c r="SBL60" s="432"/>
      <c r="SBM60" s="432"/>
      <c r="SBN60" s="432"/>
      <c r="SBO60" s="432"/>
      <c r="SBP60" s="432"/>
      <c r="SBQ60" s="432"/>
      <c r="SBR60" s="432"/>
      <c r="SBS60" s="432"/>
      <c r="SBT60" s="432"/>
      <c r="SBU60" s="432"/>
      <c r="SBV60" s="432"/>
      <c r="SBW60" s="432"/>
      <c r="SBX60" s="432"/>
      <c r="SBY60" s="432"/>
      <c r="SBZ60" s="432"/>
      <c r="SCA60" s="432"/>
      <c r="SCB60" s="432"/>
      <c r="SCC60" s="432"/>
      <c r="SCD60" s="432"/>
      <c r="SCE60" s="432"/>
      <c r="SCF60" s="432"/>
      <c r="SCG60" s="432"/>
      <c r="SCH60" s="432"/>
      <c r="SCI60" s="432"/>
      <c r="SCJ60" s="432"/>
      <c r="SCK60" s="432"/>
      <c r="SCL60" s="432"/>
      <c r="SCM60" s="432"/>
      <c r="SCN60" s="432"/>
      <c r="SCO60" s="432"/>
      <c r="SCP60" s="432"/>
      <c r="SCQ60" s="432"/>
      <c r="SCR60" s="432"/>
      <c r="SCS60" s="432"/>
      <c r="SCT60" s="432"/>
      <c r="SCU60" s="432"/>
      <c r="SCV60" s="432"/>
      <c r="SCW60" s="432"/>
      <c r="SCX60" s="432"/>
      <c r="SCY60" s="432"/>
      <c r="SCZ60" s="432"/>
      <c r="SDA60" s="432"/>
      <c r="SDB60" s="432"/>
      <c r="SDC60" s="432"/>
      <c r="SDD60" s="432"/>
      <c r="SDE60" s="432"/>
      <c r="SDF60" s="432"/>
      <c r="SDG60" s="432"/>
      <c r="SDH60" s="432"/>
      <c r="SDI60" s="432"/>
      <c r="SDJ60" s="432"/>
      <c r="SDK60" s="432"/>
      <c r="SDL60" s="432"/>
      <c r="SDM60" s="432"/>
      <c r="SDN60" s="432"/>
      <c r="SDO60" s="432"/>
      <c r="SDP60" s="432"/>
      <c r="SDQ60" s="432"/>
      <c r="SDR60" s="432"/>
      <c r="SDS60" s="432"/>
      <c r="SDT60" s="432"/>
      <c r="SDU60" s="432"/>
      <c r="SDV60" s="432"/>
      <c r="SDW60" s="432"/>
      <c r="SDX60" s="432"/>
      <c r="SDY60" s="432"/>
      <c r="SDZ60" s="432"/>
      <c r="SEA60" s="432"/>
      <c r="SEB60" s="432"/>
      <c r="SEC60" s="432"/>
      <c r="SED60" s="432"/>
      <c r="SEE60" s="432"/>
      <c r="SEF60" s="432"/>
      <c r="SEG60" s="432"/>
      <c r="SEH60" s="432"/>
      <c r="SEI60" s="432"/>
      <c r="SEJ60" s="432"/>
      <c r="SEK60" s="432"/>
      <c r="SEL60" s="432"/>
      <c r="SEM60" s="432"/>
      <c r="SEN60" s="432"/>
      <c r="SEO60" s="432"/>
      <c r="SEP60" s="432"/>
      <c r="SEQ60" s="432"/>
      <c r="SER60" s="432"/>
      <c r="SES60" s="432"/>
      <c r="SET60" s="432"/>
      <c r="SEU60" s="432"/>
      <c r="SEV60" s="432"/>
      <c r="SEW60" s="432"/>
      <c r="SEX60" s="432"/>
      <c r="SEY60" s="432"/>
      <c r="SEZ60" s="432"/>
      <c r="SFA60" s="432"/>
      <c r="SFB60" s="432"/>
      <c r="SFC60" s="432"/>
      <c r="SFD60" s="432"/>
      <c r="SFE60" s="432"/>
      <c r="SFF60" s="432"/>
      <c r="SFG60" s="432"/>
      <c r="SFH60" s="432"/>
      <c r="SFI60" s="432"/>
      <c r="SFJ60" s="432"/>
      <c r="SFK60" s="432"/>
      <c r="SFL60" s="432"/>
      <c r="SFM60" s="432"/>
      <c r="SFN60" s="432"/>
      <c r="SFO60" s="432"/>
      <c r="SFP60" s="432"/>
      <c r="SFQ60" s="432"/>
      <c r="SFR60" s="432"/>
      <c r="SFS60" s="432"/>
      <c r="SFT60" s="432"/>
      <c r="SFU60" s="432"/>
      <c r="SFV60" s="432"/>
      <c r="SFW60" s="432"/>
      <c r="SFX60" s="432"/>
      <c r="SFY60" s="432"/>
      <c r="SFZ60" s="432"/>
      <c r="SGA60" s="432"/>
      <c r="SGB60" s="432"/>
      <c r="SGC60" s="432"/>
      <c r="SGD60" s="432"/>
      <c r="SGE60" s="432"/>
      <c r="SGF60" s="432"/>
      <c r="SGG60" s="432"/>
      <c r="SGH60" s="432"/>
      <c r="SGI60" s="432"/>
      <c r="SGJ60" s="432"/>
      <c r="SGK60" s="432"/>
      <c r="SGL60" s="432"/>
      <c r="SGM60" s="432"/>
      <c r="SGN60" s="432"/>
      <c r="SGO60" s="432"/>
      <c r="SGP60" s="432"/>
      <c r="SGQ60" s="432"/>
      <c r="SGR60" s="432"/>
      <c r="SGS60" s="432"/>
      <c r="SGT60" s="432"/>
      <c r="SGU60" s="432"/>
      <c r="SGV60" s="432"/>
      <c r="SGW60" s="432"/>
      <c r="SGX60" s="432"/>
      <c r="SGY60" s="432"/>
      <c r="SGZ60" s="432"/>
      <c r="SHA60" s="432"/>
      <c r="SHB60" s="432"/>
      <c r="SHC60" s="432"/>
      <c r="SHD60" s="432"/>
      <c r="SHE60" s="432"/>
      <c r="SHF60" s="432"/>
      <c r="SHG60" s="432"/>
      <c r="SHH60" s="432"/>
      <c r="SHI60" s="432"/>
      <c r="SHJ60" s="432"/>
      <c r="SHK60" s="432"/>
      <c r="SHL60" s="432"/>
      <c r="SHM60" s="432"/>
      <c r="SHN60" s="432"/>
      <c r="SHO60" s="432"/>
      <c r="SHP60" s="432"/>
      <c r="SHQ60" s="432"/>
      <c r="SHR60" s="432"/>
      <c r="SHS60" s="432"/>
      <c r="SHT60" s="432"/>
      <c r="SHU60" s="432"/>
      <c r="SHV60" s="432"/>
      <c r="SHW60" s="432"/>
      <c r="SHX60" s="432"/>
      <c r="SHY60" s="432"/>
      <c r="SHZ60" s="432"/>
      <c r="SIA60" s="432"/>
      <c r="SIB60" s="432"/>
      <c r="SIC60" s="432"/>
      <c r="SID60" s="432"/>
      <c r="SIE60" s="432"/>
      <c r="SIF60" s="432"/>
      <c r="SIG60" s="432"/>
      <c r="SIH60" s="432"/>
      <c r="SII60" s="432"/>
      <c r="SIJ60" s="432"/>
      <c r="SIK60" s="432"/>
      <c r="SIL60" s="432"/>
      <c r="SIM60" s="432"/>
      <c r="SIN60" s="432"/>
      <c r="SIO60" s="432"/>
      <c r="SIP60" s="432"/>
      <c r="SIQ60" s="432"/>
      <c r="SIR60" s="432"/>
      <c r="SIS60" s="432"/>
      <c r="SIT60" s="432"/>
      <c r="SIU60" s="432"/>
      <c r="SIV60" s="432"/>
      <c r="SIW60" s="432"/>
      <c r="SIX60" s="432"/>
      <c r="SIY60" s="432"/>
      <c r="SIZ60" s="432"/>
      <c r="SJA60" s="432"/>
      <c r="SJB60" s="432"/>
      <c r="SJC60" s="432"/>
      <c r="SJD60" s="432"/>
      <c r="SJE60" s="432"/>
      <c r="SJF60" s="432"/>
      <c r="SJG60" s="432"/>
      <c r="SJH60" s="432"/>
      <c r="SJI60" s="432"/>
      <c r="SJJ60" s="432"/>
      <c r="SJK60" s="432"/>
      <c r="SJL60" s="432"/>
      <c r="SJM60" s="432"/>
      <c r="SJN60" s="432"/>
      <c r="SJO60" s="432"/>
      <c r="SJP60" s="432"/>
      <c r="SJQ60" s="432"/>
      <c r="SJR60" s="432"/>
      <c r="SJS60" s="432"/>
      <c r="SJT60" s="432"/>
      <c r="SJU60" s="432"/>
      <c r="SJV60" s="432"/>
      <c r="SJW60" s="432"/>
      <c r="SJX60" s="432"/>
      <c r="SJY60" s="432"/>
      <c r="SJZ60" s="432"/>
      <c r="SKA60" s="432"/>
      <c r="SKB60" s="432"/>
      <c r="SKC60" s="432"/>
      <c r="SKD60" s="432"/>
      <c r="SKE60" s="432"/>
      <c r="SKF60" s="432"/>
      <c r="SKG60" s="432"/>
      <c r="SKH60" s="432"/>
      <c r="SKI60" s="432"/>
      <c r="SKJ60" s="432"/>
      <c r="SKK60" s="432"/>
      <c r="SKL60" s="432"/>
      <c r="SKM60" s="432"/>
      <c r="SKN60" s="432"/>
      <c r="SKO60" s="432"/>
      <c r="SKP60" s="432"/>
      <c r="SKQ60" s="432"/>
      <c r="SKR60" s="432"/>
      <c r="SKS60" s="432"/>
      <c r="SKT60" s="432"/>
      <c r="SKU60" s="432"/>
      <c r="SKV60" s="432"/>
      <c r="SKW60" s="432"/>
      <c r="SKX60" s="432"/>
      <c r="SKY60" s="432"/>
      <c r="SKZ60" s="432"/>
      <c r="SLA60" s="432"/>
      <c r="SLB60" s="432"/>
      <c r="SLC60" s="432"/>
      <c r="SLD60" s="432"/>
      <c r="SLE60" s="432"/>
      <c r="SLF60" s="432"/>
      <c r="SLG60" s="432"/>
      <c r="SLH60" s="432"/>
      <c r="SLI60" s="432"/>
      <c r="SLJ60" s="432"/>
      <c r="SLK60" s="432"/>
      <c r="SLL60" s="432"/>
      <c r="SLM60" s="432"/>
      <c r="SLN60" s="432"/>
      <c r="SLO60" s="432"/>
      <c r="SLP60" s="432"/>
      <c r="SLQ60" s="432"/>
      <c r="SLR60" s="432"/>
      <c r="SLS60" s="432"/>
      <c r="SLT60" s="432"/>
      <c r="SLU60" s="432"/>
      <c r="SLV60" s="432"/>
      <c r="SLW60" s="432"/>
      <c r="SLX60" s="432"/>
      <c r="SLY60" s="432"/>
      <c r="SLZ60" s="432"/>
      <c r="SMA60" s="432"/>
      <c r="SMB60" s="432"/>
      <c r="SMC60" s="432"/>
      <c r="SMD60" s="432"/>
      <c r="SME60" s="432"/>
      <c r="SMF60" s="432"/>
      <c r="SMG60" s="432"/>
      <c r="SMH60" s="432"/>
      <c r="SMI60" s="432"/>
      <c r="SMJ60" s="432"/>
      <c r="SMK60" s="432"/>
      <c r="SML60" s="432"/>
      <c r="SMM60" s="432"/>
      <c r="SMN60" s="432"/>
      <c r="SMO60" s="432"/>
      <c r="SMP60" s="432"/>
      <c r="SMQ60" s="432"/>
      <c r="SMR60" s="432"/>
      <c r="SMS60" s="432"/>
      <c r="SMT60" s="432"/>
      <c r="SMU60" s="432"/>
      <c r="SMV60" s="432"/>
      <c r="SMW60" s="432"/>
      <c r="SMX60" s="432"/>
      <c r="SMY60" s="432"/>
      <c r="SMZ60" s="432"/>
      <c r="SNA60" s="432"/>
      <c r="SNB60" s="432"/>
      <c r="SNC60" s="432"/>
      <c r="SND60" s="432"/>
      <c r="SNE60" s="432"/>
      <c r="SNF60" s="432"/>
      <c r="SNG60" s="432"/>
      <c r="SNH60" s="432"/>
      <c r="SNI60" s="432"/>
      <c r="SNJ60" s="432"/>
      <c r="SNK60" s="432"/>
      <c r="SNL60" s="432"/>
      <c r="SNM60" s="432"/>
      <c r="SNN60" s="432"/>
      <c r="SNO60" s="432"/>
      <c r="SNP60" s="432"/>
      <c r="SNQ60" s="432"/>
      <c r="SNR60" s="432"/>
      <c r="SNS60" s="432"/>
      <c r="SNT60" s="432"/>
      <c r="SNU60" s="432"/>
      <c r="SNV60" s="432"/>
      <c r="SNW60" s="432"/>
      <c r="SNX60" s="432"/>
      <c r="SNY60" s="432"/>
      <c r="SNZ60" s="432"/>
      <c r="SOA60" s="432"/>
      <c r="SOB60" s="432"/>
      <c r="SOC60" s="432"/>
      <c r="SOD60" s="432"/>
      <c r="SOE60" s="432"/>
      <c r="SOF60" s="432"/>
      <c r="SOG60" s="432"/>
      <c r="SOH60" s="432"/>
      <c r="SOI60" s="432"/>
      <c r="SOJ60" s="432"/>
      <c r="SOK60" s="432"/>
      <c r="SOL60" s="432"/>
      <c r="SOM60" s="432"/>
      <c r="SON60" s="432"/>
      <c r="SOO60" s="432"/>
      <c r="SOP60" s="432"/>
      <c r="SOQ60" s="432"/>
      <c r="SOR60" s="432"/>
      <c r="SOS60" s="432"/>
      <c r="SOT60" s="432"/>
      <c r="SOU60" s="432"/>
      <c r="SOV60" s="432"/>
      <c r="SOW60" s="432"/>
      <c r="SOX60" s="432"/>
      <c r="SOY60" s="432"/>
      <c r="SOZ60" s="432"/>
      <c r="SPA60" s="432"/>
      <c r="SPB60" s="432"/>
      <c r="SPC60" s="432"/>
      <c r="SPD60" s="432"/>
      <c r="SPE60" s="432"/>
      <c r="SPF60" s="432"/>
      <c r="SPG60" s="432"/>
      <c r="SPH60" s="432"/>
      <c r="SPI60" s="432"/>
      <c r="SPJ60" s="432"/>
      <c r="SPK60" s="432"/>
      <c r="SPL60" s="432"/>
      <c r="SPM60" s="432"/>
      <c r="SPN60" s="432"/>
      <c r="SPO60" s="432"/>
      <c r="SPP60" s="432"/>
      <c r="SPQ60" s="432"/>
      <c r="SPR60" s="432"/>
      <c r="SPS60" s="432"/>
      <c r="SPT60" s="432"/>
      <c r="SPU60" s="432"/>
      <c r="SPV60" s="432"/>
      <c r="SPW60" s="432"/>
      <c r="SPX60" s="432"/>
      <c r="SPY60" s="432"/>
      <c r="SPZ60" s="432"/>
      <c r="SQA60" s="432"/>
      <c r="SQB60" s="432"/>
      <c r="SQC60" s="432"/>
      <c r="SQD60" s="432"/>
      <c r="SQE60" s="432"/>
      <c r="SQF60" s="432"/>
      <c r="SQG60" s="432"/>
      <c r="SQH60" s="432"/>
      <c r="SQI60" s="432"/>
      <c r="SQJ60" s="432"/>
      <c r="SQK60" s="432"/>
      <c r="SQL60" s="432"/>
      <c r="SQM60" s="432"/>
      <c r="SQN60" s="432"/>
      <c r="SQO60" s="432"/>
      <c r="SQP60" s="432"/>
      <c r="SQQ60" s="432"/>
      <c r="SQR60" s="432"/>
      <c r="SQS60" s="432"/>
      <c r="SQT60" s="432"/>
      <c r="SQU60" s="432"/>
      <c r="SQV60" s="432"/>
      <c r="SQW60" s="432"/>
      <c r="SQX60" s="432"/>
      <c r="SQY60" s="432"/>
      <c r="SQZ60" s="432"/>
      <c r="SRA60" s="432"/>
      <c r="SRB60" s="432"/>
      <c r="SRC60" s="432"/>
      <c r="SRD60" s="432"/>
      <c r="SRE60" s="432"/>
      <c r="SRF60" s="432"/>
      <c r="SRG60" s="432"/>
      <c r="SRH60" s="432"/>
      <c r="SRI60" s="432"/>
      <c r="SRJ60" s="432"/>
      <c r="SRK60" s="432"/>
      <c r="SRL60" s="432"/>
      <c r="SRM60" s="432"/>
      <c r="SRN60" s="432"/>
      <c r="SRO60" s="432"/>
      <c r="SRP60" s="432"/>
      <c r="SRQ60" s="432"/>
      <c r="SRR60" s="432"/>
      <c r="SRS60" s="432"/>
      <c r="SRT60" s="432"/>
      <c r="SRU60" s="432"/>
      <c r="SRV60" s="432"/>
      <c r="SRW60" s="432"/>
      <c r="SRX60" s="432"/>
      <c r="SRY60" s="432"/>
      <c r="SRZ60" s="432"/>
      <c r="SSA60" s="432"/>
      <c r="SSB60" s="432"/>
      <c r="SSC60" s="432"/>
      <c r="SSD60" s="432"/>
      <c r="SSE60" s="432"/>
      <c r="SSF60" s="432"/>
      <c r="SSG60" s="432"/>
      <c r="SSH60" s="432"/>
      <c r="SSI60" s="432"/>
      <c r="SSJ60" s="432"/>
      <c r="SSK60" s="432"/>
      <c r="SSL60" s="432"/>
      <c r="SSM60" s="432"/>
      <c r="SSN60" s="432"/>
      <c r="SSO60" s="432"/>
      <c r="SSP60" s="432"/>
      <c r="SSQ60" s="432"/>
      <c r="SSR60" s="432"/>
      <c r="SSS60" s="432"/>
      <c r="SST60" s="432"/>
      <c r="SSU60" s="432"/>
      <c r="SSV60" s="432"/>
      <c r="SSW60" s="432"/>
      <c r="SSX60" s="432"/>
      <c r="SSY60" s="432"/>
      <c r="SSZ60" s="432"/>
      <c r="STA60" s="432"/>
      <c r="STB60" s="432"/>
      <c r="STC60" s="432"/>
      <c r="STD60" s="432"/>
      <c r="STE60" s="432"/>
      <c r="STF60" s="432"/>
      <c r="STG60" s="432"/>
      <c r="STH60" s="432"/>
      <c r="STI60" s="432"/>
      <c r="STJ60" s="432"/>
      <c r="STK60" s="432"/>
      <c r="STL60" s="432"/>
      <c r="STM60" s="432"/>
      <c r="STN60" s="432"/>
      <c r="STO60" s="432"/>
      <c r="STP60" s="432"/>
      <c r="STQ60" s="432"/>
      <c r="STR60" s="432"/>
      <c r="STS60" s="432"/>
      <c r="STT60" s="432"/>
      <c r="STU60" s="432"/>
      <c r="STV60" s="432"/>
      <c r="STW60" s="432"/>
      <c r="STX60" s="432"/>
      <c r="STY60" s="432"/>
      <c r="STZ60" s="432"/>
      <c r="SUA60" s="432"/>
      <c r="SUB60" s="432"/>
      <c r="SUC60" s="432"/>
      <c r="SUD60" s="432"/>
      <c r="SUE60" s="432"/>
      <c r="SUF60" s="432"/>
      <c r="SUG60" s="432"/>
      <c r="SUH60" s="432"/>
      <c r="SUI60" s="432"/>
      <c r="SUJ60" s="432"/>
      <c r="SUK60" s="432"/>
      <c r="SUL60" s="432"/>
      <c r="SUM60" s="432"/>
      <c r="SUN60" s="432"/>
      <c r="SUO60" s="432"/>
      <c r="SUP60" s="432"/>
      <c r="SUQ60" s="432"/>
      <c r="SUR60" s="432"/>
      <c r="SUS60" s="432"/>
      <c r="SUT60" s="432"/>
      <c r="SUU60" s="432"/>
      <c r="SUV60" s="432"/>
      <c r="SUW60" s="432"/>
      <c r="SUX60" s="432"/>
      <c r="SUY60" s="432"/>
      <c r="SUZ60" s="432"/>
      <c r="SVA60" s="432"/>
      <c r="SVB60" s="432"/>
      <c r="SVC60" s="432"/>
      <c r="SVD60" s="432"/>
      <c r="SVE60" s="432"/>
      <c r="SVF60" s="432"/>
      <c r="SVG60" s="432"/>
      <c r="SVH60" s="432"/>
      <c r="SVI60" s="432"/>
      <c r="SVJ60" s="432"/>
      <c r="SVK60" s="432"/>
      <c r="SVL60" s="432"/>
      <c r="SVM60" s="432"/>
      <c r="SVN60" s="432"/>
      <c r="SVO60" s="432"/>
      <c r="SVP60" s="432"/>
      <c r="SVQ60" s="432"/>
      <c r="SVR60" s="432"/>
      <c r="SVS60" s="432"/>
      <c r="SVT60" s="432"/>
      <c r="SVU60" s="432"/>
      <c r="SVV60" s="432"/>
      <c r="SVW60" s="432"/>
      <c r="SVX60" s="432"/>
      <c r="SVY60" s="432"/>
      <c r="SVZ60" s="432"/>
      <c r="SWA60" s="432"/>
      <c r="SWB60" s="432"/>
      <c r="SWC60" s="432"/>
      <c r="SWD60" s="432"/>
      <c r="SWE60" s="432"/>
      <c r="SWF60" s="432"/>
      <c r="SWG60" s="432"/>
      <c r="SWH60" s="432"/>
      <c r="SWI60" s="432"/>
      <c r="SWJ60" s="432"/>
      <c r="SWK60" s="432"/>
      <c r="SWL60" s="432"/>
      <c r="SWM60" s="432"/>
      <c r="SWN60" s="432"/>
      <c r="SWO60" s="432"/>
      <c r="SWP60" s="432"/>
      <c r="SWQ60" s="432"/>
      <c r="SWR60" s="432"/>
      <c r="SWS60" s="432"/>
      <c r="SWT60" s="432"/>
      <c r="SWU60" s="432"/>
      <c r="SWV60" s="432"/>
      <c r="SWW60" s="432"/>
      <c r="SWX60" s="432"/>
      <c r="SWY60" s="432"/>
      <c r="SWZ60" s="432"/>
      <c r="SXA60" s="432"/>
      <c r="SXB60" s="432"/>
      <c r="SXC60" s="432"/>
      <c r="SXD60" s="432"/>
      <c r="SXE60" s="432"/>
      <c r="SXF60" s="432"/>
      <c r="SXG60" s="432"/>
      <c r="SXH60" s="432"/>
      <c r="SXI60" s="432"/>
      <c r="SXJ60" s="432"/>
      <c r="SXK60" s="432"/>
      <c r="SXL60" s="432"/>
      <c r="SXM60" s="432"/>
      <c r="SXN60" s="432"/>
      <c r="SXO60" s="432"/>
      <c r="SXP60" s="432"/>
      <c r="SXQ60" s="432"/>
      <c r="SXR60" s="432"/>
      <c r="SXS60" s="432"/>
      <c r="SXT60" s="432"/>
      <c r="SXU60" s="432"/>
      <c r="SXV60" s="432"/>
      <c r="SXW60" s="432"/>
      <c r="SXX60" s="432"/>
      <c r="SXY60" s="432"/>
      <c r="SXZ60" s="432"/>
      <c r="SYA60" s="432"/>
      <c r="SYB60" s="432"/>
      <c r="SYC60" s="432"/>
      <c r="SYD60" s="432"/>
      <c r="SYE60" s="432"/>
      <c r="SYF60" s="432"/>
      <c r="SYG60" s="432"/>
      <c r="SYH60" s="432"/>
      <c r="SYI60" s="432"/>
      <c r="SYJ60" s="432"/>
      <c r="SYK60" s="432"/>
      <c r="SYL60" s="432"/>
      <c r="SYM60" s="432"/>
      <c r="SYN60" s="432"/>
      <c r="SYO60" s="432"/>
      <c r="SYP60" s="432"/>
      <c r="SYQ60" s="432"/>
      <c r="SYR60" s="432"/>
      <c r="SYS60" s="432"/>
      <c r="SYT60" s="432"/>
      <c r="SYU60" s="432"/>
      <c r="SYV60" s="432"/>
      <c r="SYW60" s="432"/>
      <c r="SYX60" s="432"/>
      <c r="SYY60" s="432"/>
      <c r="SYZ60" s="432"/>
      <c r="SZA60" s="432"/>
      <c r="SZB60" s="432"/>
      <c r="SZC60" s="432"/>
      <c r="SZD60" s="432"/>
      <c r="SZE60" s="432"/>
      <c r="SZF60" s="432"/>
      <c r="SZG60" s="432"/>
      <c r="SZH60" s="432"/>
      <c r="SZI60" s="432"/>
      <c r="SZJ60" s="432"/>
      <c r="SZK60" s="432"/>
      <c r="SZL60" s="432"/>
      <c r="SZM60" s="432"/>
      <c r="SZN60" s="432"/>
      <c r="SZO60" s="432"/>
      <c r="SZP60" s="432"/>
      <c r="SZQ60" s="432"/>
      <c r="SZR60" s="432"/>
      <c r="SZS60" s="432"/>
      <c r="SZT60" s="432"/>
      <c r="SZU60" s="432"/>
      <c r="SZV60" s="432"/>
      <c r="SZW60" s="432"/>
      <c r="SZX60" s="432"/>
      <c r="SZY60" s="432"/>
      <c r="SZZ60" s="432"/>
      <c r="TAA60" s="432"/>
      <c r="TAB60" s="432"/>
      <c r="TAC60" s="432"/>
      <c r="TAD60" s="432"/>
      <c r="TAE60" s="432"/>
      <c r="TAF60" s="432"/>
      <c r="TAG60" s="432"/>
      <c r="TAH60" s="432"/>
      <c r="TAI60" s="432"/>
      <c r="TAJ60" s="432"/>
      <c r="TAK60" s="432"/>
      <c r="TAL60" s="432"/>
      <c r="TAM60" s="432"/>
      <c r="TAN60" s="432"/>
      <c r="TAO60" s="432"/>
      <c r="TAP60" s="432"/>
      <c r="TAQ60" s="432"/>
      <c r="TAR60" s="432"/>
      <c r="TAS60" s="432"/>
      <c r="TAT60" s="432"/>
      <c r="TAU60" s="432"/>
      <c r="TAV60" s="432"/>
      <c r="TAW60" s="432"/>
      <c r="TAX60" s="432"/>
      <c r="TAY60" s="432"/>
      <c r="TAZ60" s="432"/>
      <c r="TBA60" s="432"/>
      <c r="TBB60" s="432"/>
      <c r="TBC60" s="432"/>
      <c r="TBD60" s="432"/>
      <c r="TBE60" s="432"/>
      <c r="TBF60" s="432"/>
      <c r="TBG60" s="432"/>
      <c r="TBH60" s="432"/>
      <c r="TBI60" s="432"/>
      <c r="TBJ60" s="432"/>
      <c r="TBK60" s="432"/>
      <c r="TBL60" s="432"/>
      <c r="TBM60" s="432"/>
      <c r="TBN60" s="432"/>
      <c r="TBO60" s="432"/>
      <c r="TBP60" s="432"/>
      <c r="TBQ60" s="432"/>
      <c r="TBR60" s="432"/>
      <c r="TBS60" s="432"/>
      <c r="TBT60" s="432"/>
      <c r="TBU60" s="432"/>
      <c r="TBV60" s="432"/>
      <c r="TBW60" s="432"/>
      <c r="TBX60" s="432"/>
      <c r="TBY60" s="432"/>
      <c r="TBZ60" s="432"/>
      <c r="TCA60" s="432"/>
      <c r="TCB60" s="432"/>
      <c r="TCC60" s="432"/>
      <c r="TCD60" s="432"/>
      <c r="TCE60" s="432"/>
      <c r="TCF60" s="432"/>
      <c r="TCG60" s="432"/>
      <c r="TCH60" s="432"/>
      <c r="TCI60" s="432"/>
      <c r="TCJ60" s="432"/>
      <c r="TCK60" s="432"/>
      <c r="TCL60" s="432"/>
      <c r="TCM60" s="432"/>
      <c r="TCN60" s="432"/>
      <c r="TCO60" s="432"/>
      <c r="TCP60" s="432"/>
      <c r="TCQ60" s="432"/>
      <c r="TCR60" s="432"/>
      <c r="TCS60" s="432"/>
      <c r="TCT60" s="432"/>
      <c r="TCU60" s="432"/>
      <c r="TCV60" s="432"/>
      <c r="TCW60" s="432"/>
      <c r="TCX60" s="432"/>
      <c r="TCY60" s="432"/>
      <c r="TCZ60" s="432"/>
      <c r="TDA60" s="432"/>
      <c r="TDB60" s="432"/>
      <c r="TDC60" s="432"/>
      <c r="TDD60" s="432"/>
      <c r="TDE60" s="432"/>
      <c r="TDF60" s="432"/>
      <c r="TDG60" s="432"/>
      <c r="TDH60" s="432"/>
      <c r="TDI60" s="432"/>
      <c r="TDJ60" s="432"/>
      <c r="TDK60" s="432"/>
      <c r="TDL60" s="432"/>
      <c r="TDM60" s="432"/>
      <c r="TDN60" s="432"/>
      <c r="TDO60" s="432"/>
      <c r="TDP60" s="432"/>
      <c r="TDQ60" s="432"/>
      <c r="TDR60" s="432"/>
      <c r="TDS60" s="432"/>
      <c r="TDT60" s="432"/>
      <c r="TDU60" s="432"/>
      <c r="TDV60" s="432"/>
      <c r="TDW60" s="432"/>
      <c r="TDX60" s="432"/>
      <c r="TDY60" s="432"/>
      <c r="TDZ60" s="432"/>
      <c r="TEA60" s="432"/>
      <c r="TEB60" s="432"/>
      <c r="TEC60" s="432"/>
      <c r="TED60" s="432"/>
      <c r="TEE60" s="432"/>
      <c r="TEF60" s="432"/>
      <c r="TEG60" s="432"/>
      <c r="TEH60" s="432"/>
      <c r="TEI60" s="432"/>
      <c r="TEJ60" s="432"/>
      <c r="TEK60" s="432"/>
      <c r="TEL60" s="432"/>
      <c r="TEM60" s="432"/>
      <c r="TEN60" s="432"/>
      <c r="TEO60" s="432"/>
      <c r="TEP60" s="432"/>
      <c r="TEQ60" s="432"/>
      <c r="TER60" s="432"/>
      <c r="TES60" s="432"/>
      <c r="TET60" s="432"/>
      <c r="TEU60" s="432"/>
      <c r="TEV60" s="432"/>
      <c r="TEW60" s="432"/>
      <c r="TEX60" s="432"/>
      <c r="TEY60" s="432"/>
      <c r="TEZ60" s="432"/>
      <c r="TFA60" s="432"/>
      <c r="TFB60" s="432"/>
      <c r="TFC60" s="432"/>
      <c r="TFD60" s="432"/>
      <c r="TFE60" s="432"/>
      <c r="TFF60" s="432"/>
      <c r="TFG60" s="432"/>
      <c r="TFH60" s="432"/>
      <c r="TFI60" s="432"/>
      <c r="TFJ60" s="432"/>
      <c r="TFK60" s="432"/>
      <c r="TFL60" s="432"/>
      <c r="TFM60" s="432"/>
      <c r="TFN60" s="432"/>
      <c r="TFO60" s="432"/>
      <c r="TFP60" s="432"/>
      <c r="TFQ60" s="432"/>
      <c r="TFR60" s="432"/>
      <c r="TFS60" s="432"/>
      <c r="TFT60" s="432"/>
      <c r="TFU60" s="432"/>
      <c r="TFV60" s="432"/>
      <c r="TFW60" s="432"/>
      <c r="TFX60" s="432"/>
      <c r="TFY60" s="432"/>
      <c r="TFZ60" s="432"/>
      <c r="TGA60" s="432"/>
      <c r="TGB60" s="432"/>
      <c r="TGC60" s="432"/>
      <c r="TGD60" s="432"/>
      <c r="TGE60" s="432"/>
      <c r="TGF60" s="432"/>
      <c r="TGG60" s="432"/>
      <c r="TGH60" s="432"/>
      <c r="TGI60" s="432"/>
      <c r="TGJ60" s="432"/>
      <c r="TGK60" s="432"/>
      <c r="TGL60" s="432"/>
      <c r="TGM60" s="432"/>
      <c r="TGN60" s="432"/>
      <c r="TGO60" s="432"/>
      <c r="TGP60" s="432"/>
      <c r="TGQ60" s="432"/>
      <c r="TGR60" s="432"/>
      <c r="TGS60" s="432"/>
      <c r="TGT60" s="432"/>
      <c r="TGU60" s="432"/>
      <c r="TGV60" s="432"/>
      <c r="TGW60" s="432"/>
      <c r="TGX60" s="432"/>
      <c r="TGY60" s="432"/>
      <c r="TGZ60" s="432"/>
      <c r="THA60" s="432"/>
      <c r="THB60" s="432"/>
      <c r="THC60" s="432"/>
      <c r="THD60" s="432"/>
      <c r="THE60" s="432"/>
      <c r="THF60" s="432"/>
      <c r="THG60" s="432"/>
      <c r="THH60" s="432"/>
      <c r="THI60" s="432"/>
      <c r="THJ60" s="432"/>
      <c r="THK60" s="432"/>
      <c r="THL60" s="432"/>
      <c r="THM60" s="432"/>
      <c r="THN60" s="432"/>
      <c r="THO60" s="432"/>
      <c r="THP60" s="432"/>
      <c r="THQ60" s="432"/>
      <c r="THR60" s="432"/>
      <c r="THS60" s="432"/>
      <c r="THT60" s="432"/>
      <c r="THU60" s="432"/>
      <c r="THV60" s="432"/>
      <c r="THW60" s="432"/>
      <c r="THX60" s="432"/>
      <c r="THY60" s="432"/>
      <c r="THZ60" s="432"/>
      <c r="TIA60" s="432"/>
      <c r="TIB60" s="432"/>
      <c r="TIC60" s="432"/>
      <c r="TID60" s="432"/>
      <c r="TIE60" s="432"/>
      <c r="TIF60" s="432"/>
      <c r="TIG60" s="432"/>
      <c r="TIH60" s="432"/>
      <c r="TII60" s="432"/>
      <c r="TIJ60" s="432"/>
      <c r="TIK60" s="432"/>
      <c r="TIL60" s="432"/>
      <c r="TIM60" s="432"/>
      <c r="TIN60" s="432"/>
      <c r="TIO60" s="432"/>
      <c r="TIP60" s="432"/>
      <c r="TIQ60" s="432"/>
      <c r="TIR60" s="432"/>
      <c r="TIS60" s="432"/>
      <c r="TIT60" s="432"/>
      <c r="TIU60" s="432"/>
      <c r="TIV60" s="432"/>
      <c r="TIW60" s="432"/>
      <c r="TIX60" s="432"/>
      <c r="TIY60" s="432"/>
      <c r="TIZ60" s="432"/>
      <c r="TJA60" s="432"/>
      <c r="TJB60" s="432"/>
      <c r="TJC60" s="432"/>
      <c r="TJD60" s="432"/>
      <c r="TJE60" s="432"/>
      <c r="TJF60" s="432"/>
      <c r="TJG60" s="432"/>
      <c r="TJH60" s="432"/>
      <c r="TJI60" s="432"/>
      <c r="TJJ60" s="432"/>
      <c r="TJK60" s="432"/>
      <c r="TJL60" s="432"/>
      <c r="TJM60" s="432"/>
      <c r="TJN60" s="432"/>
      <c r="TJO60" s="432"/>
      <c r="TJP60" s="432"/>
      <c r="TJQ60" s="432"/>
      <c r="TJR60" s="432"/>
      <c r="TJS60" s="432"/>
      <c r="TJT60" s="432"/>
      <c r="TJU60" s="432"/>
      <c r="TJV60" s="432"/>
      <c r="TJW60" s="432"/>
      <c r="TJX60" s="432"/>
      <c r="TJY60" s="432"/>
      <c r="TJZ60" s="432"/>
      <c r="TKA60" s="432"/>
      <c r="TKB60" s="432"/>
      <c r="TKC60" s="432"/>
      <c r="TKD60" s="432"/>
      <c r="TKE60" s="432"/>
      <c r="TKF60" s="432"/>
      <c r="TKG60" s="432"/>
      <c r="TKH60" s="432"/>
      <c r="TKI60" s="432"/>
      <c r="TKJ60" s="432"/>
      <c r="TKK60" s="432"/>
      <c r="TKL60" s="432"/>
      <c r="TKM60" s="432"/>
      <c r="TKN60" s="432"/>
      <c r="TKO60" s="432"/>
      <c r="TKP60" s="432"/>
      <c r="TKQ60" s="432"/>
      <c r="TKR60" s="432"/>
      <c r="TKS60" s="432"/>
      <c r="TKT60" s="432"/>
      <c r="TKU60" s="432"/>
      <c r="TKV60" s="432"/>
      <c r="TKW60" s="432"/>
      <c r="TKX60" s="432"/>
      <c r="TKY60" s="432"/>
      <c r="TKZ60" s="432"/>
      <c r="TLA60" s="432"/>
      <c r="TLB60" s="432"/>
      <c r="TLC60" s="432"/>
      <c r="TLD60" s="432"/>
      <c r="TLE60" s="432"/>
      <c r="TLF60" s="432"/>
      <c r="TLG60" s="432"/>
      <c r="TLH60" s="432"/>
      <c r="TLI60" s="432"/>
      <c r="TLJ60" s="432"/>
      <c r="TLK60" s="432"/>
      <c r="TLL60" s="432"/>
      <c r="TLM60" s="432"/>
      <c r="TLN60" s="432"/>
      <c r="TLO60" s="432"/>
      <c r="TLP60" s="432"/>
      <c r="TLQ60" s="432"/>
      <c r="TLR60" s="432"/>
      <c r="TLS60" s="432"/>
      <c r="TLT60" s="432"/>
      <c r="TLU60" s="432"/>
      <c r="TLV60" s="432"/>
      <c r="TLW60" s="432"/>
      <c r="TLX60" s="432"/>
      <c r="TLY60" s="432"/>
      <c r="TLZ60" s="432"/>
      <c r="TMA60" s="432"/>
      <c r="TMB60" s="432"/>
      <c r="TMC60" s="432"/>
      <c r="TMD60" s="432"/>
      <c r="TME60" s="432"/>
      <c r="TMF60" s="432"/>
      <c r="TMG60" s="432"/>
      <c r="TMH60" s="432"/>
      <c r="TMI60" s="432"/>
      <c r="TMJ60" s="432"/>
      <c r="TMK60" s="432"/>
      <c r="TML60" s="432"/>
      <c r="TMM60" s="432"/>
      <c r="TMN60" s="432"/>
      <c r="TMO60" s="432"/>
      <c r="TMP60" s="432"/>
      <c r="TMQ60" s="432"/>
      <c r="TMR60" s="432"/>
      <c r="TMS60" s="432"/>
      <c r="TMT60" s="432"/>
      <c r="TMU60" s="432"/>
      <c r="TMV60" s="432"/>
      <c r="TMW60" s="432"/>
      <c r="TMX60" s="432"/>
      <c r="TMY60" s="432"/>
      <c r="TMZ60" s="432"/>
      <c r="TNA60" s="432"/>
      <c r="TNB60" s="432"/>
      <c r="TNC60" s="432"/>
      <c r="TND60" s="432"/>
      <c r="TNE60" s="432"/>
      <c r="TNF60" s="432"/>
      <c r="TNG60" s="432"/>
      <c r="TNH60" s="432"/>
      <c r="TNI60" s="432"/>
      <c r="TNJ60" s="432"/>
      <c r="TNK60" s="432"/>
      <c r="TNL60" s="432"/>
      <c r="TNM60" s="432"/>
      <c r="TNN60" s="432"/>
      <c r="TNO60" s="432"/>
      <c r="TNP60" s="432"/>
      <c r="TNQ60" s="432"/>
      <c r="TNR60" s="432"/>
      <c r="TNS60" s="432"/>
      <c r="TNT60" s="432"/>
      <c r="TNU60" s="432"/>
      <c r="TNV60" s="432"/>
      <c r="TNW60" s="432"/>
      <c r="TNX60" s="432"/>
      <c r="TNY60" s="432"/>
      <c r="TNZ60" s="432"/>
      <c r="TOA60" s="432"/>
      <c r="TOB60" s="432"/>
      <c r="TOC60" s="432"/>
      <c r="TOD60" s="432"/>
      <c r="TOE60" s="432"/>
      <c r="TOF60" s="432"/>
      <c r="TOG60" s="432"/>
      <c r="TOH60" s="432"/>
      <c r="TOI60" s="432"/>
      <c r="TOJ60" s="432"/>
      <c r="TOK60" s="432"/>
      <c r="TOL60" s="432"/>
      <c r="TOM60" s="432"/>
      <c r="TON60" s="432"/>
      <c r="TOO60" s="432"/>
      <c r="TOP60" s="432"/>
      <c r="TOQ60" s="432"/>
      <c r="TOR60" s="432"/>
      <c r="TOS60" s="432"/>
      <c r="TOT60" s="432"/>
      <c r="TOU60" s="432"/>
      <c r="TOV60" s="432"/>
      <c r="TOW60" s="432"/>
      <c r="TOX60" s="432"/>
      <c r="TOY60" s="432"/>
      <c r="TOZ60" s="432"/>
      <c r="TPA60" s="432"/>
      <c r="TPB60" s="432"/>
      <c r="TPC60" s="432"/>
      <c r="TPD60" s="432"/>
      <c r="TPE60" s="432"/>
      <c r="TPF60" s="432"/>
      <c r="TPG60" s="432"/>
      <c r="TPH60" s="432"/>
      <c r="TPI60" s="432"/>
      <c r="TPJ60" s="432"/>
      <c r="TPK60" s="432"/>
      <c r="TPL60" s="432"/>
      <c r="TPM60" s="432"/>
      <c r="TPN60" s="432"/>
      <c r="TPO60" s="432"/>
      <c r="TPP60" s="432"/>
      <c r="TPQ60" s="432"/>
      <c r="TPR60" s="432"/>
      <c r="TPS60" s="432"/>
      <c r="TPT60" s="432"/>
      <c r="TPU60" s="432"/>
      <c r="TPV60" s="432"/>
      <c r="TPW60" s="432"/>
      <c r="TPX60" s="432"/>
      <c r="TPY60" s="432"/>
      <c r="TPZ60" s="432"/>
      <c r="TQA60" s="432"/>
      <c r="TQB60" s="432"/>
      <c r="TQC60" s="432"/>
      <c r="TQD60" s="432"/>
      <c r="TQE60" s="432"/>
      <c r="TQF60" s="432"/>
      <c r="TQG60" s="432"/>
      <c r="TQH60" s="432"/>
      <c r="TQI60" s="432"/>
      <c r="TQJ60" s="432"/>
      <c r="TQK60" s="432"/>
      <c r="TQL60" s="432"/>
      <c r="TQM60" s="432"/>
      <c r="TQN60" s="432"/>
      <c r="TQO60" s="432"/>
      <c r="TQP60" s="432"/>
      <c r="TQQ60" s="432"/>
      <c r="TQR60" s="432"/>
      <c r="TQS60" s="432"/>
      <c r="TQT60" s="432"/>
      <c r="TQU60" s="432"/>
      <c r="TQV60" s="432"/>
      <c r="TQW60" s="432"/>
      <c r="TQX60" s="432"/>
      <c r="TQY60" s="432"/>
      <c r="TQZ60" s="432"/>
      <c r="TRA60" s="432"/>
      <c r="TRB60" s="432"/>
      <c r="TRC60" s="432"/>
      <c r="TRD60" s="432"/>
      <c r="TRE60" s="432"/>
      <c r="TRF60" s="432"/>
      <c r="TRG60" s="432"/>
      <c r="TRH60" s="432"/>
      <c r="TRI60" s="432"/>
      <c r="TRJ60" s="432"/>
      <c r="TRK60" s="432"/>
      <c r="TRL60" s="432"/>
      <c r="TRM60" s="432"/>
      <c r="TRN60" s="432"/>
      <c r="TRO60" s="432"/>
      <c r="TRP60" s="432"/>
      <c r="TRQ60" s="432"/>
      <c r="TRR60" s="432"/>
      <c r="TRS60" s="432"/>
      <c r="TRT60" s="432"/>
      <c r="TRU60" s="432"/>
      <c r="TRV60" s="432"/>
      <c r="TRW60" s="432"/>
      <c r="TRX60" s="432"/>
      <c r="TRY60" s="432"/>
      <c r="TRZ60" s="432"/>
      <c r="TSA60" s="432"/>
      <c r="TSB60" s="432"/>
      <c r="TSC60" s="432"/>
      <c r="TSD60" s="432"/>
      <c r="TSE60" s="432"/>
      <c r="TSF60" s="432"/>
      <c r="TSG60" s="432"/>
      <c r="TSH60" s="432"/>
      <c r="TSI60" s="432"/>
      <c r="TSJ60" s="432"/>
      <c r="TSK60" s="432"/>
      <c r="TSL60" s="432"/>
      <c r="TSM60" s="432"/>
      <c r="TSN60" s="432"/>
      <c r="TSO60" s="432"/>
      <c r="TSP60" s="432"/>
      <c r="TSQ60" s="432"/>
      <c r="TSR60" s="432"/>
      <c r="TSS60" s="432"/>
      <c r="TST60" s="432"/>
      <c r="TSU60" s="432"/>
      <c r="TSV60" s="432"/>
      <c r="TSW60" s="432"/>
      <c r="TSX60" s="432"/>
      <c r="TSY60" s="432"/>
      <c r="TSZ60" s="432"/>
      <c r="TTA60" s="432"/>
      <c r="TTB60" s="432"/>
      <c r="TTC60" s="432"/>
      <c r="TTD60" s="432"/>
      <c r="TTE60" s="432"/>
      <c r="TTF60" s="432"/>
      <c r="TTG60" s="432"/>
      <c r="TTH60" s="432"/>
      <c r="TTI60" s="432"/>
      <c r="TTJ60" s="432"/>
      <c r="TTK60" s="432"/>
      <c r="TTL60" s="432"/>
      <c r="TTM60" s="432"/>
      <c r="TTN60" s="432"/>
      <c r="TTO60" s="432"/>
      <c r="TTP60" s="432"/>
      <c r="TTQ60" s="432"/>
      <c r="TTR60" s="432"/>
      <c r="TTS60" s="432"/>
      <c r="TTT60" s="432"/>
      <c r="TTU60" s="432"/>
      <c r="TTV60" s="432"/>
      <c r="TTW60" s="432"/>
      <c r="TTX60" s="432"/>
      <c r="TTY60" s="432"/>
      <c r="TTZ60" s="432"/>
      <c r="TUA60" s="432"/>
      <c r="TUB60" s="432"/>
      <c r="TUC60" s="432"/>
      <c r="TUD60" s="432"/>
      <c r="TUE60" s="432"/>
      <c r="TUF60" s="432"/>
      <c r="TUG60" s="432"/>
      <c r="TUH60" s="432"/>
      <c r="TUI60" s="432"/>
      <c r="TUJ60" s="432"/>
      <c r="TUK60" s="432"/>
      <c r="TUL60" s="432"/>
      <c r="TUM60" s="432"/>
      <c r="TUN60" s="432"/>
      <c r="TUO60" s="432"/>
      <c r="TUP60" s="432"/>
      <c r="TUQ60" s="432"/>
      <c r="TUR60" s="432"/>
      <c r="TUS60" s="432"/>
      <c r="TUT60" s="432"/>
      <c r="TUU60" s="432"/>
      <c r="TUV60" s="432"/>
      <c r="TUW60" s="432"/>
      <c r="TUX60" s="432"/>
      <c r="TUY60" s="432"/>
      <c r="TUZ60" s="432"/>
      <c r="TVA60" s="432"/>
      <c r="TVB60" s="432"/>
      <c r="TVC60" s="432"/>
      <c r="TVD60" s="432"/>
      <c r="TVE60" s="432"/>
      <c r="TVF60" s="432"/>
      <c r="TVG60" s="432"/>
      <c r="TVH60" s="432"/>
      <c r="TVI60" s="432"/>
      <c r="TVJ60" s="432"/>
      <c r="TVK60" s="432"/>
      <c r="TVL60" s="432"/>
      <c r="TVM60" s="432"/>
      <c r="TVN60" s="432"/>
      <c r="TVO60" s="432"/>
      <c r="TVP60" s="432"/>
      <c r="TVQ60" s="432"/>
      <c r="TVR60" s="432"/>
      <c r="TVS60" s="432"/>
      <c r="TVT60" s="432"/>
      <c r="TVU60" s="432"/>
      <c r="TVV60" s="432"/>
      <c r="TVW60" s="432"/>
      <c r="TVX60" s="432"/>
      <c r="TVY60" s="432"/>
      <c r="TVZ60" s="432"/>
      <c r="TWA60" s="432"/>
      <c r="TWB60" s="432"/>
      <c r="TWC60" s="432"/>
      <c r="TWD60" s="432"/>
      <c r="TWE60" s="432"/>
      <c r="TWF60" s="432"/>
      <c r="TWG60" s="432"/>
      <c r="TWH60" s="432"/>
      <c r="TWI60" s="432"/>
      <c r="TWJ60" s="432"/>
      <c r="TWK60" s="432"/>
      <c r="TWL60" s="432"/>
      <c r="TWM60" s="432"/>
      <c r="TWN60" s="432"/>
      <c r="TWO60" s="432"/>
      <c r="TWP60" s="432"/>
      <c r="TWQ60" s="432"/>
      <c r="TWR60" s="432"/>
      <c r="TWS60" s="432"/>
      <c r="TWT60" s="432"/>
      <c r="TWU60" s="432"/>
      <c r="TWV60" s="432"/>
      <c r="TWW60" s="432"/>
      <c r="TWX60" s="432"/>
      <c r="TWY60" s="432"/>
      <c r="TWZ60" s="432"/>
      <c r="TXA60" s="432"/>
      <c r="TXB60" s="432"/>
      <c r="TXC60" s="432"/>
      <c r="TXD60" s="432"/>
      <c r="TXE60" s="432"/>
      <c r="TXF60" s="432"/>
      <c r="TXG60" s="432"/>
      <c r="TXH60" s="432"/>
      <c r="TXI60" s="432"/>
      <c r="TXJ60" s="432"/>
      <c r="TXK60" s="432"/>
      <c r="TXL60" s="432"/>
      <c r="TXM60" s="432"/>
      <c r="TXN60" s="432"/>
      <c r="TXO60" s="432"/>
      <c r="TXP60" s="432"/>
      <c r="TXQ60" s="432"/>
      <c r="TXR60" s="432"/>
      <c r="TXS60" s="432"/>
      <c r="TXT60" s="432"/>
      <c r="TXU60" s="432"/>
      <c r="TXV60" s="432"/>
      <c r="TXW60" s="432"/>
      <c r="TXX60" s="432"/>
      <c r="TXY60" s="432"/>
      <c r="TXZ60" s="432"/>
      <c r="TYA60" s="432"/>
      <c r="TYB60" s="432"/>
      <c r="TYC60" s="432"/>
      <c r="TYD60" s="432"/>
      <c r="TYE60" s="432"/>
      <c r="TYF60" s="432"/>
      <c r="TYG60" s="432"/>
      <c r="TYH60" s="432"/>
      <c r="TYI60" s="432"/>
      <c r="TYJ60" s="432"/>
      <c r="TYK60" s="432"/>
      <c r="TYL60" s="432"/>
      <c r="TYM60" s="432"/>
      <c r="TYN60" s="432"/>
      <c r="TYO60" s="432"/>
      <c r="TYP60" s="432"/>
      <c r="TYQ60" s="432"/>
      <c r="TYR60" s="432"/>
      <c r="TYS60" s="432"/>
      <c r="TYT60" s="432"/>
      <c r="TYU60" s="432"/>
      <c r="TYV60" s="432"/>
      <c r="TYW60" s="432"/>
      <c r="TYX60" s="432"/>
      <c r="TYY60" s="432"/>
      <c r="TYZ60" s="432"/>
      <c r="TZA60" s="432"/>
      <c r="TZB60" s="432"/>
      <c r="TZC60" s="432"/>
      <c r="TZD60" s="432"/>
      <c r="TZE60" s="432"/>
      <c r="TZF60" s="432"/>
      <c r="TZG60" s="432"/>
      <c r="TZH60" s="432"/>
      <c r="TZI60" s="432"/>
      <c r="TZJ60" s="432"/>
      <c r="TZK60" s="432"/>
      <c r="TZL60" s="432"/>
      <c r="TZM60" s="432"/>
      <c r="TZN60" s="432"/>
      <c r="TZO60" s="432"/>
      <c r="TZP60" s="432"/>
      <c r="TZQ60" s="432"/>
      <c r="TZR60" s="432"/>
      <c r="TZS60" s="432"/>
      <c r="TZT60" s="432"/>
      <c r="TZU60" s="432"/>
      <c r="TZV60" s="432"/>
      <c r="TZW60" s="432"/>
      <c r="TZX60" s="432"/>
      <c r="TZY60" s="432"/>
      <c r="TZZ60" s="432"/>
      <c r="UAA60" s="432"/>
      <c r="UAB60" s="432"/>
      <c r="UAC60" s="432"/>
      <c r="UAD60" s="432"/>
      <c r="UAE60" s="432"/>
      <c r="UAF60" s="432"/>
      <c r="UAG60" s="432"/>
      <c r="UAH60" s="432"/>
      <c r="UAI60" s="432"/>
      <c r="UAJ60" s="432"/>
      <c r="UAK60" s="432"/>
      <c r="UAL60" s="432"/>
      <c r="UAM60" s="432"/>
      <c r="UAN60" s="432"/>
      <c r="UAO60" s="432"/>
      <c r="UAP60" s="432"/>
      <c r="UAQ60" s="432"/>
      <c r="UAR60" s="432"/>
      <c r="UAS60" s="432"/>
      <c r="UAT60" s="432"/>
      <c r="UAU60" s="432"/>
      <c r="UAV60" s="432"/>
      <c r="UAW60" s="432"/>
      <c r="UAX60" s="432"/>
      <c r="UAY60" s="432"/>
      <c r="UAZ60" s="432"/>
      <c r="UBA60" s="432"/>
      <c r="UBB60" s="432"/>
      <c r="UBC60" s="432"/>
      <c r="UBD60" s="432"/>
      <c r="UBE60" s="432"/>
      <c r="UBF60" s="432"/>
      <c r="UBG60" s="432"/>
      <c r="UBH60" s="432"/>
      <c r="UBI60" s="432"/>
      <c r="UBJ60" s="432"/>
      <c r="UBK60" s="432"/>
      <c r="UBL60" s="432"/>
      <c r="UBM60" s="432"/>
      <c r="UBN60" s="432"/>
      <c r="UBO60" s="432"/>
      <c r="UBP60" s="432"/>
      <c r="UBQ60" s="432"/>
      <c r="UBR60" s="432"/>
      <c r="UBS60" s="432"/>
      <c r="UBT60" s="432"/>
      <c r="UBU60" s="432"/>
      <c r="UBV60" s="432"/>
      <c r="UBW60" s="432"/>
      <c r="UBX60" s="432"/>
      <c r="UBY60" s="432"/>
      <c r="UBZ60" s="432"/>
      <c r="UCA60" s="432"/>
      <c r="UCB60" s="432"/>
      <c r="UCC60" s="432"/>
      <c r="UCD60" s="432"/>
      <c r="UCE60" s="432"/>
      <c r="UCF60" s="432"/>
      <c r="UCG60" s="432"/>
      <c r="UCH60" s="432"/>
      <c r="UCI60" s="432"/>
      <c r="UCJ60" s="432"/>
      <c r="UCK60" s="432"/>
      <c r="UCL60" s="432"/>
      <c r="UCM60" s="432"/>
      <c r="UCN60" s="432"/>
      <c r="UCO60" s="432"/>
      <c r="UCP60" s="432"/>
      <c r="UCQ60" s="432"/>
      <c r="UCR60" s="432"/>
      <c r="UCS60" s="432"/>
      <c r="UCT60" s="432"/>
      <c r="UCU60" s="432"/>
      <c r="UCV60" s="432"/>
      <c r="UCW60" s="432"/>
      <c r="UCX60" s="432"/>
      <c r="UCY60" s="432"/>
      <c r="UCZ60" s="432"/>
      <c r="UDA60" s="432"/>
      <c r="UDB60" s="432"/>
      <c r="UDC60" s="432"/>
      <c r="UDD60" s="432"/>
      <c r="UDE60" s="432"/>
      <c r="UDF60" s="432"/>
      <c r="UDG60" s="432"/>
      <c r="UDH60" s="432"/>
      <c r="UDI60" s="432"/>
      <c r="UDJ60" s="432"/>
      <c r="UDK60" s="432"/>
      <c r="UDL60" s="432"/>
      <c r="UDM60" s="432"/>
      <c r="UDN60" s="432"/>
      <c r="UDO60" s="432"/>
      <c r="UDP60" s="432"/>
      <c r="UDQ60" s="432"/>
      <c r="UDR60" s="432"/>
      <c r="UDS60" s="432"/>
      <c r="UDT60" s="432"/>
      <c r="UDU60" s="432"/>
      <c r="UDV60" s="432"/>
      <c r="UDW60" s="432"/>
      <c r="UDX60" s="432"/>
      <c r="UDY60" s="432"/>
      <c r="UDZ60" s="432"/>
      <c r="UEA60" s="432"/>
      <c r="UEB60" s="432"/>
      <c r="UEC60" s="432"/>
      <c r="UED60" s="432"/>
      <c r="UEE60" s="432"/>
      <c r="UEF60" s="432"/>
      <c r="UEG60" s="432"/>
      <c r="UEH60" s="432"/>
      <c r="UEI60" s="432"/>
      <c r="UEJ60" s="432"/>
      <c r="UEK60" s="432"/>
      <c r="UEL60" s="432"/>
      <c r="UEM60" s="432"/>
      <c r="UEN60" s="432"/>
      <c r="UEO60" s="432"/>
      <c r="UEP60" s="432"/>
      <c r="UEQ60" s="432"/>
      <c r="UER60" s="432"/>
      <c r="UES60" s="432"/>
      <c r="UET60" s="432"/>
      <c r="UEU60" s="432"/>
      <c r="UEV60" s="432"/>
      <c r="UEW60" s="432"/>
      <c r="UEX60" s="432"/>
      <c r="UEY60" s="432"/>
      <c r="UEZ60" s="432"/>
      <c r="UFA60" s="432"/>
      <c r="UFB60" s="432"/>
      <c r="UFC60" s="432"/>
      <c r="UFD60" s="432"/>
      <c r="UFE60" s="432"/>
      <c r="UFF60" s="432"/>
      <c r="UFG60" s="432"/>
      <c r="UFH60" s="432"/>
      <c r="UFI60" s="432"/>
      <c r="UFJ60" s="432"/>
      <c r="UFK60" s="432"/>
      <c r="UFL60" s="432"/>
      <c r="UFM60" s="432"/>
      <c r="UFN60" s="432"/>
      <c r="UFO60" s="432"/>
      <c r="UFP60" s="432"/>
      <c r="UFQ60" s="432"/>
      <c r="UFR60" s="432"/>
      <c r="UFS60" s="432"/>
      <c r="UFT60" s="432"/>
      <c r="UFU60" s="432"/>
      <c r="UFV60" s="432"/>
      <c r="UFW60" s="432"/>
      <c r="UFX60" s="432"/>
      <c r="UFY60" s="432"/>
      <c r="UFZ60" s="432"/>
      <c r="UGA60" s="432"/>
      <c r="UGB60" s="432"/>
      <c r="UGC60" s="432"/>
      <c r="UGD60" s="432"/>
      <c r="UGE60" s="432"/>
      <c r="UGF60" s="432"/>
      <c r="UGG60" s="432"/>
      <c r="UGH60" s="432"/>
      <c r="UGI60" s="432"/>
      <c r="UGJ60" s="432"/>
      <c r="UGK60" s="432"/>
      <c r="UGL60" s="432"/>
      <c r="UGM60" s="432"/>
      <c r="UGN60" s="432"/>
      <c r="UGO60" s="432"/>
      <c r="UGP60" s="432"/>
      <c r="UGQ60" s="432"/>
      <c r="UGR60" s="432"/>
      <c r="UGS60" s="432"/>
      <c r="UGT60" s="432"/>
      <c r="UGU60" s="432"/>
      <c r="UGV60" s="432"/>
      <c r="UGW60" s="432"/>
      <c r="UGX60" s="432"/>
      <c r="UGY60" s="432"/>
      <c r="UGZ60" s="432"/>
      <c r="UHA60" s="432"/>
      <c r="UHB60" s="432"/>
      <c r="UHC60" s="432"/>
      <c r="UHD60" s="432"/>
      <c r="UHE60" s="432"/>
      <c r="UHF60" s="432"/>
      <c r="UHG60" s="432"/>
      <c r="UHH60" s="432"/>
      <c r="UHI60" s="432"/>
      <c r="UHJ60" s="432"/>
      <c r="UHK60" s="432"/>
      <c r="UHL60" s="432"/>
      <c r="UHM60" s="432"/>
      <c r="UHN60" s="432"/>
      <c r="UHO60" s="432"/>
      <c r="UHP60" s="432"/>
      <c r="UHQ60" s="432"/>
      <c r="UHR60" s="432"/>
      <c r="UHS60" s="432"/>
      <c r="UHT60" s="432"/>
      <c r="UHU60" s="432"/>
      <c r="UHV60" s="432"/>
      <c r="UHW60" s="432"/>
      <c r="UHX60" s="432"/>
      <c r="UHY60" s="432"/>
      <c r="UHZ60" s="432"/>
      <c r="UIA60" s="432"/>
      <c r="UIB60" s="432"/>
      <c r="UIC60" s="432"/>
      <c r="UID60" s="432"/>
      <c r="UIE60" s="432"/>
      <c r="UIF60" s="432"/>
      <c r="UIG60" s="432"/>
      <c r="UIH60" s="432"/>
      <c r="UII60" s="432"/>
      <c r="UIJ60" s="432"/>
      <c r="UIK60" s="432"/>
      <c r="UIL60" s="432"/>
      <c r="UIM60" s="432"/>
      <c r="UIN60" s="432"/>
      <c r="UIO60" s="432"/>
      <c r="UIP60" s="432"/>
      <c r="UIQ60" s="432"/>
      <c r="UIR60" s="432"/>
      <c r="UIS60" s="432"/>
      <c r="UIT60" s="432"/>
      <c r="UIU60" s="432"/>
      <c r="UIV60" s="432"/>
      <c r="UIW60" s="432"/>
      <c r="UIX60" s="432"/>
      <c r="UIY60" s="432"/>
      <c r="UIZ60" s="432"/>
      <c r="UJA60" s="432"/>
      <c r="UJB60" s="432"/>
      <c r="UJC60" s="432"/>
      <c r="UJD60" s="432"/>
      <c r="UJE60" s="432"/>
      <c r="UJF60" s="432"/>
      <c r="UJG60" s="432"/>
      <c r="UJH60" s="432"/>
      <c r="UJI60" s="432"/>
      <c r="UJJ60" s="432"/>
      <c r="UJK60" s="432"/>
      <c r="UJL60" s="432"/>
      <c r="UJM60" s="432"/>
      <c r="UJN60" s="432"/>
      <c r="UJO60" s="432"/>
      <c r="UJP60" s="432"/>
      <c r="UJQ60" s="432"/>
      <c r="UJR60" s="432"/>
      <c r="UJS60" s="432"/>
      <c r="UJT60" s="432"/>
      <c r="UJU60" s="432"/>
      <c r="UJV60" s="432"/>
      <c r="UJW60" s="432"/>
      <c r="UJX60" s="432"/>
      <c r="UJY60" s="432"/>
      <c r="UJZ60" s="432"/>
      <c r="UKA60" s="432"/>
      <c r="UKB60" s="432"/>
      <c r="UKC60" s="432"/>
      <c r="UKD60" s="432"/>
      <c r="UKE60" s="432"/>
      <c r="UKF60" s="432"/>
      <c r="UKG60" s="432"/>
      <c r="UKH60" s="432"/>
      <c r="UKI60" s="432"/>
      <c r="UKJ60" s="432"/>
      <c r="UKK60" s="432"/>
      <c r="UKL60" s="432"/>
      <c r="UKM60" s="432"/>
      <c r="UKN60" s="432"/>
      <c r="UKO60" s="432"/>
      <c r="UKP60" s="432"/>
      <c r="UKQ60" s="432"/>
      <c r="UKR60" s="432"/>
      <c r="UKS60" s="432"/>
      <c r="UKT60" s="432"/>
      <c r="UKU60" s="432"/>
      <c r="UKV60" s="432"/>
      <c r="UKW60" s="432"/>
      <c r="UKX60" s="432"/>
      <c r="UKY60" s="432"/>
      <c r="UKZ60" s="432"/>
      <c r="ULA60" s="432"/>
      <c r="ULB60" s="432"/>
      <c r="ULC60" s="432"/>
      <c r="ULD60" s="432"/>
      <c r="ULE60" s="432"/>
      <c r="ULF60" s="432"/>
      <c r="ULG60" s="432"/>
      <c r="ULH60" s="432"/>
      <c r="ULI60" s="432"/>
      <c r="ULJ60" s="432"/>
      <c r="ULK60" s="432"/>
      <c r="ULL60" s="432"/>
      <c r="ULM60" s="432"/>
      <c r="ULN60" s="432"/>
      <c r="ULO60" s="432"/>
      <c r="ULP60" s="432"/>
      <c r="ULQ60" s="432"/>
      <c r="ULR60" s="432"/>
      <c r="ULS60" s="432"/>
      <c r="ULT60" s="432"/>
      <c r="ULU60" s="432"/>
      <c r="ULV60" s="432"/>
      <c r="ULW60" s="432"/>
      <c r="ULX60" s="432"/>
      <c r="ULY60" s="432"/>
      <c r="ULZ60" s="432"/>
      <c r="UMA60" s="432"/>
      <c r="UMB60" s="432"/>
      <c r="UMC60" s="432"/>
      <c r="UMD60" s="432"/>
      <c r="UME60" s="432"/>
      <c r="UMF60" s="432"/>
      <c r="UMG60" s="432"/>
      <c r="UMH60" s="432"/>
      <c r="UMI60" s="432"/>
      <c r="UMJ60" s="432"/>
      <c r="UMK60" s="432"/>
      <c r="UML60" s="432"/>
      <c r="UMM60" s="432"/>
      <c r="UMN60" s="432"/>
      <c r="UMO60" s="432"/>
      <c r="UMP60" s="432"/>
      <c r="UMQ60" s="432"/>
      <c r="UMR60" s="432"/>
      <c r="UMS60" s="432"/>
      <c r="UMT60" s="432"/>
      <c r="UMU60" s="432"/>
      <c r="UMV60" s="432"/>
      <c r="UMW60" s="432"/>
      <c r="UMX60" s="432"/>
      <c r="UMY60" s="432"/>
      <c r="UMZ60" s="432"/>
      <c r="UNA60" s="432"/>
      <c r="UNB60" s="432"/>
      <c r="UNC60" s="432"/>
      <c r="UND60" s="432"/>
      <c r="UNE60" s="432"/>
      <c r="UNF60" s="432"/>
      <c r="UNG60" s="432"/>
      <c r="UNH60" s="432"/>
      <c r="UNI60" s="432"/>
      <c r="UNJ60" s="432"/>
      <c r="UNK60" s="432"/>
      <c r="UNL60" s="432"/>
      <c r="UNM60" s="432"/>
      <c r="UNN60" s="432"/>
      <c r="UNO60" s="432"/>
      <c r="UNP60" s="432"/>
      <c r="UNQ60" s="432"/>
      <c r="UNR60" s="432"/>
      <c r="UNS60" s="432"/>
      <c r="UNT60" s="432"/>
      <c r="UNU60" s="432"/>
      <c r="UNV60" s="432"/>
      <c r="UNW60" s="432"/>
      <c r="UNX60" s="432"/>
      <c r="UNY60" s="432"/>
      <c r="UNZ60" s="432"/>
      <c r="UOA60" s="432"/>
      <c r="UOB60" s="432"/>
      <c r="UOC60" s="432"/>
      <c r="UOD60" s="432"/>
      <c r="UOE60" s="432"/>
      <c r="UOF60" s="432"/>
      <c r="UOG60" s="432"/>
      <c r="UOH60" s="432"/>
      <c r="UOI60" s="432"/>
      <c r="UOJ60" s="432"/>
      <c r="UOK60" s="432"/>
      <c r="UOL60" s="432"/>
      <c r="UOM60" s="432"/>
      <c r="UON60" s="432"/>
      <c r="UOO60" s="432"/>
      <c r="UOP60" s="432"/>
      <c r="UOQ60" s="432"/>
      <c r="UOR60" s="432"/>
      <c r="UOS60" s="432"/>
      <c r="UOT60" s="432"/>
      <c r="UOU60" s="432"/>
      <c r="UOV60" s="432"/>
      <c r="UOW60" s="432"/>
      <c r="UOX60" s="432"/>
      <c r="UOY60" s="432"/>
      <c r="UOZ60" s="432"/>
      <c r="UPA60" s="432"/>
      <c r="UPB60" s="432"/>
      <c r="UPC60" s="432"/>
      <c r="UPD60" s="432"/>
      <c r="UPE60" s="432"/>
      <c r="UPF60" s="432"/>
      <c r="UPG60" s="432"/>
      <c r="UPH60" s="432"/>
      <c r="UPI60" s="432"/>
      <c r="UPJ60" s="432"/>
      <c r="UPK60" s="432"/>
      <c r="UPL60" s="432"/>
      <c r="UPM60" s="432"/>
      <c r="UPN60" s="432"/>
      <c r="UPO60" s="432"/>
      <c r="UPP60" s="432"/>
      <c r="UPQ60" s="432"/>
      <c r="UPR60" s="432"/>
      <c r="UPS60" s="432"/>
      <c r="UPT60" s="432"/>
      <c r="UPU60" s="432"/>
      <c r="UPV60" s="432"/>
      <c r="UPW60" s="432"/>
      <c r="UPX60" s="432"/>
      <c r="UPY60" s="432"/>
      <c r="UPZ60" s="432"/>
      <c r="UQA60" s="432"/>
      <c r="UQB60" s="432"/>
      <c r="UQC60" s="432"/>
      <c r="UQD60" s="432"/>
      <c r="UQE60" s="432"/>
      <c r="UQF60" s="432"/>
      <c r="UQG60" s="432"/>
      <c r="UQH60" s="432"/>
      <c r="UQI60" s="432"/>
      <c r="UQJ60" s="432"/>
      <c r="UQK60" s="432"/>
      <c r="UQL60" s="432"/>
      <c r="UQM60" s="432"/>
      <c r="UQN60" s="432"/>
      <c r="UQO60" s="432"/>
      <c r="UQP60" s="432"/>
      <c r="UQQ60" s="432"/>
      <c r="UQR60" s="432"/>
      <c r="UQS60" s="432"/>
      <c r="UQT60" s="432"/>
      <c r="UQU60" s="432"/>
      <c r="UQV60" s="432"/>
      <c r="UQW60" s="432"/>
      <c r="UQX60" s="432"/>
      <c r="UQY60" s="432"/>
      <c r="UQZ60" s="432"/>
      <c r="URA60" s="432"/>
      <c r="URB60" s="432"/>
      <c r="URC60" s="432"/>
      <c r="URD60" s="432"/>
      <c r="URE60" s="432"/>
      <c r="URF60" s="432"/>
      <c r="URG60" s="432"/>
      <c r="URH60" s="432"/>
      <c r="URI60" s="432"/>
      <c r="URJ60" s="432"/>
      <c r="URK60" s="432"/>
      <c r="URL60" s="432"/>
      <c r="URM60" s="432"/>
      <c r="URN60" s="432"/>
      <c r="URO60" s="432"/>
      <c r="URP60" s="432"/>
      <c r="URQ60" s="432"/>
      <c r="URR60" s="432"/>
      <c r="URS60" s="432"/>
      <c r="URT60" s="432"/>
      <c r="URU60" s="432"/>
      <c r="URV60" s="432"/>
      <c r="URW60" s="432"/>
      <c r="URX60" s="432"/>
      <c r="URY60" s="432"/>
      <c r="URZ60" s="432"/>
      <c r="USA60" s="432"/>
      <c r="USB60" s="432"/>
      <c r="USC60" s="432"/>
      <c r="USD60" s="432"/>
      <c r="USE60" s="432"/>
      <c r="USF60" s="432"/>
      <c r="USG60" s="432"/>
      <c r="USH60" s="432"/>
      <c r="USI60" s="432"/>
      <c r="USJ60" s="432"/>
      <c r="USK60" s="432"/>
      <c r="USL60" s="432"/>
      <c r="USM60" s="432"/>
      <c r="USN60" s="432"/>
      <c r="USO60" s="432"/>
      <c r="USP60" s="432"/>
      <c r="USQ60" s="432"/>
      <c r="USR60" s="432"/>
      <c r="USS60" s="432"/>
      <c r="UST60" s="432"/>
      <c r="USU60" s="432"/>
      <c r="USV60" s="432"/>
      <c r="USW60" s="432"/>
      <c r="USX60" s="432"/>
      <c r="USY60" s="432"/>
      <c r="USZ60" s="432"/>
      <c r="UTA60" s="432"/>
      <c r="UTB60" s="432"/>
      <c r="UTC60" s="432"/>
      <c r="UTD60" s="432"/>
      <c r="UTE60" s="432"/>
      <c r="UTF60" s="432"/>
      <c r="UTG60" s="432"/>
      <c r="UTH60" s="432"/>
      <c r="UTI60" s="432"/>
      <c r="UTJ60" s="432"/>
      <c r="UTK60" s="432"/>
      <c r="UTL60" s="432"/>
      <c r="UTM60" s="432"/>
      <c r="UTN60" s="432"/>
      <c r="UTO60" s="432"/>
      <c r="UTP60" s="432"/>
      <c r="UTQ60" s="432"/>
      <c r="UTR60" s="432"/>
      <c r="UTS60" s="432"/>
      <c r="UTT60" s="432"/>
      <c r="UTU60" s="432"/>
      <c r="UTV60" s="432"/>
      <c r="UTW60" s="432"/>
      <c r="UTX60" s="432"/>
      <c r="UTY60" s="432"/>
      <c r="UTZ60" s="432"/>
      <c r="UUA60" s="432"/>
      <c r="UUB60" s="432"/>
      <c r="UUC60" s="432"/>
      <c r="UUD60" s="432"/>
      <c r="UUE60" s="432"/>
      <c r="UUF60" s="432"/>
      <c r="UUG60" s="432"/>
      <c r="UUH60" s="432"/>
      <c r="UUI60" s="432"/>
      <c r="UUJ60" s="432"/>
      <c r="UUK60" s="432"/>
      <c r="UUL60" s="432"/>
      <c r="UUM60" s="432"/>
      <c r="UUN60" s="432"/>
      <c r="UUO60" s="432"/>
      <c r="UUP60" s="432"/>
      <c r="UUQ60" s="432"/>
      <c r="UUR60" s="432"/>
      <c r="UUS60" s="432"/>
      <c r="UUT60" s="432"/>
      <c r="UUU60" s="432"/>
      <c r="UUV60" s="432"/>
      <c r="UUW60" s="432"/>
      <c r="UUX60" s="432"/>
      <c r="UUY60" s="432"/>
      <c r="UUZ60" s="432"/>
      <c r="UVA60" s="432"/>
      <c r="UVB60" s="432"/>
      <c r="UVC60" s="432"/>
      <c r="UVD60" s="432"/>
      <c r="UVE60" s="432"/>
      <c r="UVF60" s="432"/>
      <c r="UVG60" s="432"/>
      <c r="UVH60" s="432"/>
      <c r="UVI60" s="432"/>
      <c r="UVJ60" s="432"/>
      <c r="UVK60" s="432"/>
      <c r="UVL60" s="432"/>
      <c r="UVM60" s="432"/>
      <c r="UVN60" s="432"/>
      <c r="UVO60" s="432"/>
      <c r="UVP60" s="432"/>
      <c r="UVQ60" s="432"/>
      <c r="UVR60" s="432"/>
      <c r="UVS60" s="432"/>
      <c r="UVT60" s="432"/>
      <c r="UVU60" s="432"/>
      <c r="UVV60" s="432"/>
      <c r="UVW60" s="432"/>
      <c r="UVX60" s="432"/>
      <c r="UVY60" s="432"/>
      <c r="UVZ60" s="432"/>
      <c r="UWA60" s="432"/>
      <c r="UWB60" s="432"/>
      <c r="UWC60" s="432"/>
      <c r="UWD60" s="432"/>
      <c r="UWE60" s="432"/>
      <c r="UWF60" s="432"/>
      <c r="UWG60" s="432"/>
      <c r="UWH60" s="432"/>
      <c r="UWI60" s="432"/>
      <c r="UWJ60" s="432"/>
      <c r="UWK60" s="432"/>
      <c r="UWL60" s="432"/>
      <c r="UWM60" s="432"/>
      <c r="UWN60" s="432"/>
      <c r="UWO60" s="432"/>
      <c r="UWP60" s="432"/>
      <c r="UWQ60" s="432"/>
      <c r="UWR60" s="432"/>
      <c r="UWS60" s="432"/>
      <c r="UWT60" s="432"/>
      <c r="UWU60" s="432"/>
      <c r="UWV60" s="432"/>
      <c r="UWW60" s="432"/>
      <c r="UWX60" s="432"/>
      <c r="UWY60" s="432"/>
      <c r="UWZ60" s="432"/>
      <c r="UXA60" s="432"/>
      <c r="UXB60" s="432"/>
      <c r="UXC60" s="432"/>
      <c r="UXD60" s="432"/>
      <c r="UXE60" s="432"/>
      <c r="UXF60" s="432"/>
      <c r="UXG60" s="432"/>
      <c r="UXH60" s="432"/>
      <c r="UXI60" s="432"/>
      <c r="UXJ60" s="432"/>
      <c r="UXK60" s="432"/>
      <c r="UXL60" s="432"/>
      <c r="UXM60" s="432"/>
      <c r="UXN60" s="432"/>
      <c r="UXO60" s="432"/>
      <c r="UXP60" s="432"/>
      <c r="UXQ60" s="432"/>
      <c r="UXR60" s="432"/>
      <c r="UXS60" s="432"/>
      <c r="UXT60" s="432"/>
      <c r="UXU60" s="432"/>
      <c r="UXV60" s="432"/>
      <c r="UXW60" s="432"/>
      <c r="UXX60" s="432"/>
      <c r="UXY60" s="432"/>
      <c r="UXZ60" s="432"/>
      <c r="UYA60" s="432"/>
      <c r="UYB60" s="432"/>
      <c r="UYC60" s="432"/>
      <c r="UYD60" s="432"/>
      <c r="UYE60" s="432"/>
      <c r="UYF60" s="432"/>
      <c r="UYG60" s="432"/>
      <c r="UYH60" s="432"/>
      <c r="UYI60" s="432"/>
      <c r="UYJ60" s="432"/>
      <c r="UYK60" s="432"/>
      <c r="UYL60" s="432"/>
      <c r="UYM60" s="432"/>
      <c r="UYN60" s="432"/>
      <c r="UYO60" s="432"/>
      <c r="UYP60" s="432"/>
      <c r="UYQ60" s="432"/>
      <c r="UYR60" s="432"/>
      <c r="UYS60" s="432"/>
      <c r="UYT60" s="432"/>
      <c r="UYU60" s="432"/>
      <c r="UYV60" s="432"/>
      <c r="UYW60" s="432"/>
      <c r="UYX60" s="432"/>
      <c r="UYY60" s="432"/>
      <c r="UYZ60" s="432"/>
      <c r="UZA60" s="432"/>
      <c r="UZB60" s="432"/>
      <c r="UZC60" s="432"/>
      <c r="UZD60" s="432"/>
      <c r="UZE60" s="432"/>
      <c r="UZF60" s="432"/>
      <c r="UZG60" s="432"/>
      <c r="UZH60" s="432"/>
      <c r="UZI60" s="432"/>
      <c r="UZJ60" s="432"/>
      <c r="UZK60" s="432"/>
      <c r="UZL60" s="432"/>
      <c r="UZM60" s="432"/>
      <c r="UZN60" s="432"/>
      <c r="UZO60" s="432"/>
      <c r="UZP60" s="432"/>
      <c r="UZQ60" s="432"/>
      <c r="UZR60" s="432"/>
      <c r="UZS60" s="432"/>
      <c r="UZT60" s="432"/>
      <c r="UZU60" s="432"/>
      <c r="UZV60" s="432"/>
      <c r="UZW60" s="432"/>
      <c r="UZX60" s="432"/>
      <c r="UZY60" s="432"/>
      <c r="UZZ60" s="432"/>
      <c r="VAA60" s="432"/>
      <c r="VAB60" s="432"/>
      <c r="VAC60" s="432"/>
      <c r="VAD60" s="432"/>
      <c r="VAE60" s="432"/>
      <c r="VAF60" s="432"/>
      <c r="VAG60" s="432"/>
      <c r="VAH60" s="432"/>
      <c r="VAI60" s="432"/>
      <c r="VAJ60" s="432"/>
      <c r="VAK60" s="432"/>
      <c r="VAL60" s="432"/>
      <c r="VAM60" s="432"/>
      <c r="VAN60" s="432"/>
      <c r="VAO60" s="432"/>
      <c r="VAP60" s="432"/>
      <c r="VAQ60" s="432"/>
      <c r="VAR60" s="432"/>
      <c r="VAS60" s="432"/>
      <c r="VAT60" s="432"/>
      <c r="VAU60" s="432"/>
      <c r="VAV60" s="432"/>
      <c r="VAW60" s="432"/>
      <c r="VAX60" s="432"/>
      <c r="VAY60" s="432"/>
      <c r="VAZ60" s="432"/>
      <c r="VBA60" s="432"/>
      <c r="VBB60" s="432"/>
      <c r="VBC60" s="432"/>
      <c r="VBD60" s="432"/>
      <c r="VBE60" s="432"/>
      <c r="VBF60" s="432"/>
      <c r="VBG60" s="432"/>
      <c r="VBH60" s="432"/>
      <c r="VBI60" s="432"/>
      <c r="VBJ60" s="432"/>
      <c r="VBK60" s="432"/>
      <c r="VBL60" s="432"/>
      <c r="VBM60" s="432"/>
      <c r="VBN60" s="432"/>
      <c r="VBO60" s="432"/>
      <c r="VBP60" s="432"/>
      <c r="VBQ60" s="432"/>
      <c r="VBR60" s="432"/>
      <c r="VBS60" s="432"/>
      <c r="VBT60" s="432"/>
      <c r="VBU60" s="432"/>
      <c r="VBV60" s="432"/>
      <c r="VBW60" s="432"/>
      <c r="VBX60" s="432"/>
      <c r="VBY60" s="432"/>
      <c r="VBZ60" s="432"/>
      <c r="VCA60" s="432"/>
      <c r="VCB60" s="432"/>
      <c r="VCC60" s="432"/>
      <c r="VCD60" s="432"/>
      <c r="VCE60" s="432"/>
      <c r="VCF60" s="432"/>
      <c r="VCG60" s="432"/>
      <c r="VCH60" s="432"/>
      <c r="VCI60" s="432"/>
      <c r="VCJ60" s="432"/>
      <c r="VCK60" s="432"/>
      <c r="VCL60" s="432"/>
      <c r="VCM60" s="432"/>
      <c r="VCN60" s="432"/>
      <c r="VCO60" s="432"/>
      <c r="VCP60" s="432"/>
      <c r="VCQ60" s="432"/>
      <c r="VCR60" s="432"/>
      <c r="VCS60" s="432"/>
      <c r="VCT60" s="432"/>
      <c r="VCU60" s="432"/>
      <c r="VCV60" s="432"/>
      <c r="VCW60" s="432"/>
      <c r="VCX60" s="432"/>
      <c r="VCY60" s="432"/>
      <c r="VCZ60" s="432"/>
      <c r="VDA60" s="432"/>
      <c r="VDB60" s="432"/>
      <c r="VDC60" s="432"/>
      <c r="VDD60" s="432"/>
      <c r="VDE60" s="432"/>
      <c r="VDF60" s="432"/>
      <c r="VDG60" s="432"/>
      <c r="VDH60" s="432"/>
      <c r="VDI60" s="432"/>
      <c r="VDJ60" s="432"/>
      <c r="VDK60" s="432"/>
      <c r="VDL60" s="432"/>
      <c r="VDM60" s="432"/>
      <c r="VDN60" s="432"/>
      <c r="VDO60" s="432"/>
      <c r="VDP60" s="432"/>
      <c r="VDQ60" s="432"/>
      <c r="VDR60" s="432"/>
      <c r="VDS60" s="432"/>
      <c r="VDT60" s="432"/>
      <c r="VDU60" s="432"/>
      <c r="VDV60" s="432"/>
      <c r="VDW60" s="432"/>
      <c r="VDX60" s="432"/>
      <c r="VDY60" s="432"/>
      <c r="VDZ60" s="432"/>
      <c r="VEA60" s="432"/>
      <c r="VEB60" s="432"/>
      <c r="VEC60" s="432"/>
      <c r="VED60" s="432"/>
      <c r="VEE60" s="432"/>
      <c r="VEF60" s="432"/>
      <c r="VEG60" s="432"/>
      <c r="VEH60" s="432"/>
      <c r="VEI60" s="432"/>
      <c r="VEJ60" s="432"/>
      <c r="VEK60" s="432"/>
      <c r="VEL60" s="432"/>
      <c r="VEM60" s="432"/>
      <c r="VEN60" s="432"/>
      <c r="VEO60" s="432"/>
      <c r="VEP60" s="432"/>
      <c r="VEQ60" s="432"/>
      <c r="VER60" s="432"/>
      <c r="VES60" s="432"/>
      <c r="VET60" s="432"/>
      <c r="VEU60" s="432"/>
      <c r="VEV60" s="432"/>
      <c r="VEW60" s="432"/>
      <c r="VEX60" s="432"/>
      <c r="VEY60" s="432"/>
      <c r="VEZ60" s="432"/>
      <c r="VFA60" s="432"/>
      <c r="VFB60" s="432"/>
      <c r="VFC60" s="432"/>
      <c r="VFD60" s="432"/>
      <c r="VFE60" s="432"/>
      <c r="VFF60" s="432"/>
      <c r="VFG60" s="432"/>
      <c r="VFH60" s="432"/>
      <c r="VFI60" s="432"/>
      <c r="VFJ60" s="432"/>
      <c r="VFK60" s="432"/>
      <c r="VFL60" s="432"/>
      <c r="VFM60" s="432"/>
      <c r="VFN60" s="432"/>
      <c r="VFO60" s="432"/>
      <c r="VFP60" s="432"/>
      <c r="VFQ60" s="432"/>
      <c r="VFR60" s="432"/>
      <c r="VFS60" s="432"/>
      <c r="VFT60" s="432"/>
      <c r="VFU60" s="432"/>
      <c r="VFV60" s="432"/>
      <c r="VFW60" s="432"/>
      <c r="VFX60" s="432"/>
      <c r="VFY60" s="432"/>
      <c r="VFZ60" s="432"/>
      <c r="VGA60" s="432"/>
      <c r="VGB60" s="432"/>
      <c r="VGC60" s="432"/>
      <c r="VGD60" s="432"/>
      <c r="VGE60" s="432"/>
      <c r="VGF60" s="432"/>
      <c r="VGG60" s="432"/>
      <c r="VGH60" s="432"/>
      <c r="VGI60" s="432"/>
      <c r="VGJ60" s="432"/>
      <c r="VGK60" s="432"/>
      <c r="VGL60" s="432"/>
      <c r="VGM60" s="432"/>
      <c r="VGN60" s="432"/>
      <c r="VGO60" s="432"/>
      <c r="VGP60" s="432"/>
      <c r="VGQ60" s="432"/>
      <c r="VGR60" s="432"/>
      <c r="VGS60" s="432"/>
      <c r="VGT60" s="432"/>
      <c r="VGU60" s="432"/>
      <c r="VGV60" s="432"/>
      <c r="VGW60" s="432"/>
      <c r="VGX60" s="432"/>
      <c r="VGY60" s="432"/>
      <c r="VGZ60" s="432"/>
      <c r="VHA60" s="432"/>
      <c r="VHB60" s="432"/>
      <c r="VHC60" s="432"/>
      <c r="VHD60" s="432"/>
      <c r="VHE60" s="432"/>
      <c r="VHF60" s="432"/>
      <c r="VHG60" s="432"/>
      <c r="VHH60" s="432"/>
      <c r="VHI60" s="432"/>
      <c r="VHJ60" s="432"/>
      <c r="VHK60" s="432"/>
      <c r="VHL60" s="432"/>
      <c r="VHM60" s="432"/>
      <c r="VHN60" s="432"/>
      <c r="VHO60" s="432"/>
      <c r="VHP60" s="432"/>
      <c r="VHQ60" s="432"/>
      <c r="VHR60" s="432"/>
      <c r="VHS60" s="432"/>
      <c r="VHT60" s="432"/>
      <c r="VHU60" s="432"/>
      <c r="VHV60" s="432"/>
      <c r="VHW60" s="432"/>
      <c r="VHX60" s="432"/>
      <c r="VHY60" s="432"/>
      <c r="VHZ60" s="432"/>
      <c r="VIA60" s="432"/>
      <c r="VIB60" s="432"/>
      <c r="VIC60" s="432"/>
      <c r="VID60" s="432"/>
      <c r="VIE60" s="432"/>
      <c r="VIF60" s="432"/>
      <c r="VIG60" s="432"/>
      <c r="VIH60" s="432"/>
      <c r="VII60" s="432"/>
      <c r="VIJ60" s="432"/>
      <c r="VIK60" s="432"/>
      <c r="VIL60" s="432"/>
      <c r="VIM60" s="432"/>
      <c r="VIN60" s="432"/>
      <c r="VIO60" s="432"/>
      <c r="VIP60" s="432"/>
      <c r="VIQ60" s="432"/>
      <c r="VIR60" s="432"/>
      <c r="VIS60" s="432"/>
      <c r="VIT60" s="432"/>
      <c r="VIU60" s="432"/>
      <c r="VIV60" s="432"/>
      <c r="VIW60" s="432"/>
      <c r="VIX60" s="432"/>
      <c r="VIY60" s="432"/>
      <c r="VIZ60" s="432"/>
      <c r="VJA60" s="432"/>
      <c r="VJB60" s="432"/>
      <c r="VJC60" s="432"/>
      <c r="VJD60" s="432"/>
      <c r="VJE60" s="432"/>
      <c r="VJF60" s="432"/>
      <c r="VJG60" s="432"/>
      <c r="VJH60" s="432"/>
      <c r="VJI60" s="432"/>
      <c r="VJJ60" s="432"/>
      <c r="VJK60" s="432"/>
      <c r="VJL60" s="432"/>
      <c r="VJM60" s="432"/>
      <c r="VJN60" s="432"/>
      <c r="VJO60" s="432"/>
      <c r="VJP60" s="432"/>
      <c r="VJQ60" s="432"/>
      <c r="VJR60" s="432"/>
      <c r="VJS60" s="432"/>
      <c r="VJT60" s="432"/>
      <c r="VJU60" s="432"/>
      <c r="VJV60" s="432"/>
      <c r="VJW60" s="432"/>
      <c r="VJX60" s="432"/>
      <c r="VJY60" s="432"/>
      <c r="VJZ60" s="432"/>
      <c r="VKA60" s="432"/>
      <c r="VKB60" s="432"/>
      <c r="VKC60" s="432"/>
      <c r="VKD60" s="432"/>
      <c r="VKE60" s="432"/>
      <c r="VKF60" s="432"/>
      <c r="VKG60" s="432"/>
      <c r="VKH60" s="432"/>
      <c r="VKI60" s="432"/>
      <c r="VKJ60" s="432"/>
      <c r="VKK60" s="432"/>
      <c r="VKL60" s="432"/>
      <c r="VKM60" s="432"/>
      <c r="VKN60" s="432"/>
      <c r="VKO60" s="432"/>
      <c r="VKP60" s="432"/>
      <c r="VKQ60" s="432"/>
      <c r="VKR60" s="432"/>
      <c r="VKS60" s="432"/>
      <c r="VKT60" s="432"/>
      <c r="VKU60" s="432"/>
      <c r="VKV60" s="432"/>
      <c r="VKW60" s="432"/>
      <c r="VKX60" s="432"/>
      <c r="VKY60" s="432"/>
      <c r="VKZ60" s="432"/>
      <c r="VLA60" s="432"/>
      <c r="VLB60" s="432"/>
      <c r="VLC60" s="432"/>
      <c r="VLD60" s="432"/>
      <c r="VLE60" s="432"/>
      <c r="VLF60" s="432"/>
      <c r="VLG60" s="432"/>
      <c r="VLH60" s="432"/>
      <c r="VLI60" s="432"/>
      <c r="VLJ60" s="432"/>
      <c r="VLK60" s="432"/>
      <c r="VLL60" s="432"/>
      <c r="VLM60" s="432"/>
      <c r="VLN60" s="432"/>
      <c r="VLO60" s="432"/>
      <c r="VLP60" s="432"/>
      <c r="VLQ60" s="432"/>
      <c r="VLR60" s="432"/>
      <c r="VLS60" s="432"/>
      <c r="VLT60" s="432"/>
      <c r="VLU60" s="432"/>
      <c r="VLV60" s="432"/>
      <c r="VLW60" s="432"/>
      <c r="VLX60" s="432"/>
      <c r="VLY60" s="432"/>
      <c r="VLZ60" s="432"/>
      <c r="VMA60" s="432"/>
      <c r="VMB60" s="432"/>
      <c r="VMC60" s="432"/>
      <c r="VMD60" s="432"/>
      <c r="VME60" s="432"/>
      <c r="VMF60" s="432"/>
      <c r="VMG60" s="432"/>
      <c r="VMH60" s="432"/>
      <c r="VMI60" s="432"/>
      <c r="VMJ60" s="432"/>
      <c r="VMK60" s="432"/>
      <c r="VML60" s="432"/>
      <c r="VMM60" s="432"/>
      <c r="VMN60" s="432"/>
      <c r="VMO60" s="432"/>
      <c r="VMP60" s="432"/>
      <c r="VMQ60" s="432"/>
      <c r="VMR60" s="432"/>
      <c r="VMS60" s="432"/>
      <c r="VMT60" s="432"/>
      <c r="VMU60" s="432"/>
      <c r="VMV60" s="432"/>
      <c r="VMW60" s="432"/>
      <c r="VMX60" s="432"/>
      <c r="VMY60" s="432"/>
      <c r="VMZ60" s="432"/>
      <c r="VNA60" s="432"/>
      <c r="VNB60" s="432"/>
      <c r="VNC60" s="432"/>
      <c r="VND60" s="432"/>
      <c r="VNE60" s="432"/>
      <c r="VNF60" s="432"/>
      <c r="VNG60" s="432"/>
      <c r="VNH60" s="432"/>
      <c r="VNI60" s="432"/>
      <c r="VNJ60" s="432"/>
      <c r="VNK60" s="432"/>
      <c r="VNL60" s="432"/>
      <c r="VNM60" s="432"/>
      <c r="VNN60" s="432"/>
      <c r="VNO60" s="432"/>
      <c r="VNP60" s="432"/>
      <c r="VNQ60" s="432"/>
      <c r="VNR60" s="432"/>
      <c r="VNS60" s="432"/>
      <c r="VNT60" s="432"/>
      <c r="VNU60" s="432"/>
      <c r="VNV60" s="432"/>
      <c r="VNW60" s="432"/>
      <c r="VNX60" s="432"/>
      <c r="VNY60" s="432"/>
      <c r="VNZ60" s="432"/>
      <c r="VOA60" s="432"/>
      <c r="VOB60" s="432"/>
      <c r="VOC60" s="432"/>
      <c r="VOD60" s="432"/>
      <c r="VOE60" s="432"/>
      <c r="VOF60" s="432"/>
      <c r="VOG60" s="432"/>
      <c r="VOH60" s="432"/>
      <c r="VOI60" s="432"/>
      <c r="VOJ60" s="432"/>
      <c r="VOK60" s="432"/>
      <c r="VOL60" s="432"/>
      <c r="VOM60" s="432"/>
      <c r="VON60" s="432"/>
      <c r="VOO60" s="432"/>
      <c r="VOP60" s="432"/>
      <c r="VOQ60" s="432"/>
      <c r="VOR60" s="432"/>
      <c r="VOS60" s="432"/>
      <c r="VOT60" s="432"/>
      <c r="VOU60" s="432"/>
      <c r="VOV60" s="432"/>
      <c r="VOW60" s="432"/>
      <c r="VOX60" s="432"/>
      <c r="VOY60" s="432"/>
      <c r="VOZ60" s="432"/>
      <c r="VPA60" s="432"/>
      <c r="VPB60" s="432"/>
      <c r="VPC60" s="432"/>
      <c r="VPD60" s="432"/>
      <c r="VPE60" s="432"/>
      <c r="VPF60" s="432"/>
      <c r="VPG60" s="432"/>
      <c r="VPH60" s="432"/>
      <c r="VPI60" s="432"/>
      <c r="VPJ60" s="432"/>
      <c r="VPK60" s="432"/>
      <c r="VPL60" s="432"/>
      <c r="VPM60" s="432"/>
      <c r="VPN60" s="432"/>
      <c r="VPO60" s="432"/>
      <c r="VPP60" s="432"/>
      <c r="VPQ60" s="432"/>
      <c r="VPR60" s="432"/>
      <c r="VPS60" s="432"/>
      <c r="VPT60" s="432"/>
      <c r="VPU60" s="432"/>
      <c r="VPV60" s="432"/>
      <c r="VPW60" s="432"/>
      <c r="VPX60" s="432"/>
      <c r="VPY60" s="432"/>
      <c r="VPZ60" s="432"/>
      <c r="VQA60" s="432"/>
      <c r="VQB60" s="432"/>
      <c r="VQC60" s="432"/>
      <c r="VQD60" s="432"/>
      <c r="VQE60" s="432"/>
      <c r="VQF60" s="432"/>
      <c r="VQG60" s="432"/>
      <c r="VQH60" s="432"/>
      <c r="VQI60" s="432"/>
      <c r="VQJ60" s="432"/>
      <c r="VQK60" s="432"/>
      <c r="VQL60" s="432"/>
      <c r="VQM60" s="432"/>
      <c r="VQN60" s="432"/>
      <c r="VQO60" s="432"/>
      <c r="VQP60" s="432"/>
      <c r="VQQ60" s="432"/>
      <c r="VQR60" s="432"/>
      <c r="VQS60" s="432"/>
      <c r="VQT60" s="432"/>
      <c r="VQU60" s="432"/>
      <c r="VQV60" s="432"/>
      <c r="VQW60" s="432"/>
      <c r="VQX60" s="432"/>
      <c r="VQY60" s="432"/>
      <c r="VQZ60" s="432"/>
      <c r="VRA60" s="432"/>
      <c r="VRB60" s="432"/>
      <c r="VRC60" s="432"/>
      <c r="VRD60" s="432"/>
      <c r="VRE60" s="432"/>
      <c r="VRF60" s="432"/>
      <c r="VRG60" s="432"/>
      <c r="VRH60" s="432"/>
      <c r="VRI60" s="432"/>
      <c r="VRJ60" s="432"/>
      <c r="VRK60" s="432"/>
      <c r="VRL60" s="432"/>
      <c r="VRM60" s="432"/>
      <c r="VRN60" s="432"/>
      <c r="VRO60" s="432"/>
      <c r="VRP60" s="432"/>
      <c r="VRQ60" s="432"/>
      <c r="VRR60" s="432"/>
      <c r="VRS60" s="432"/>
      <c r="VRT60" s="432"/>
      <c r="VRU60" s="432"/>
      <c r="VRV60" s="432"/>
      <c r="VRW60" s="432"/>
      <c r="VRX60" s="432"/>
      <c r="VRY60" s="432"/>
      <c r="VRZ60" s="432"/>
      <c r="VSA60" s="432"/>
      <c r="VSB60" s="432"/>
      <c r="VSC60" s="432"/>
      <c r="VSD60" s="432"/>
      <c r="VSE60" s="432"/>
      <c r="VSF60" s="432"/>
      <c r="VSG60" s="432"/>
      <c r="VSH60" s="432"/>
      <c r="VSI60" s="432"/>
      <c r="VSJ60" s="432"/>
      <c r="VSK60" s="432"/>
      <c r="VSL60" s="432"/>
      <c r="VSM60" s="432"/>
      <c r="VSN60" s="432"/>
      <c r="VSO60" s="432"/>
      <c r="VSP60" s="432"/>
      <c r="VSQ60" s="432"/>
      <c r="VSR60" s="432"/>
      <c r="VSS60" s="432"/>
      <c r="VST60" s="432"/>
      <c r="VSU60" s="432"/>
      <c r="VSV60" s="432"/>
      <c r="VSW60" s="432"/>
      <c r="VSX60" s="432"/>
      <c r="VSY60" s="432"/>
      <c r="VSZ60" s="432"/>
      <c r="VTA60" s="432"/>
      <c r="VTB60" s="432"/>
      <c r="VTC60" s="432"/>
      <c r="VTD60" s="432"/>
      <c r="VTE60" s="432"/>
      <c r="VTF60" s="432"/>
      <c r="VTG60" s="432"/>
      <c r="VTH60" s="432"/>
      <c r="VTI60" s="432"/>
      <c r="VTJ60" s="432"/>
      <c r="VTK60" s="432"/>
      <c r="VTL60" s="432"/>
      <c r="VTM60" s="432"/>
      <c r="VTN60" s="432"/>
      <c r="VTO60" s="432"/>
      <c r="VTP60" s="432"/>
      <c r="VTQ60" s="432"/>
      <c r="VTR60" s="432"/>
      <c r="VTS60" s="432"/>
      <c r="VTT60" s="432"/>
      <c r="VTU60" s="432"/>
      <c r="VTV60" s="432"/>
      <c r="VTW60" s="432"/>
      <c r="VTX60" s="432"/>
      <c r="VTY60" s="432"/>
      <c r="VTZ60" s="432"/>
      <c r="VUA60" s="432"/>
      <c r="VUB60" s="432"/>
      <c r="VUC60" s="432"/>
      <c r="VUD60" s="432"/>
      <c r="VUE60" s="432"/>
      <c r="VUF60" s="432"/>
      <c r="VUG60" s="432"/>
      <c r="VUH60" s="432"/>
      <c r="VUI60" s="432"/>
      <c r="VUJ60" s="432"/>
      <c r="VUK60" s="432"/>
      <c r="VUL60" s="432"/>
      <c r="VUM60" s="432"/>
      <c r="VUN60" s="432"/>
      <c r="VUO60" s="432"/>
      <c r="VUP60" s="432"/>
      <c r="VUQ60" s="432"/>
      <c r="VUR60" s="432"/>
      <c r="VUS60" s="432"/>
      <c r="VUT60" s="432"/>
      <c r="VUU60" s="432"/>
      <c r="VUV60" s="432"/>
      <c r="VUW60" s="432"/>
      <c r="VUX60" s="432"/>
      <c r="VUY60" s="432"/>
      <c r="VUZ60" s="432"/>
      <c r="VVA60" s="432"/>
      <c r="VVB60" s="432"/>
      <c r="VVC60" s="432"/>
      <c r="VVD60" s="432"/>
      <c r="VVE60" s="432"/>
      <c r="VVF60" s="432"/>
      <c r="VVG60" s="432"/>
      <c r="VVH60" s="432"/>
      <c r="VVI60" s="432"/>
      <c r="VVJ60" s="432"/>
      <c r="VVK60" s="432"/>
      <c r="VVL60" s="432"/>
      <c r="VVM60" s="432"/>
      <c r="VVN60" s="432"/>
      <c r="VVO60" s="432"/>
      <c r="VVP60" s="432"/>
      <c r="VVQ60" s="432"/>
      <c r="VVR60" s="432"/>
      <c r="VVS60" s="432"/>
      <c r="VVT60" s="432"/>
      <c r="VVU60" s="432"/>
      <c r="VVV60" s="432"/>
      <c r="VVW60" s="432"/>
      <c r="VVX60" s="432"/>
      <c r="VVY60" s="432"/>
      <c r="VVZ60" s="432"/>
      <c r="VWA60" s="432"/>
      <c r="VWB60" s="432"/>
      <c r="VWC60" s="432"/>
      <c r="VWD60" s="432"/>
      <c r="VWE60" s="432"/>
      <c r="VWF60" s="432"/>
      <c r="VWG60" s="432"/>
      <c r="VWH60" s="432"/>
      <c r="VWI60" s="432"/>
      <c r="VWJ60" s="432"/>
      <c r="VWK60" s="432"/>
      <c r="VWL60" s="432"/>
      <c r="VWM60" s="432"/>
      <c r="VWN60" s="432"/>
      <c r="VWO60" s="432"/>
      <c r="VWP60" s="432"/>
      <c r="VWQ60" s="432"/>
      <c r="VWR60" s="432"/>
      <c r="VWS60" s="432"/>
      <c r="VWT60" s="432"/>
      <c r="VWU60" s="432"/>
      <c r="VWV60" s="432"/>
      <c r="VWW60" s="432"/>
      <c r="VWX60" s="432"/>
      <c r="VWY60" s="432"/>
      <c r="VWZ60" s="432"/>
      <c r="VXA60" s="432"/>
      <c r="VXB60" s="432"/>
      <c r="VXC60" s="432"/>
      <c r="VXD60" s="432"/>
      <c r="VXE60" s="432"/>
      <c r="VXF60" s="432"/>
      <c r="VXG60" s="432"/>
      <c r="VXH60" s="432"/>
      <c r="VXI60" s="432"/>
      <c r="VXJ60" s="432"/>
      <c r="VXK60" s="432"/>
      <c r="VXL60" s="432"/>
      <c r="VXM60" s="432"/>
      <c r="VXN60" s="432"/>
      <c r="VXO60" s="432"/>
      <c r="VXP60" s="432"/>
      <c r="VXQ60" s="432"/>
      <c r="VXR60" s="432"/>
      <c r="VXS60" s="432"/>
      <c r="VXT60" s="432"/>
      <c r="VXU60" s="432"/>
      <c r="VXV60" s="432"/>
      <c r="VXW60" s="432"/>
      <c r="VXX60" s="432"/>
      <c r="VXY60" s="432"/>
      <c r="VXZ60" s="432"/>
      <c r="VYA60" s="432"/>
      <c r="VYB60" s="432"/>
      <c r="VYC60" s="432"/>
      <c r="VYD60" s="432"/>
      <c r="VYE60" s="432"/>
      <c r="VYF60" s="432"/>
      <c r="VYG60" s="432"/>
      <c r="VYH60" s="432"/>
      <c r="VYI60" s="432"/>
      <c r="VYJ60" s="432"/>
      <c r="VYK60" s="432"/>
      <c r="VYL60" s="432"/>
      <c r="VYM60" s="432"/>
      <c r="VYN60" s="432"/>
      <c r="VYO60" s="432"/>
      <c r="VYP60" s="432"/>
      <c r="VYQ60" s="432"/>
      <c r="VYR60" s="432"/>
      <c r="VYS60" s="432"/>
      <c r="VYT60" s="432"/>
      <c r="VYU60" s="432"/>
      <c r="VYV60" s="432"/>
      <c r="VYW60" s="432"/>
      <c r="VYX60" s="432"/>
      <c r="VYY60" s="432"/>
      <c r="VYZ60" s="432"/>
      <c r="VZA60" s="432"/>
      <c r="VZB60" s="432"/>
      <c r="VZC60" s="432"/>
      <c r="VZD60" s="432"/>
      <c r="VZE60" s="432"/>
      <c r="VZF60" s="432"/>
      <c r="VZG60" s="432"/>
      <c r="VZH60" s="432"/>
      <c r="VZI60" s="432"/>
      <c r="VZJ60" s="432"/>
      <c r="VZK60" s="432"/>
      <c r="VZL60" s="432"/>
      <c r="VZM60" s="432"/>
      <c r="VZN60" s="432"/>
      <c r="VZO60" s="432"/>
      <c r="VZP60" s="432"/>
      <c r="VZQ60" s="432"/>
      <c r="VZR60" s="432"/>
      <c r="VZS60" s="432"/>
      <c r="VZT60" s="432"/>
      <c r="VZU60" s="432"/>
      <c r="VZV60" s="432"/>
      <c r="VZW60" s="432"/>
      <c r="VZX60" s="432"/>
      <c r="VZY60" s="432"/>
      <c r="VZZ60" s="432"/>
      <c r="WAA60" s="432"/>
      <c r="WAB60" s="432"/>
      <c r="WAC60" s="432"/>
      <c r="WAD60" s="432"/>
      <c r="WAE60" s="432"/>
      <c r="WAF60" s="432"/>
      <c r="WAG60" s="432"/>
      <c r="WAH60" s="432"/>
      <c r="WAI60" s="432"/>
      <c r="WAJ60" s="432"/>
      <c r="WAK60" s="432"/>
      <c r="WAL60" s="432"/>
      <c r="WAM60" s="432"/>
      <c r="WAN60" s="432"/>
      <c r="WAO60" s="432"/>
      <c r="WAP60" s="432"/>
      <c r="WAQ60" s="432"/>
      <c r="WAR60" s="432"/>
      <c r="WAS60" s="432"/>
      <c r="WAT60" s="432"/>
      <c r="WAU60" s="432"/>
      <c r="WAV60" s="432"/>
      <c r="WAW60" s="432"/>
      <c r="WAX60" s="432"/>
      <c r="WAY60" s="432"/>
      <c r="WAZ60" s="432"/>
      <c r="WBA60" s="432"/>
      <c r="WBB60" s="432"/>
      <c r="WBC60" s="432"/>
      <c r="WBD60" s="432"/>
      <c r="WBE60" s="432"/>
      <c r="WBF60" s="432"/>
      <c r="WBG60" s="432"/>
      <c r="WBH60" s="432"/>
      <c r="WBI60" s="432"/>
      <c r="WBJ60" s="432"/>
      <c r="WBK60" s="432"/>
      <c r="WBL60" s="432"/>
      <c r="WBM60" s="432"/>
      <c r="WBN60" s="432"/>
      <c r="WBO60" s="432"/>
      <c r="WBP60" s="432"/>
      <c r="WBQ60" s="432"/>
      <c r="WBR60" s="432"/>
      <c r="WBS60" s="432"/>
      <c r="WBT60" s="432"/>
      <c r="WBU60" s="432"/>
      <c r="WBV60" s="432"/>
      <c r="WBW60" s="432"/>
      <c r="WBX60" s="432"/>
      <c r="WBY60" s="432"/>
      <c r="WBZ60" s="432"/>
      <c r="WCA60" s="432"/>
      <c r="WCB60" s="432"/>
      <c r="WCC60" s="432"/>
      <c r="WCD60" s="432"/>
      <c r="WCE60" s="432"/>
      <c r="WCF60" s="432"/>
      <c r="WCG60" s="432"/>
      <c r="WCH60" s="432"/>
      <c r="WCI60" s="432"/>
      <c r="WCJ60" s="432"/>
      <c r="WCK60" s="432"/>
      <c r="WCL60" s="432"/>
      <c r="WCM60" s="432"/>
      <c r="WCN60" s="432"/>
      <c r="WCO60" s="432"/>
      <c r="WCP60" s="432"/>
      <c r="WCQ60" s="432"/>
      <c r="WCR60" s="432"/>
      <c r="WCS60" s="432"/>
      <c r="WCT60" s="432"/>
      <c r="WCU60" s="432"/>
      <c r="WCV60" s="432"/>
      <c r="WCW60" s="432"/>
      <c r="WCX60" s="432"/>
      <c r="WCY60" s="432"/>
      <c r="WCZ60" s="432"/>
      <c r="WDA60" s="432"/>
      <c r="WDB60" s="432"/>
      <c r="WDC60" s="432"/>
      <c r="WDD60" s="432"/>
      <c r="WDE60" s="432"/>
      <c r="WDF60" s="432"/>
      <c r="WDG60" s="432"/>
      <c r="WDH60" s="432"/>
      <c r="WDI60" s="432"/>
      <c r="WDJ60" s="432"/>
      <c r="WDK60" s="432"/>
      <c r="WDL60" s="432"/>
      <c r="WDM60" s="432"/>
      <c r="WDN60" s="432"/>
      <c r="WDO60" s="432"/>
      <c r="WDP60" s="432"/>
      <c r="WDQ60" s="432"/>
      <c r="WDR60" s="432"/>
      <c r="WDS60" s="432"/>
      <c r="WDT60" s="432"/>
      <c r="WDU60" s="432"/>
      <c r="WDV60" s="432"/>
      <c r="WDW60" s="432"/>
      <c r="WDX60" s="432"/>
      <c r="WDY60" s="432"/>
      <c r="WDZ60" s="432"/>
      <c r="WEA60" s="432"/>
      <c r="WEB60" s="432"/>
      <c r="WEC60" s="432"/>
      <c r="WED60" s="432"/>
      <c r="WEE60" s="432"/>
      <c r="WEF60" s="432"/>
      <c r="WEG60" s="432"/>
      <c r="WEH60" s="432"/>
      <c r="WEI60" s="432"/>
      <c r="WEJ60" s="432"/>
      <c r="WEK60" s="432"/>
      <c r="WEL60" s="432"/>
      <c r="WEM60" s="432"/>
      <c r="WEN60" s="432"/>
      <c r="WEO60" s="432"/>
      <c r="WEP60" s="432"/>
      <c r="WEQ60" s="432"/>
      <c r="WER60" s="432"/>
      <c r="WES60" s="432"/>
      <c r="WET60" s="432"/>
      <c r="WEU60" s="432"/>
      <c r="WEV60" s="432"/>
      <c r="WEW60" s="432"/>
      <c r="WEX60" s="432"/>
      <c r="WEY60" s="432"/>
      <c r="WEZ60" s="432"/>
      <c r="WFA60" s="432"/>
      <c r="WFB60" s="432"/>
      <c r="WFC60" s="432"/>
      <c r="WFD60" s="432"/>
      <c r="WFE60" s="432"/>
      <c r="WFF60" s="432"/>
      <c r="WFG60" s="432"/>
      <c r="WFH60" s="432"/>
      <c r="WFI60" s="432"/>
      <c r="WFJ60" s="432"/>
      <c r="WFK60" s="432"/>
      <c r="WFL60" s="432"/>
      <c r="WFM60" s="432"/>
      <c r="WFN60" s="432"/>
      <c r="WFO60" s="432"/>
      <c r="WFP60" s="432"/>
      <c r="WFQ60" s="432"/>
      <c r="WFR60" s="432"/>
      <c r="WFS60" s="432"/>
      <c r="WFT60" s="432"/>
      <c r="WFU60" s="432"/>
      <c r="WFV60" s="432"/>
      <c r="WFW60" s="432"/>
      <c r="WFX60" s="432"/>
      <c r="WFY60" s="432"/>
      <c r="WFZ60" s="432"/>
      <c r="WGA60" s="432"/>
      <c r="WGB60" s="432"/>
      <c r="WGC60" s="432"/>
      <c r="WGD60" s="432"/>
      <c r="WGE60" s="432"/>
      <c r="WGF60" s="432"/>
      <c r="WGG60" s="432"/>
      <c r="WGH60" s="432"/>
      <c r="WGI60" s="432"/>
      <c r="WGJ60" s="432"/>
      <c r="WGK60" s="432"/>
      <c r="WGL60" s="432"/>
      <c r="WGM60" s="432"/>
      <c r="WGN60" s="432"/>
      <c r="WGO60" s="432"/>
      <c r="WGP60" s="432"/>
      <c r="WGQ60" s="432"/>
      <c r="WGR60" s="432"/>
      <c r="WGS60" s="432"/>
      <c r="WGT60" s="432"/>
      <c r="WGU60" s="432"/>
      <c r="WGV60" s="432"/>
      <c r="WGW60" s="432"/>
      <c r="WGX60" s="432"/>
      <c r="WGY60" s="432"/>
      <c r="WGZ60" s="432"/>
      <c r="WHA60" s="432"/>
      <c r="WHB60" s="432"/>
      <c r="WHC60" s="432"/>
      <c r="WHD60" s="432"/>
      <c r="WHE60" s="432"/>
      <c r="WHF60" s="432"/>
      <c r="WHG60" s="432"/>
      <c r="WHH60" s="432"/>
      <c r="WHI60" s="432"/>
      <c r="WHJ60" s="432"/>
      <c r="WHK60" s="432"/>
      <c r="WHL60" s="432"/>
      <c r="WHM60" s="432"/>
      <c r="WHN60" s="432"/>
      <c r="WHO60" s="432"/>
      <c r="WHP60" s="432"/>
      <c r="WHQ60" s="432"/>
      <c r="WHR60" s="432"/>
      <c r="WHS60" s="432"/>
      <c r="WHT60" s="432"/>
      <c r="WHU60" s="432"/>
      <c r="WHV60" s="432"/>
      <c r="WHW60" s="432"/>
      <c r="WHX60" s="432"/>
      <c r="WHY60" s="432"/>
      <c r="WHZ60" s="432"/>
      <c r="WIA60" s="432"/>
      <c r="WIB60" s="432"/>
      <c r="WIC60" s="432"/>
      <c r="WID60" s="432"/>
      <c r="WIE60" s="432"/>
      <c r="WIF60" s="432"/>
      <c r="WIG60" s="432"/>
      <c r="WIH60" s="432"/>
      <c r="WII60" s="432"/>
      <c r="WIJ60" s="432"/>
      <c r="WIK60" s="432"/>
      <c r="WIL60" s="432"/>
      <c r="WIM60" s="432"/>
      <c r="WIN60" s="432"/>
      <c r="WIO60" s="432"/>
      <c r="WIP60" s="432"/>
      <c r="WIQ60" s="432"/>
      <c r="WIR60" s="432"/>
      <c r="WIS60" s="432"/>
      <c r="WIT60" s="432"/>
      <c r="WIU60" s="432"/>
      <c r="WIV60" s="432"/>
      <c r="WIW60" s="432"/>
      <c r="WIX60" s="432"/>
      <c r="WIY60" s="432"/>
      <c r="WIZ60" s="432"/>
      <c r="WJA60" s="432"/>
      <c r="WJB60" s="432"/>
      <c r="WJC60" s="432"/>
      <c r="WJD60" s="432"/>
      <c r="WJE60" s="432"/>
      <c r="WJF60" s="432"/>
      <c r="WJG60" s="432"/>
      <c r="WJH60" s="432"/>
      <c r="WJI60" s="432"/>
      <c r="WJJ60" s="432"/>
      <c r="WJK60" s="432"/>
      <c r="WJL60" s="432"/>
      <c r="WJM60" s="432"/>
      <c r="WJN60" s="432"/>
      <c r="WJO60" s="432"/>
      <c r="WJP60" s="432"/>
      <c r="WJQ60" s="432"/>
      <c r="WJR60" s="432"/>
      <c r="WJS60" s="432"/>
      <c r="WJT60" s="432"/>
      <c r="WJU60" s="432"/>
      <c r="WJV60" s="432"/>
      <c r="WJW60" s="432"/>
      <c r="WJX60" s="432"/>
      <c r="WJY60" s="432"/>
      <c r="WJZ60" s="432"/>
      <c r="WKA60" s="432"/>
      <c r="WKB60" s="432"/>
      <c r="WKC60" s="432"/>
      <c r="WKD60" s="432"/>
      <c r="WKE60" s="432"/>
      <c r="WKF60" s="432"/>
      <c r="WKG60" s="432"/>
      <c r="WKH60" s="432"/>
      <c r="WKI60" s="432"/>
      <c r="WKJ60" s="432"/>
      <c r="WKK60" s="432"/>
      <c r="WKL60" s="432"/>
      <c r="WKM60" s="432"/>
      <c r="WKN60" s="432"/>
      <c r="WKO60" s="432"/>
      <c r="WKP60" s="432"/>
      <c r="WKQ60" s="432"/>
      <c r="WKR60" s="432"/>
      <c r="WKS60" s="432"/>
      <c r="WKT60" s="432"/>
      <c r="WKU60" s="432"/>
      <c r="WKV60" s="432"/>
      <c r="WKW60" s="432"/>
      <c r="WKX60" s="432"/>
      <c r="WKY60" s="432"/>
      <c r="WKZ60" s="432"/>
      <c r="WLA60" s="432"/>
      <c r="WLB60" s="432"/>
      <c r="WLC60" s="432"/>
      <c r="WLD60" s="432"/>
      <c r="WLE60" s="432"/>
      <c r="WLF60" s="432"/>
      <c r="WLG60" s="432"/>
      <c r="WLH60" s="432"/>
      <c r="WLI60" s="432"/>
      <c r="WLJ60" s="432"/>
      <c r="WLK60" s="432"/>
      <c r="WLL60" s="432"/>
      <c r="WLM60" s="432"/>
      <c r="WLN60" s="432"/>
      <c r="WLO60" s="432"/>
      <c r="WLP60" s="432"/>
      <c r="WLQ60" s="432"/>
      <c r="WLR60" s="432"/>
      <c r="WLS60" s="432"/>
      <c r="WLT60" s="432"/>
      <c r="WLU60" s="432"/>
      <c r="WLV60" s="432"/>
      <c r="WLW60" s="432"/>
      <c r="WLX60" s="432"/>
      <c r="WLY60" s="432"/>
      <c r="WLZ60" s="432"/>
      <c r="WMA60" s="432"/>
      <c r="WMB60" s="432"/>
      <c r="WMC60" s="432"/>
      <c r="WMD60" s="432"/>
      <c r="WME60" s="432"/>
      <c r="WMF60" s="432"/>
      <c r="WMG60" s="432"/>
      <c r="WMH60" s="432"/>
      <c r="WMI60" s="432"/>
      <c r="WMJ60" s="432"/>
      <c r="WMK60" s="432"/>
      <c r="WML60" s="432"/>
      <c r="WMM60" s="432"/>
      <c r="WMN60" s="432"/>
      <c r="WMO60" s="432"/>
      <c r="WMP60" s="432"/>
      <c r="WMQ60" s="432"/>
      <c r="WMR60" s="432"/>
      <c r="WMS60" s="432"/>
      <c r="WMT60" s="432"/>
      <c r="WMU60" s="432"/>
      <c r="WMV60" s="432"/>
      <c r="WMW60" s="432"/>
      <c r="WMX60" s="432"/>
      <c r="WMY60" s="432"/>
      <c r="WMZ60" s="432"/>
      <c r="WNA60" s="432"/>
      <c r="WNB60" s="432"/>
      <c r="WNC60" s="432"/>
      <c r="WND60" s="432"/>
      <c r="WNE60" s="432"/>
      <c r="WNF60" s="432"/>
      <c r="WNG60" s="432"/>
      <c r="WNH60" s="432"/>
      <c r="WNI60" s="432"/>
      <c r="WNJ60" s="432"/>
      <c r="WNK60" s="432"/>
      <c r="WNL60" s="432"/>
      <c r="WNM60" s="432"/>
      <c r="WNN60" s="432"/>
      <c r="WNO60" s="432"/>
      <c r="WNP60" s="432"/>
      <c r="WNQ60" s="432"/>
      <c r="WNR60" s="432"/>
      <c r="WNS60" s="432"/>
      <c r="WNT60" s="432"/>
      <c r="WNU60" s="432"/>
      <c r="WNV60" s="432"/>
      <c r="WNW60" s="432"/>
      <c r="WNX60" s="432"/>
      <c r="WNY60" s="432"/>
      <c r="WNZ60" s="432"/>
      <c r="WOA60" s="432"/>
      <c r="WOB60" s="432"/>
      <c r="WOC60" s="432"/>
      <c r="WOD60" s="432"/>
      <c r="WOE60" s="432"/>
      <c r="WOF60" s="432"/>
      <c r="WOG60" s="432"/>
      <c r="WOH60" s="432"/>
      <c r="WOI60" s="432"/>
      <c r="WOJ60" s="432"/>
      <c r="WOK60" s="432"/>
      <c r="WOL60" s="432"/>
      <c r="WOM60" s="432"/>
      <c r="WON60" s="432"/>
      <c r="WOO60" s="432"/>
      <c r="WOP60" s="432"/>
      <c r="WOQ60" s="432"/>
      <c r="WOR60" s="432"/>
      <c r="WOS60" s="432"/>
      <c r="WOT60" s="432"/>
      <c r="WOU60" s="432"/>
      <c r="WOV60" s="432"/>
      <c r="WOW60" s="432"/>
      <c r="WOX60" s="432"/>
      <c r="WOY60" s="432"/>
      <c r="WOZ60" s="432"/>
      <c r="WPA60" s="432"/>
      <c r="WPB60" s="432"/>
      <c r="WPC60" s="432"/>
      <c r="WPD60" s="432"/>
      <c r="WPE60" s="432"/>
      <c r="WPF60" s="432"/>
      <c r="WPG60" s="432"/>
      <c r="WPH60" s="432"/>
      <c r="WPI60" s="432"/>
      <c r="WPJ60" s="432"/>
      <c r="WPK60" s="432"/>
      <c r="WPL60" s="432"/>
      <c r="WPM60" s="432"/>
      <c r="WPN60" s="432"/>
      <c r="WPO60" s="432"/>
      <c r="WPP60" s="432"/>
      <c r="WPQ60" s="432"/>
      <c r="WPR60" s="432"/>
      <c r="WPS60" s="432"/>
      <c r="WPT60" s="432"/>
      <c r="WPU60" s="432"/>
      <c r="WPV60" s="432"/>
      <c r="WPW60" s="432"/>
      <c r="WPX60" s="432"/>
      <c r="WPY60" s="432"/>
      <c r="WPZ60" s="432"/>
      <c r="WQA60" s="432"/>
      <c r="WQB60" s="432"/>
      <c r="WQC60" s="432"/>
      <c r="WQD60" s="432"/>
      <c r="WQE60" s="432"/>
      <c r="WQF60" s="432"/>
      <c r="WQG60" s="432"/>
      <c r="WQH60" s="432"/>
      <c r="WQI60" s="432"/>
      <c r="WQJ60" s="432"/>
      <c r="WQK60" s="432"/>
      <c r="WQL60" s="432"/>
      <c r="WQM60" s="432"/>
      <c r="WQN60" s="432"/>
      <c r="WQO60" s="432"/>
      <c r="WQP60" s="432"/>
      <c r="WQQ60" s="432"/>
      <c r="WQR60" s="432"/>
      <c r="WQS60" s="432"/>
      <c r="WQT60" s="432"/>
      <c r="WQU60" s="432"/>
      <c r="WQV60" s="432"/>
      <c r="WQW60" s="432"/>
      <c r="WQX60" s="432"/>
      <c r="WQY60" s="432"/>
      <c r="WQZ60" s="432"/>
      <c r="WRA60" s="432"/>
      <c r="WRB60" s="432"/>
      <c r="WRC60" s="432"/>
      <c r="WRD60" s="432"/>
      <c r="WRE60" s="432"/>
      <c r="WRF60" s="432"/>
      <c r="WRG60" s="432"/>
      <c r="WRH60" s="432"/>
      <c r="WRI60" s="432"/>
      <c r="WRJ60" s="432"/>
      <c r="WRK60" s="432"/>
      <c r="WRL60" s="432"/>
      <c r="WRM60" s="432"/>
      <c r="WRN60" s="432"/>
      <c r="WRO60" s="432"/>
      <c r="WRP60" s="432"/>
      <c r="WRQ60" s="432"/>
      <c r="WRR60" s="432"/>
      <c r="WRS60" s="432"/>
      <c r="WRT60" s="432"/>
      <c r="WRU60" s="432"/>
      <c r="WRV60" s="432"/>
      <c r="WRW60" s="432"/>
      <c r="WRX60" s="432"/>
      <c r="WRY60" s="432"/>
      <c r="WRZ60" s="432"/>
      <c r="WSA60" s="432"/>
      <c r="WSB60" s="432"/>
      <c r="WSC60" s="432"/>
      <c r="WSD60" s="432"/>
      <c r="WSE60" s="432"/>
      <c r="WSF60" s="432"/>
      <c r="WSG60" s="432"/>
      <c r="WSH60" s="432"/>
      <c r="WSI60" s="432"/>
      <c r="WSJ60" s="432"/>
      <c r="WSK60" s="432"/>
      <c r="WSL60" s="432"/>
      <c r="WSM60" s="432"/>
      <c r="WSN60" s="432"/>
      <c r="WSO60" s="432"/>
      <c r="WSP60" s="432"/>
      <c r="WSQ60" s="432"/>
      <c r="WSR60" s="432"/>
      <c r="WSS60" s="432"/>
      <c r="WST60" s="432"/>
      <c r="WSU60" s="432"/>
      <c r="WSV60" s="432"/>
      <c r="WSW60" s="432"/>
      <c r="WSX60" s="432"/>
      <c r="WSY60" s="432"/>
      <c r="WSZ60" s="432"/>
      <c r="WTA60" s="432"/>
      <c r="WTB60" s="432"/>
      <c r="WTC60" s="432"/>
      <c r="WTD60" s="432"/>
      <c r="WTE60" s="432"/>
      <c r="WTF60" s="432"/>
      <c r="WTG60" s="432"/>
    </row>
    <row r="61" spans="1:16075" s="474" customFormat="1" ht="18" customHeight="1">
      <c r="A61" s="453" t="s">
        <v>390</v>
      </c>
      <c r="B61" s="475" t="s">
        <v>391</v>
      </c>
      <c r="C61" s="532">
        <v>1</v>
      </c>
      <c r="D61" s="457"/>
      <c r="E61" s="476"/>
      <c r="F61" s="458">
        <v>106800</v>
      </c>
      <c r="G61" s="432"/>
      <c r="H61" s="432"/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  <c r="V61" s="432"/>
      <c r="W61" s="432"/>
      <c r="X61" s="432"/>
      <c r="Y61" s="432"/>
      <c r="Z61" s="432"/>
      <c r="AA61" s="432"/>
      <c r="AB61" s="432"/>
      <c r="AC61" s="432"/>
      <c r="AD61" s="432"/>
      <c r="AE61" s="432"/>
      <c r="AF61" s="432"/>
      <c r="AG61" s="432"/>
      <c r="AH61" s="432"/>
      <c r="AI61" s="432"/>
      <c r="AJ61" s="432"/>
      <c r="AK61" s="432"/>
      <c r="AL61" s="432"/>
      <c r="AM61" s="432"/>
      <c r="AN61" s="432"/>
      <c r="AO61" s="432"/>
      <c r="AP61" s="432"/>
      <c r="AQ61" s="432"/>
      <c r="AR61" s="432"/>
      <c r="AS61" s="432"/>
      <c r="AT61" s="432"/>
      <c r="AU61" s="432"/>
      <c r="AV61" s="432"/>
      <c r="AW61" s="432"/>
      <c r="AX61" s="432"/>
      <c r="AY61" s="432"/>
      <c r="AZ61" s="432"/>
      <c r="BA61" s="432"/>
      <c r="BB61" s="432"/>
      <c r="BC61" s="432"/>
      <c r="BD61" s="432"/>
      <c r="BE61" s="432"/>
      <c r="BF61" s="432"/>
      <c r="BG61" s="432"/>
      <c r="BH61" s="432"/>
      <c r="BI61" s="432"/>
      <c r="BJ61" s="432"/>
      <c r="BK61" s="432"/>
      <c r="BL61" s="432"/>
      <c r="BM61" s="432"/>
      <c r="BN61" s="432"/>
      <c r="BO61" s="432"/>
      <c r="BP61" s="432"/>
      <c r="BQ61" s="432"/>
      <c r="BR61" s="432"/>
      <c r="BS61" s="432"/>
      <c r="BT61" s="432"/>
      <c r="BU61" s="432"/>
      <c r="BV61" s="432"/>
      <c r="BW61" s="432"/>
      <c r="BX61" s="432"/>
      <c r="BY61" s="432"/>
      <c r="BZ61" s="432"/>
      <c r="CA61" s="432"/>
      <c r="CB61" s="432"/>
      <c r="CC61" s="432"/>
      <c r="CD61" s="432"/>
      <c r="CE61" s="432"/>
      <c r="CF61" s="432"/>
      <c r="CG61" s="432"/>
      <c r="CH61" s="432"/>
      <c r="CI61" s="432"/>
      <c r="CJ61" s="432"/>
      <c r="CK61" s="432"/>
      <c r="CL61" s="432"/>
      <c r="CM61" s="432"/>
      <c r="CN61" s="432"/>
      <c r="CO61" s="432"/>
      <c r="CP61" s="432"/>
      <c r="CQ61" s="432"/>
      <c r="CR61" s="432"/>
      <c r="CS61" s="432"/>
      <c r="CT61" s="432"/>
      <c r="CU61" s="432"/>
      <c r="CV61" s="432"/>
      <c r="CW61" s="432"/>
      <c r="CX61" s="432"/>
      <c r="CY61" s="432"/>
      <c r="CZ61" s="432"/>
      <c r="DA61" s="432"/>
      <c r="DB61" s="432"/>
      <c r="DC61" s="432"/>
      <c r="DD61" s="432"/>
      <c r="DE61" s="432"/>
      <c r="DF61" s="432"/>
      <c r="DG61" s="432"/>
      <c r="DH61" s="432"/>
      <c r="DI61" s="432"/>
      <c r="DJ61" s="432"/>
      <c r="DK61" s="432"/>
      <c r="DL61" s="432"/>
      <c r="DM61" s="432"/>
      <c r="DN61" s="432"/>
      <c r="DO61" s="432"/>
      <c r="DP61" s="432"/>
      <c r="DQ61" s="432"/>
      <c r="DR61" s="432"/>
      <c r="DS61" s="432"/>
      <c r="DT61" s="432"/>
      <c r="DU61" s="432"/>
      <c r="DV61" s="432"/>
      <c r="DW61" s="432"/>
      <c r="DX61" s="432"/>
      <c r="DY61" s="432"/>
      <c r="DZ61" s="432"/>
      <c r="EA61" s="432"/>
      <c r="EB61" s="432"/>
      <c r="EC61" s="432"/>
      <c r="ED61" s="432"/>
      <c r="EE61" s="432"/>
      <c r="EF61" s="432"/>
      <c r="EG61" s="432"/>
      <c r="EH61" s="432"/>
      <c r="EI61" s="432"/>
      <c r="EJ61" s="432"/>
      <c r="EK61" s="432"/>
      <c r="EL61" s="432"/>
      <c r="EM61" s="432"/>
      <c r="EN61" s="432"/>
      <c r="EO61" s="432"/>
      <c r="EP61" s="432"/>
      <c r="EQ61" s="432"/>
      <c r="ER61" s="432"/>
      <c r="ES61" s="432"/>
      <c r="ET61" s="432"/>
      <c r="EU61" s="432"/>
      <c r="EV61" s="432"/>
      <c r="EW61" s="432"/>
      <c r="EX61" s="432"/>
      <c r="EY61" s="432"/>
      <c r="EZ61" s="432"/>
      <c r="FA61" s="432"/>
      <c r="FB61" s="432"/>
      <c r="FC61" s="432"/>
      <c r="FD61" s="432"/>
      <c r="FE61" s="432"/>
      <c r="FF61" s="432"/>
      <c r="FG61" s="432"/>
      <c r="FH61" s="432"/>
      <c r="FI61" s="432"/>
      <c r="FJ61" s="432"/>
      <c r="FK61" s="432"/>
      <c r="FL61" s="432"/>
      <c r="FM61" s="432"/>
      <c r="FN61" s="432"/>
      <c r="FO61" s="432"/>
      <c r="FP61" s="432"/>
      <c r="FQ61" s="432"/>
      <c r="FR61" s="432"/>
      <c r="FS61" s="432"/>
      <c r="FT61" s="432"/>
      <c r="FU61" s="432"/>
      <c r="FV61" s="432"/>
      <c r="FW61" s="432"/>
      <c r="FX61" s="432"/>
      <c r="FY61" s="432"/>
      <c r="FZ61" s="432"/>
      <c r="GA61" s="432"/>
      <c r="GB61" s="432"/>
      <c r="GC61" s="432"/>
      <c r="GD61" s="432"/>
      <c r="GE61" s="432"/>
      <c r="GF61" s="432"/>
      <c r="GG61" s="432"/>
      <c r="GH61" s="432"/>
      <c r="GI61" s="432"/>
      <c r="GJ61" s="432"/>
      <c r="GK61" s="432"/>
      <c r="GL61" s="432"/>
      <c r="GM61" s="432"/>
      <c r="GN61" s="432"/>
      <c r="GO61" s="432"/>
      <c r="GP61" s="432"/>
      <c r="GQ61" s="432"/>
      <c r="GR61" s="432"/>
      <c r="GS61" s="432"/>
      <c r="GT61" s="432"/>
      <c r="GU61" s="432"/>
      <c r="GV61" s="432"/>
      <c r="GW61" s="432"/>
      <c r="GX61" s="432"/>
      <c r="GY61" s="432"/>
      <c r="GZ61" s="432"/>
      <c r="HA61" s="432"/>
      <c r="HB61" s="432"/>
      <c r="HC61" s="432"/>
      <c r="HD61" s="432"/>
      <c r="HE61" s="432"/>
      <c r="HF61" s="432"/>
      <c r="HG61" s="432"/>
      <c r="HH61" s="432"/>
      <c r="HI61" s="432"/>
      <c r="HJ61" s="432"/>
      <c r="HK61" s="432"/>
      <c r="HL61" s="432"/>
      <c r="HM61" s="432"/>
      <c r="HN61" s="432"/>
      <c r="HO61" s="432"/>
      <c r="HP61" s="432"/>
      <c r="HQ61" s="432"/>
      <c r="HR61" s="432"/>
      <c r="HS61" s="432"/>
      <c r="HT61" s="432"/>
      <c r="HU61" s="432"/>
      <c r="HV61" s="432"/>
      <c r="HW61" s="432"/>
      <c r="HX61" s="432"/>
      <c r="HY61" s="432"/>
      <c r="HZ61" s="432"/>
      <c r="IA61" s="432"/>
      <c r="IB61" s="432"/>
      <c r="IC61" s="432"/>
      <c r="ID61" s="432"/>
      <c r="IE61" s="432"/>
      <c r="IF61" s="432"/>
      <c r="IG61" s="432"/>
      <c r="IH61" s="432"/>
      <c r="II61" s="432"/>
      <c r="IJ61" s="432"/>
      <c r="IK61" s="432"/>
      <c r="IL61" s="432"/>
      <c r="IM61" s="432"/>
      <c r="IN61" s="432"/>
      <c r="IO61" s="432"/>
      <c r="IP61" s="432"/>
      <c r="IQ61" s="432"/>
      <c r="IR61" s="432"/>
      <c r="IS61" s="432"/>
      <c r="IT61" s="432"/>
      <c r="IU61" s="432"/>
      <c r="IV61" s="432"/>
      <c r="IW61" s="432"/>
      <c r="IX61" s="432"/>
      <c r="IY61" s="432"/>
      <c r="IZ61" s="432"/>
      <c r="JA61" s="432"/>
      <c r="JB61" s="432"/>
      <c r="JC61" s="432"/>
      <c r="JD61" s="432"/>
      <c r="JE61" s="432"/>
      <c r="JF61" s="432"/>
      <c r="JG61" s="432"/>
      <c r="JH61" s="432"/>
      <c r="JI61" s="432"/>
      <c r="JJ61" s="432"/>
      <c r="JK61" s="432"/>
      <c r="JL61" s="432"/>
      <c r="JM61" s="432"/>
      <c r="JN61" s="432"/>
      <c r="JO61" s="432"/>
      <c r="JP61" s="432"/>
      <c r="JQ61" s="432"/>
      <c r="JR61" s="432"/>
      <c r="JS61" s="432"/>
      <c r="JT61" s="432"/>
      <c r="JU61" s="432"/>
      <c r="JV61" s="432"/>
      <c r="JW61" s="432"/>
      <c r="JX61" s="432"/>
      <c r="JY61" s="432"/>
      <c r="JZ61" s="432"/>
      <c r="KA61" s="432"/>
      <c r="KB61" s="432"/>
      <c r="KC61" s="432"/>
      <c r="KD61" s="432"/>
      <c r="KE61" s="432"/>
      <c r="KF61" s="432"/>
      <c r="KG61" s="432"/>
      <c r="KH61" s="432"/>
      <c r="KI61" s="432"/>
      <c r="KJ61" s="432"/>
      <c r="KK61" s="432"/>
      <c r="KL61" s="432"/>
      <c r="KM61" s="432"/>
      <c r="KN61" s="432"/>
      <c r="KO61" s="432"/>
      <c r="KP61" s="432"/>
      <c r="KQ61" s="432"/>
      <c r="KR61" s="432"/>
      <c r="KS61" s="432"/>
      <c r="KT61" s="432"/>
      <c r="KU61" s="432"/>
      <c r="KV61" s="432"/>
      <c r="KW61" s="432"/>
      <c r="KX61" s="432"/>
      <c r="KY61" s="432"/>
      <c r="KZ61" s="432"/>
      <c r="LA61" s="432"/>
      <c r="LB61" s="432"/>
      <c r="LC61" s="432"/>
      <c r="LD61" s="432"/>
      <c r="LE61" s="432"/>
      <c r="LF61" s="432"/>
      <c r="LG61" s="432"/>
      <c r="LH61" s="432"/>
      <c r="LI61" s="432"/>
      <c r="LJ61" s="432"/>
      <c r="LK61" s="432"/>
      <c r="LL61" s="432"/>
      <c r="LM61" s="432"/>
      <c r="LN61" s="432"/>
      <c r="LO61" s="432"/>
      <c r="LP61" s="432"/>
      <c r="LQ61" s="432"/>
      <c r="LR61" s="432"/>
      <c r="LS61" s="432"/>
      <c r="LT61" s="432"/>
      <c r="LU61" s="432"/>
      <c r="LV61" s="432"/>
      <c r="LW61" s="432"/>
      <c r="LX61" s="432"/>
      <c r="LY61" s="432"/>
      <c r="LZ61" s="432"/>
      <c r="MA61" s="432"/>
      <c r="MB61" s="432"/>
      <c r="MC61" s="432"/>
      <c r="MD61" s="432"/>
      <c r="ME61" s="432"/>
      <c r="MF61" s="432"/>
      <c r="MG61" s="432"/>
      <c r="MH61" s="432"/>
      <c r="MI61" s="432"/>
      <c r="MJ61" s="432"/>
      <c r="MK61" s="432"/>
      <c r="ML61" s="432"/>
      <c r="MM61" s="432"/>
      <c r="MN61" s="432"/>
      <c r="MO61" s="432"/>
      <c r="MP61" s="432"/>
      <c r="MQ61" s="432"/>
      <c r="MR61" s="432"/>
      <c r="MS61" s="432"/>
      <c r="MT61" s="432"/>
      <c r="MU61" s="432"/>
      <c r="MV61" s="432"/>
      <c r="MW61" s="432"/>
      <c r="MX61" s="432"/>
      <c r="MY61" s="432"/>
      <c r="MZ61" s="432"/>
      <c r="NA61" s="432"/>
      <c r="NB61" s="432"/>
      <c r="NC61" s="432"/>
      <c r="ND61" s="432"/>
      <c r="NE61" s="432"/>
      <c r="NF61" s="432"/>
      <c r="NG61" s="432"/>
      <c r="NH61" s="432"/>
      <c r="NI61" s="432"/>
      <c r="NJ61" s="432"/>
      <c r="NK61" s="432"/>
      <c r="NL61" s="432"/>
      <c r="NM61" s="432"/>
      <c r="NN61" s="432"/>
      <c r="NO61" s="432"/>
      <c r="NP61" s="432"/>
      <c r="NQ61" s="432"/>
      <c r="NR61" s="432"/>
      <c r="NS61" s="432"/>
      <c r="NT61" s="432"/>
      <c r="NU61" s="432"/>
      <c r="NV61" s="432"/>
      <c r="NW61" s="432"/>
      <c r="NX61" s="432"/>
      <c r="NY61" s="432"/>
      <c r="NZ61" s="432"/>
      <c r="OA61" s="432"/>
      <c r="OB61" s="432"/>
      <c r="OC61" s="432"/>
      <c r="OD61" s="432"/>
      <c r="OE61" s="432"/>
      <c r="OF61" s="432"/>
      <c r="OG61" s="432"/>
      <c r="OH61" s="432"/>
      <c r="OI61" s="432"/>
      <c r="OJ61" s="432"/>
      <c r="OK61" s="432"/>
      <c r="OL61" s="432"/>
      <c r="OM61" s="432"/>
      <c r="ON61" s="432"/>
      <c r="OO61" s="432"/>
      <c r="OP61" s="432"/>
      <c r="OQ61" s="432"/>
      <c r="OR61" s="432"/>
      <c r="OS61" s="432"/>
      <c r="OT61" s="432"/>
      <c r="OU61" s="432"/>
      <c r="OV61" s="432"/>
      <c r="OW61" s="432"/>
      <c r="OX61" s="432"/>
      <c r="OY61" s="432"/>
      <c r="OZ61" s="432"/>
      <c r="PA61" s="432"/>
      <c r="PB61" s="432"/>
      <c r="PC61" s="432"/>
      <c r="PD61" s="432"/>
      <c r="PE61" s="432"/>
      <c r="PF61" s="432"/>
      <c r="PG61" s="432"/>
      <c r="PH61" s="432"/>
      <c r="PI61" s="432"/>
      <c r="PJ61" s="432"/>
      <c r="PK61" s="432"/>
      <c r="PL61" s="432"/>
      <c r="PM61" s="432"/>
      <c r="PN61" s="432"/>
      <c r="PO61" s="432"/>
      <c r="PP61" s="432"/>
      <c r="PQ61" s="432"/>
      <c r="PR61" s="432"/>
      <c r="PS61" s="432"/>
      <c r="PT61" s="432"/>
      <c r="PU61" s="432"/>
      <c r="PV61" s="432"/>
      <c r="PW61" s="432"/>
      <c r="PX61" s="432"/>
      <c r="PY61" s="432"/>
      <c r="PZ61" s="432"/>
      <c r="QA61" s="432"/>
      <c r="QB61" s="432"/>
      <c r="QC61" s="432"/>
      <c r="QD61" s="432"/>
      <c r="QE61" s="432"/>
      <c r="QF61" s="432"/>
      <c r="QG61" s="432"/>
      <c r="QH61" s="432"/>
      <c r="QI61" s="432"/>
      <c r="QJ61" s="432"/>
      <c r="QK61" s="432"/>
      <c r="QL61" s="432"/>
      <c r="QM61" s="432"/>
      <c r="QN61" s="432"/>
      <c r="QO61" s="432"/>
      <c r="QP61" s="432"/>
      <c r="QQ61" s="432"/>
      <c r="QR61" s="432"/>
      <c r="QS61" s="432"/>
      <c r="QT61" s="432"/>
      <c r="QU61" s="432"/>
      <c r="QV61" s="432"/>
      <c r="QW61" s="432"/>
      <c r="QX61" s="432"/>
      <c r="QY61" s="432"/>
      <c r="QZ61" s="432"/>
      <c r="RA61" s="432"/>
      <c r="RB61" s="432"/>
      <c r="RC61" s="432"/>
      <c r="RD61" s="432"/>
      <c r="RE61" s="432"/>
      <c r="RF61" s="432"/>
      <c r="RG61" s="432"/>
      <c r="RH61" s="432"/>
      <c r="RI61" s="432"/>
      <c r="RJ61" s="432"/>
      <c r="RK61" s="432"/>
      <c r="RL61" s="432"/>
      <c r="RM61" s="432"/>
      <c r="RN61" s="432"/>
      <c r="RO61" s="432"/>
      <c r="RP61" s="432"/>
      <c r="RQ61" s="432"/>
      <c r="RR61" s="432"/>
      <c r="RS61" s="432"/>
      <c r="RT61" s="432"/>
      <c r="RU61" s="432"/>
      <c r="RV61" s="432"/>
      <c r="RW61" s="432"/>
      <c r="RX61" s="432"/>
      <c r="RY61" s="432"/>
      <c r="RZ61" s="432"/>
      <c r="SA61" s="432"/>
      <c r="SB61" s="432"/>
      <c r="SC61" s="432"/>
      <c r="SD61" s="432"/>
      <c r="SE61" s="432"/>
      <c r="SF61" s="432"/>
      <c r="SG61" s="432"/>
      <c r="SH61" s="432"/>
      <c r="SI61" s="432"/>
      <c r="SJ61" s="432"/>
      <c r="SK61" s="432"/>
      <c r="SL61" s="432"/>
      <c r="SM61" s="432"/>
      <c r="SN61" s="432"/>
      <c r="SO61" s="432"/>
      <c r="SP61" s="432"/>
      <c r="SQ61" s="432"/>
      <c r="SR61" s="432"/>
      <c r="SS61" s="432"/>
      <c r="ST61" s="432"/>
      <c r="SU61" s="432"/>
      <c r="SV61" s="432"/>
      <c r="SW61" s="432"/>
      <c r="SX61" s="432"/>
      <c r="SY61" s="432"/>
      <c r="SZ61" s="432"/>
      <c r="TA61" s="432"/>
      <c r="TB61" s="432"/>
      <c r="TC61" s="432"/>
      <c r="TD61" s="432"/>
      <c r="TE61" s="432"/>
      <c r="TF61" s="432"/>
      <c r="TG61" s="432"/>
      <c r="TH61" s="432"/>
      <c r="TI61" s="432"/>
      <c r="TJ61" s="432"/>
      <c r="TK61" s="432"/>
      <c r="TL61" s="432"/>
      <c r="TM61" s="432"/>
      <c r="TN61" s="432"/>
      <c r="TO61" s="432"/>
      <c r="TP61" s="432"/>
      <c r="TQ61" s="432"/>
      <c r="TR61" s="432"/>
      <c r="TS61" s="432"/>
      <c r="TT61" s="432"/>
      <c r="TU61" s="432"/>
      <c r="TV61" s="432"/>
      <c r="TW61" s="432"/>
      <c r="TX61" s="432"/>
      <c r="TY61" s="432"/>
      <c r="TZ61" s="432"/>
      <c r="UA61" s="432"/>
      <c r="UB61" s="432"/>
      <c r="UC61" s="432"/>
      <c r="UD61" s="432"/>
      <c r="UE61" s="432"/>
      <c r="UF61" s="432"/>
      <c r="UG61" s="432"/>
      <c r="UH61" s="432"/>
      <c r="UI61" s="432"/>
      <c r="UJ61" s="432"/>
      <c r="UK61" s="432"/>
      <c r="UL61" s="432"/>
      <c r="UM61" s="432"/>
      <c r="UN61" s="432"/>
      <c r="UO61" s="432"/>
      <c r="UP61" s="432"/>
      <c r="UQ61" s="432"/>
      <c r="UR61" s="432"/>
      <c r="US61" s="432"/>
      <c r="UT61" s="432"/>
      <c r="UU61" s="432"/>
      <c r="UV61" s="432"/>
      <c r="UW61" s="432"/>
      <c r="UX61" s="432"/>
      <c r="UY61" s="432"/>
      <c r="UZ61" s="432"/>
      <c r="VA61" s="432"/>
      <c r="VB61" s="432"/>
      <c r="VC61" s="432"/>
      <c r="VD61" s="432"/>
      <c r="VE61" s="432"/>
      <c r="VF61" s="432"/>
      <c r="VG61" s="432"/>
      <c r="VH61" s="432"/>
      <c r="VI61" s="432"/>
      <c r="VJ61" s="432"/>
      <c r="VK61" s="432"/>
      <c r="VL61" s="432"/>
      <c r="VM61" s="432"/>
      <c r="VN61" s="432"/>
      <c r="VO61" s="432"/>
      <c r="VP61" s="432"/>
      <c r="VQ61" s="432"/>
      <c r="VR61" s="432"/>
      <c r="VS61" s="432"/>
      <c r="VT61" s="432"/>
      <c r="VU61" s="432"/>
      <c r="VV61" s="432"/>
      <c r="VW61" s="432"/>
      <c r="VX61" s="432"/>
      <c r="VY61" s="432"/>
      <c r="VZ61" s="432"/>
      <c r="WA61" s="432"/>
      <c r="WB61" s="432"/>
      <c r="WC61" s="432"/>
      <c r="WD61" s="432"/>
      <c r="WE61" s="432"/>
      <c r="WF61" s="432"/>
      <c r="WG61" s="432"/>
      <c r="WH61" s="432"/>
      <c r="WI61" s="432"/>
      <c r="WJ61" s="432"/>
      <c r="WK61" s="432"/>
      <c r="WL61" s="432"/>
      <c r="WM61" s="432"/>
      <c r="WN61" s="432"/>
      <c r="WO61" s="432"/>
      <c r="WP61" s="432"/>
      <c r="WQ61" s="432"/>
      <c r="WR61" s="432"/>
      <c r="WS61" s="432"/>
      <c r="WT61" s="432"/>
      <c r="WU61" s="432"/>
      <c r="WV61" s="432"/>
      <c r="WW61" s="432"/>
      <c r="WX61" s="432"/>
      <c r="WY61" s="432"/>
      <c r="WZ61" s="432"/>
      <c r="XA61" s="432"/>
      <c r="XB61" s="432"/>
      <c r="XC61" s="432"/>
      <c r="XD61" s="432"/>
      <c r="XE61" s="432"/>
      <c r="XF61" s="432"/>
      <c r="XG61" s="432"/>
      <c r="XH61" s="432"/>
      <c r="XI61" s="432"/>
      <c r="XJ61" s="432"/>
      <c r="XK61" s="432"/>
      <c r="XL61" s="432"/>
      <c r="XM61" s="432"/>
      <c r="XN61" s="432"/>
      <c r="XO61" s="432"/>
      <c r="XP61" s="432"/>
      <c r="XQ61" s="432"/>
      <c r="XR61" s="432"/>
      <c r="XS61" s="432"/>
      <c r="XT61" s="432"/>
      <c r="XU61" s="432"/>
      <c r="XV61" s="432"/>
      <c r="XW61" s="432"/>
      <c r="XX61" s="432"/>
      <c r="XY61" s="432"/>
      <c r="XZ61" s="432"/>
      <c r="YA61" s="432"/>
      <c r="YB61" s="432"/>
      <c r="YC61" s="432"/>
      <c r="YD61" s="432"/>
      <c r="YE61" s="432"/>
      <c r="YF61" s="432"/>
      <c r="YG61" s="432"/>
      <c r="YH61" s="432"/>
      <c r="YI61" s="432"/>
      <c r="YJ61" s="432"/>
      <c r="YK61" s="432"/>
      <c r="YL61" s="432"/>
      <c r="YM61" s="432"/>
      <c r="YN61" s="432"/>
      <c r="YO61" s="432"/>
      <c r="YP61" s="432"/>
      <c r="YQ61" s="432"/>
      <c r="YR61" s="432"/>
      <c r="YS61" s="432"/>
      <c r="YT61" s="432"/>
      <c r="YU61" s="432"/>
      <c r="YV61" s="432"/>
      <c r="YW61" s="432"/>
      <c r="YX61" s="432"/>
      <c r="YY61" s="432"/>
      <c r="YZ61" s="432"/>
      <c r="ZA61" s="432"/>
      <c r="ZB61" s="432"/>
      <c r="ZC61" s="432"/>
      <c r="ZD61" s="432"/>
      <c r="ZE61" s="432"/>
      <c r="ZF61" s="432"/>
      <c r="ZG61" s="432"/>
      <c r="ZH61" s="432"/>
      <c r="ZI61" s="432"/>
      <c r="ZJ61" s="432"/>
      <c r="ZK61" s="432"/>
      <c r="ZL61" s="432"/>
      <c r="ZM61" s="432"/>
      <c r="ZN61" s="432"/>
      <c r="ZO61" s="432"/>
      <c r="ZP61" s="432"/>
      <c r="ZQ61" s="432"/>
      <c r="ZR61" s="432"/>
      <c r="ZS61" s="432"/>
      <c r="ZT61" s="432"/>
      <c r="ZU61" s="432"/>
      <c r="ZV61" s="432"/>
      <c r="ZW61" s="432"/>
      <c r="ZX61" s="432"/>
      <c r="ZY61" s="432"/>
      <c r="ZZ61" s="432"/>
      <c r="AAA61" s="432"/>
      <c r="AAB61" s="432"/>
      <c r="AAC61" s="432"/>
      <c r="AAD61" s="432"/>
      <c r="AAE61" s="432"/>
      <c r="AAF61" s="432"/>
      <c r="AAG61" s="432"/>
      <c r="AAH61" s="432"/>
      <c r="AAI61" s="432"/>
      <c r="AAJ61" s="432"/>
      <c r="AAK61" s="432"/>
      <c r="AAL61" s="432"/>
      <c r="AAM61" s="432"/>
      <c r="AAN61" s="432"/>
      <c r="AAO61" s="432"/>
      <c r="AAP61" s="432"/>
      <c r="AAQ61" s="432"/>
      <c r="AAR61" s="432"/>
      <c r="AAS61" s="432"/>
      <c r="AAT61" s="432"/>
      <c r="AAU61" s="432"/>
      <c r="AAV61" s="432"/>
      <c r="AAW61" s="432"/>
      <c r="AAX61" s="432"/>
      <c r="AAY61" s="432"/>
      <c r="AAZ61" s="432"/>
      <c r="ABA61" s="432"/>
      <c r="ABB61" s="432"/>
      <c r="ABC61" s="432"/>
      <c r="ABD61" s="432"/>
      <c r="ABE61" s="432"/>
      <c r="ABF61" s="432"/>
      <c r="ABG61" s="432"/>
      <c r="ABH61" s="432"/>
      <c r="ABI61" s="432"/>
      <c r="ABJ61" s="432"/>
      <c r="ABK61" s="432"/>
      <c r="ABL61" s="432"/>
      <c r="ABM61" s="432"/>
      <c r="ABN61" s="432"/>
      <c r="ABO61" s="432"/>
      <c r="ABP61" s="432"/>
      <c r="ABQ61" s="432"/>
      <c r="ABR61" s="432"/>
      <c r="ABS61" s="432"/>
      <c r="ABT61" s="432"/>
      <c r="ABU61" s="432"/>
      <c r="ABV61" s="432"/>
      <c r="ABW61" s="432"/>
      <c r="ABX61" s="432"/>
      <c r="ABY61" s="432"/>
      <c r="ABZ61" s="432"/>
      <c r="ACA61" s="432"/>
      <c r="ACB61" s="432"/>
      <c r="ACC61" s="432"/>
      <c r="ACD61" s="432"/>
      <c r="ACE61" s="432"/>
      <c r="ACF61" s="432"/>
      <c r="ACG61" s="432"/>
      <c r="ACH61" s="432"/>
      <c r="ACI61" s="432"/>
      <c r="ACJ61" s="432"/>
      <c r="ACK61" s="432"/>
      <c r="ACL61" s="432"/>
      <c r="ACM61" s="432"/>
      <c r="ACN61" s="432"/>
      <c r="ACO61" s="432"/>
      <c r="ACP61" s="432"/>
      <c r="ACQ61" s="432"/>
      <c r="ACR61" s="432"/>
      <c r="ACS61" s="432"/>
      <c r="ACT61" s="432"/>
      <c r="ACU61" s="432"/>
      <c r="ACV61" s="432"/>
      <c r="ACW61" s="432"/>
      <c r="ACX61" s="432"/>
      <c r="ACY61" s="432"/>
      <c r="ACZ61" s="432"/>
      <c r="ADA61" s="432"/>
      <c r="ADB61" s="432"/>
      <c r="ADC61" s="432"/>
      <c r="ADD61" s="432"/>
      <c r="ADE61" s="432"/>
      <c r="ADF61" s="432"/>
      <c r="ADG61" s="432"/>
      <c r="ADH61" s="432"/>
      <c r="ADI61" s="432"/>
      <c r="ADJ61" s="432"/>
      <c r="ADK61" s="432"/>
      <c r="ADL61" s="432"/>
      <c r="ADM61" s="432"/>
      <c r="ADN61" s="432"/>
      <c r="ADO61" s="432"/>
      <c r="ADP61" s="432"/>
      <c r="ADQ61" s="432"/>
      <c r="ADR61" s="432"/>
      <c r="ADS61" s="432"/>
      <c r="ADT61" s="432"/>
      <c r="ADU61" s="432"/>
      <c r="ADV61" s="432"/>
      <c r="ADW61" s="432"/>
      <c r="ADX61" s="432"/>
      <c r="ADY61" s="432"/>
      <c r="ADZ61" s="432"/>
      <c r="AEA61" s="432"/>
      <c r="AEB61" s="432"/>
      <c r="AEC61" s="432"/>
      <c r="AED61" s="432"/>
      <c r="AEE61" s="432"/>
      <c r="AEF61" s="432"/>
      <c r="AEG61" s="432"/>
      <c r="AEH61" s="432"/>
      <c r="AEI61" s="432"/>
      <c r="AEJ61" s="432"/>
      <c r="AEK61" s="432"/>
      <c r="AEL61" s="432"/>
      <c r="AEM61" s="432"/>
      <c r="AEN61" s="432"/>
      <c r="AEO61" s="432"/>
      <c r="AEP61" s="432"/>
      <c r="AEQ61" s="432"/>
      <c r="AER61" s="432"/>
      <c r="AES61" s="432"/>
      <c r="AET61" s="432"/>
      <c r="AEU61" s="432"/>
      <c r="AEV61" s="432"/>
      <c r="AEW61" s="432"/>
      <c r="AEX61" s="432"/>
      <c r="AEY61" s="432"/>
      <c r="AEZ61" s="432"/>
      <c r="AFA61" s="432"/>
      <c r="AFB61" s="432"/>
      <c r="AFC61" s="432"/>
      <c r="AFD61" s="432"/>
      <c r="AFE61" s="432"/>
      <c r="AFF61" s="432"/>
      <c r="AFG61" s="432"/>
      <c r="AFH61" s="432"/>
      <c r="AFI61" s="432"/>
      <c r="AFJ61" s="432"/>
      <c r="AFK61" s="432"/>
      <c r="AFL61" s="432"/>
      <c r="AFM61" s="432"/>
      <c r="AFN61" s="432"/>
      <c r="AFO61" s="432"/>
      <c r="AFP61" s="432"/>
      <c r="AFQ61" s="432"/>
      <c r="AFR61" s="432"/>
      <c r="AFS61" s="432"/>
      <c r="AFT61" s="432"/>
      <c r="AFU61" s="432"/>
      <c r="AFV61" s="432"/>
      <c r="AFW61" s="432"/>
      <c r="AFX61" s="432"/>
      <c r="AFY61" s="432"/>
      <c r="AFZ61" s="432"/>
      <c r="AGA61" s="432"/>
      <c r="AGB61" s="432"/>
      <c r="AGC61" s="432"/>
      <c r="AGD61" s="432"/>
      <c r="AGE61" s="432"/>
      <c r="AGF61" s="432"/>
      <c r="AGG61" s="432"/>
      <c r="AGH61" s="432"/>
      <c r="AGI61" s="432"/>
      <c r="AGJ61" s="432"/>
      <c r="AGK61" s="432"/>
      <c r="AGL61" s="432"/>
      <c r="AGM61" s="432"/>
      <c r="AGN61" s="432"/>
      <c r="AGO61" s="432"/>
      <c r="AGP61" s="432"/>
      <c r="AGQ61" s="432"/>
      <c r="AGR61" s="432"/>
      <c r="AGS61" s="432"/>
      <c r="AGT61" s="432"/>
      <c r="AGU61" s="432"/>
      <c r="AGV61" s="432"/>
      <c r="AGW61" s="432"/>
      <c r="AGX61" s="432"/>
      <c r="AGY61" s="432"/>
      <c r="AGZ61" s="432"/>
      <c r="AHA61" s="432"/>
      <c r="AHB61" s="432"/>
      <c r="AHC61" s="432"/>
      <c r="AHD61" s="432"/>
      <c r="AHE61" s="432"/>
      <c r="AHF61" s="432"/>
      <c r="AHG61" s="432"/>
      <c r="AHH61" s="432"/>
      <c r="AHI61" s="432"/>
      <c r="AHJ61" s="432"/>
      <c r="AHK61" s="432"/>
      <c r="AHL61" s="432"/>
      <c r="AHM61" s="432"/>
      <c r="AHN61" s="432"/>
      <c r="AHO61" s="432"/>
      <c r="AHP61" s="432"/>
      <c r="AHQ61" s="432"/>
      <c r="AHR61" s="432"/>
      <c r="AHS61" s="432"/>
      <c r="AHT61" s="432"/>
      <c r="AHU61" s="432"/>
      <c r="AHV61" s="432"/>
      <c r="AHW61" s="432"/>
      <c r="AHX61" s="432"/>
      <c r="AHY61" s="432"/>
      <c r="AHZ61" s="432"/>
      <c r="AIA61" s="432"/>
      <c r="AIB61" s="432"/>
      <c r="AIC61" s="432"/>
      <c r="AID61" s="432"/>
      <c r="AIE61" s="432"/>
      <c r="AIF61" s="432"/>
      <c r="AIG61" s="432"/>
      <c r="AIH61" s="432"/>
      <c r="AII61" s="432"/>
      <c r="AIJ61" s="432"/>
      <c r="AIK61" s="432"/>
      <c r="AIL61" s="432"/>
      <c r="AIM61" s="432"/>
      <c r="AIN61" s="432"/>
      <c r="AIO61" s="432"/>
      <c r="AIP61" s="432"/>
      <c r="AIQ61" s="432"/>
      <c r="AIR61" s="432"/>
      <c r="AIS61" s="432"/>
      <c r="AIT61" s="432"/>
      <c r="AIU61" s="432"/>
      <c r="AIV61" s="432"/>
      <c r="AIW61" s="432"/>
      <c r="AIX61" s="432"/>
      <c r="AIY61" s="432"/>
      <c r="AIZ61" s="432"/>
      <c r="AJA61" s="432"/>
      <c r="AJB61" s="432"/>
      <c r="AJC61" s="432"/>
      <c r="AJD61" s="432"/>
      <c r="AJE61" s="432"/>
      <c r="AJF61" s="432"/>
      <c r="AJG61" s="432"/>
      <c r="AJH61" s="432"/>
      <c r="AJI61" s="432"/>
      <c r="AJJ61" s="432"/>
      <c r="AJK61" s="432"/>
      <c r="AJL61" s="432"/>
      <c r="AJM61" s="432"/>
      <c r="AJN61" s="432"/>
      <c r="AJO61" s="432"/>
      <c r="AJP61" s="432"/>
      <c r="AJQ61" s="432"/>
      <c r="AJR61" s="432"/>
      <c r="AJS61" s="432"/>
      <c r="AJT61" s="432"/>
      <c r="AJU61" s="432"/>
      <c r="AJV61" s="432"/>
      <c r="AJW61" s="432"/>
      <c r="AJX61" s="432"/>
      <c r="AJY61" s="432"/>
      <c r="AJZ61" s="432"/>
      <c r="AKA61" s="432"/>
      <c r="AKB61" s="432"/>
      <c r="AKC61" s="432"/>
      <c r="AKD61" s="432"/>
      <c r="AKE61" s="432"/>
      <c r="AKF61" s="432"/>
      <c r="AKG61" s="432"/>
      <c r="AKH61" s="432"/>
      <c r="AKI61" s="432"/>
      <c r="AKJ61" s="432"/>
      <c r="AKK61" s="432"/>
      <c r="AKL61" s="432"/>
      <c r="AKM61" s="432"/>
      <c r="AKN61" s="432"/>
      <c r="AKO61" s="432"/>
      <c r="AKP61" s="432"/>
      <c r="AKQ61" s="432"/>
      <c r="AKR61" s="432"/>
      <c r="AKS61" s="432"/>
      <c r="AKT61" s="432"/>
      <c r="AKU61" s="432"/>
      <c r="AKV61" s="432"/>
      <c r="AKW61" s="432"/>
      <c r="AKX61" s="432"/>
      <c r="AKY61" s="432"/>
      <c r="AKZ61" s="432"/>
      <c r="ALA61" s="432"/>
      <c r="ALB61" s="432"/>
      <c r="ALC61" s="432"/>
      <c r="ALD61" s="432"/>
      <c r="ALE61" s="432"/>
      <c r="ALF61" s="432"/>
      <c r="ALG61" s="432"/>
      <c r="ALH61" s="432"/>
      <c r="ALI61" s="432"/>
      <c r="ALJ61" s="432"/>
      <c r="ALK61" s="432"/>
      <c r="ALL61" s="432"/>
      <c r="ALM61" s="432"/>
      <c r="ALN61" s="432"/>
      <c r="ALO61" s="432"/>
      <c r="ALP61" s="432"/>
      <c r="ALQ61" s="432"/>
      <c r="ALR61" s="432"/>
      <c r="ALS61" s="432"/>
      <c r="ALT61" s="432"/>
      <c r="ALU61" s="432"/>
      <c r="ALV61" s="432"/>
      <c r="ALW61" s="432"/>
      <c r="ALX61" s="432"/>
      <c r="ALY61" s="432"/>
      <c r="ALZ61" s="432"/>
      <c r="AMA61" s="432"/>
      <c r="AMB61" s="432"/>
      <c r="AMC61" s="432"/>
      <c r="AMD61" s="432"/>
      <c r="AME61" s="432"/>
      <c r="AMF61" s="432"/>
      <c r="AMG61" s="432"/>
      <c r="AMH61" s="432"/>
      <c r="AMI61" s="432"/>
      <c r="AMJ61" s="432"/>
      <c r="AMK61" s="432"/>
      <c r="AML61" s="432"/>
      <c r="AMM61" s="432"/>
      <c r="AMN61" s="432"/>
      <c r="AMO61" s="432"/>
      <c r="AMP61" s="432"/>
      <c r="AMQ61" s="432"/>
      <c r="AMR61" s="432"/>
      <c r="AMS61" s="432"/>
      <c r="AMT61" s="432"/>
      <c r="AMU61" s="432"/>
      <c r="AMV61" s="432"/>
      <c r="AMW61" s="432"/>
      <c r="AMX61" s="432"/>
      <c r="AMY61" s="432"/>
      <c r="AMZ61" s="432"/>
      <c r="ANA61" s="432"/>
      <c r="ANB61" s="432"/>
      <c r="ANC61" s="432"/>
      <c r="AND61" s="432"/>
      <c r="ANE61" s="432"/>
      <c r="ANF61" s="432"/>
      <c r="ANG61" s="432"/>
      <c r="ANH61" s="432"/>
      <c r="ANI61" s="432"/>
      <c r="ANJ61" s="432"/>
      <c r="ANK61" s="432"/>
      <c r="ANL61" s="432"/>
      <c r="ANM61" s="432"/>
      <c r="ANN61" s="432"/>
      <c r="ANO61" s="432"/>
      <c r="ANP61" s="432"/>
      <c r="ANQ61" s="432"/>
      <c r="ANR61" s="432"/>
      <c r="ANS61" s="432"/>
      <c r="ANT61" s="432"/>
      <c r="ANU61" s="432"/>
      <c r="ANV61" s="432"/>
      <c r="ANW61" s="432"/>
      <c r="ANX61" s="432"/>
      <c r="ANY61" s="432"/>
      <c r="ANZ61" s="432"/>
      <c r="AOA61" s="432"/>
      <c r="AOB61" s="432"/>
      <c r="AOC61" s="432"/>
      <c r="AOD61" s="432"/>
      <c r="AOE61" s="432"/>
      <c r="AOF61" s="432"/>
      <c r="AOG61" s="432"/>
      <c r="AOH61" s="432"/>
      <c r="AOI61" s="432"/>
      <c r="AOJ61" s="432"/>
      <c r="AOK61" s="432"/>
      <c r="AOL61" s="432"/>
      <c r="AOM61" s="432"/>
      <c r="AON61" s="432"/>
      <c r="AOO61" s="432"/>
      <c r="AOP61" s="432"/>
      <c r="AOQ61" s="432"/>
      <c r="AOR61" s="432"/>
      <c r="AOS61" s="432"/>
      <c r="AOT61" s="432"/>
      <c r="AOU61" s="432"/>
      <c r="AOV61" s="432"/>
      <c r="AOW61" s="432"/>
      <c r="AOX61" s="432"/>
      <c r="AOY61" s="432"/>
      <c r="AOZ61" s="432"/>
      <c r="APA61" s="432"/>
      <c r="APB61" s="432"/>
      <c r="APC61" s="432"/>
      <c r="APD61" s="432"/>
      <c r="APE61" s="432"/>
      <c r="APF61" s="432"/>
      <c r="APG61" s="432"/>
      <c r="APH61" s="432"/>
      <c r="API61" s="432"/>
      <c r="APJ61" s="432"/>
      <c r="APK61" s="432"/>
      <c r="APL61" s="432"/>
      <c r="APM61" s="432"/>
      <c r="APN61" s="432"/>
      <c r="APO61" s="432"/>
      <c r="APP61" s="432"/>
      <c r="APQ61" s="432"/>
      <c r="APR61" s="432"/>
      <c r="APS61" s="432"/>
      <c r="APT61" s="432"/>
      <c r="APU61" s="432"/>
      <c r="APV61" s="432"/>
      <c r="APW61" s="432"/>
      <c r="APX61" s="432"/>
      <c r="APY61" s="432"/>
      <c r="APZ61" s="432"/>
      <c r="AQA61" s="432"/>
      <c r="AQB61" s="432"/>
      <c r="AQC61" s="432"/>
      <c r="AQD61" s="432"/>
      <c r="AQE61" s="432"/>
      <c r="AQF61" s="432"/>
      <c r="AQG61" s="432"/>
      <c r="AQH61" s="432"/>
      <c r="AQI61" s="432"/>
      <c r="AQJ61" s="432"/>
      <c r="AQK61" s="432"/>
      <c r="AQL61" s="432"/>
      <c r="AQM61" s="432"/>
      <c r="AQN61" s="432"/>
      <c r="AQO61" s="432"/>
      <c r="AQP61" s="432"/>
      <c r="AQQ61" s="432"/>
      <c r="AQR61" s="432"/>
      <c r="AQS61" s="432"/>
      <c r="AQT61" s="432"/>
      <c r="AQU61" s="432"/>
      <c r="AQV61" s="432"/>
      <c r="AQW61" s="432"/>
      <c r="AQX61" s="432"/>
      <c r="AQY61" s="432"/>
      <c r="AQZ61" s="432"/>
      <c r="ARA61" s="432"/>
      <c r="ARB61" s="432"/>
      <c r="ARC61" s="432"/>
      <c r="ARD61" s="432"/>
      <c r="ARE61" s="432"/>
      <c r="ARF61" s="432"/>
      <c r="ARG61" s="432"/>
      <c r="ARH61" s="432"/>
      <c r="ARI61" s="432"/>
      <c r="ARJ61" s="432"/>
      <c r="ARK61" s="432"/>
      <c r="ARL61" s="432"/>
      <c r="ARM61" s="432"/>
      <c r="ARN61" s="432"/>
      <c r="ARO61" s="432"/>
      <c r="ARP61" s="432"/>
      <c r="ARQ61" s="432"/>
      <c r="ARR61" s="432"/>
      <c r="ARS61" s="432"/>
      <c r="ART61" s="432"/>
      <c r="ARU61" s="432"/>
      <c r="ARV61" s="432"/>
      <c r="ARW61" s="432"/>
      <c r="ARX61" s="432"/>
      <c r="ARY61" s="432"/>
      <c r="ARZ61" s="432"/>
      <c r="ASA61" s="432"/>
      <c r="ASB61" s="432"/>
      <c r="ASC61" s="432"/>
      <c r="ASD61" s="432"/>
      <c r="ASE61" s="432"/>
      <c r="ASF61" s="432"/>
      <c r="ASG61" s="432"/>
      <c r="ASH61" s="432"/>
      <c r="ASI61" s="432"/>
      <c r="ASJ61" s="432"/>
      <c r="ASK61" s="432"/>
      <c r="ASL61" s="432"/>
      <c r="ASM61" s="432"/>
      <c r="ASN61" s="432"/>
      <c r="ASO61" s="432"/>
      <c r="ASP61" s="432"/>
      <c r="ASQ61" s="432"/>
      <c r="ASR61" s="432"/>
      <c r="ASS61" s="432"/>
      <c r="AST61" s="432"/>
      <c r="ASU61" s="432"/>
      <c r="ASV61" s="432"/>
      <c r="ASW61" s="432"/>
      <c r="ASX61" s="432"/>
      <c r="ASY61" s="432"/>
      <c r="ASZ61" s="432"/>
      <c r="ATA61" s="432"/>
      <c r="ATB61" s="432"/>
      <c r="ATC61" s="432"/>
      <c r="ATD61" s="432"/>
      <c r="ATE61" s="432"/>
      <c r="ATF61" s="432"/>
      <c r="ATG61" s="432"/>
      <c r="ATH61" s="432"/>
      <c r="ATI61" s="432"/>
      <c r="ATJ61" s="432"/>
      <c r="ATK61" s="432"/>
      <c r="ATL61" s="432"/>
      <c r="ATM61" s="432"/>
      <c r="ATN61" s="432"/>
      <c r="ATO61" s="432"/>
      <c r="ATP61" s="432"/>
      <c r="ATQ61" s="432"/>
      <c r="ATR61" s="432"/>
      <c r="ATS61" s="432"/>
      <c r="ATT61" s="432"/>
      <c r="ATU61" s="432"/>
      <c r="ATV61" s="432"/>
      <c r="ATW61" s="432"/>
      <c r="ATX61" s="432"/>
      <c r="ATY61" s="432"/>
      <c r="ATZ61" s="432"/>
      <c r="AUA61" s="432"/>
      <c r="AUB61" s="432"/>
      <c r="AUC61" s="432"/>
      <c r="AUD61" s="432"/>
      <c r="AUE61" s="432"/>
      <c r="AUF61" s="432"/>
      <c r="AUG61" s="432"/>
      <c r="AUH61" s="432"/>
      <c r="AUI61" s="432"/>
      <c r="AUJ61" s="432"/>
      <c r="AUK61" s="432"/>
      <c r="AUL61" s="432"/>
      <c r="AUM61" s="432"/>
      <c r="AUN61" s="432"/>
      <c r="AUO61" s="432"/>
      <c r="AUP61" s="432"/>
      <c r="AUQ61" s="432"/>
      <c r="AUR61" s="432"/>
      <c r="AUS61" s="432"/>
      <c r="AUT61" s="432"/>
      <c r="AUU61" s="432"/>
      <c r="AUV61" s="432"/>
      <c r="AUW61" s="432"/>
      <c r="AUX61" s="432"/>
      <c r="AUY61" s="432"/>
      <c r="AUZ61" s="432"/>
      <c r="AVA61" s="432"/>
      <c r="AVB61" s="432"/>
      <c r="AVC61" s="432"/>
      <c r="AVD61" s="432"/>
      <c r="AVE61" s="432"/>
      <c r="AVF61" s="432"/>
      <c r="AVG61" s="432"/>
      <c r="AVH61" s="432"/>
      <c r="AVI61" s="432"/>
      <c r="AVJ61" s="432"/>
      <c r="AVK61" s="432"/>
      <c r="AVL61" s="432"/>
      <c r="AVM61" s="432"/>
      <c r="AVN61" s="432"/>
      <c r="AVO61" s="432"/>
      <c r="AVP61" s="432"/>
      <c r="AVQ61" s="432"/>
      <c r="AVR61" s="432"/>
      <c r="AVS61" s="432"/>
      <c r="AVT61" s="432"/>
      <c r="AVU61" s="432"/>
      <c r="AVV61" s="432"/>
      <c r="AVW61" s="432"/>
      <c r="AVX61" s="432"/>
      <c r="AVY61" s="432"/>
      <c r="AVZ61" s="432"/>
      <c r="AWA61" s="432"/>
      <c r="AWB61" s="432"/>
      <c r="AWC61" s="432"/>
      <c r="AWD61" s="432"/>
      <c r="AWE61" s="432"/>
      <c r="AWF61" s="432"/>
      <c r="AWG61" s="432"/>
      <c r="AWH61" s="432"/>
      <c r="AWI61" s="432"/>
      <c r="AWJ61" s="432"/>
      <c r="AWK61" s="432"/>
      <c r="AWL61" s="432"/>
      <c r="AWM61" s="432"/>
      <c r="AWN61" s="432"/>
      <c r="AWO61" s="432"/>
      <c r="AWP61" s="432"/>
      <c r="AWQ61" s="432"/>
      <c r="AWR61" s="432"/>
      <c r="AWS61" s="432"/>
      <c r="AWT61" s="432"/>
      <c r="AWU61" s="432"/>
      <c r="AWV61" s="432"/>
      <c r="AWW61" s="432"/>
      <c r="AWX61" s="432"/>
      <c r="AWY61" s="432"/>
      <c r="AWZ61" s="432"/>
      <c r="AXA61" s="432"/>
      <c r="AXB61" s="432"/>
      <c r="AXC61" s="432"/>
      <c r="AXD61" s="432"/>
      <c r="AXE61" s="432"/>
      <c r="AXF61" s="432"/>
      <c r="AXG61" s="432"/>
      <c r="AXH61" s="432"/>
      <c r="AXI61" s="432"/>
      <c r="AXJ61" s="432"/>
      <c r="AXK61" s="432"/>
      <c r="AXL61" s="432"/>
      <c r="AXM61" s="432"/>
      <c r="AXN61" s="432"/>
      <c r="AXO61" s="432"/>
      <c r="AXP61" s="432"/>
      <c r="AXQ61" s="432"/>
      <c r="AXR61" s="432"/>
      <c r="AXS61" s="432"/>
      <c r="AXT61" s="432"/>
      <c r="AXU61" s="432"/>
      <c r="AXV61" s="432"/>
      <c r="AXW61" s="432"/>
      <c r="AXX61" s="432"/>
      <c r="AXY61" s="432"/>
      <c r="AXZ61" s="432"/>
      <c r="AYA61" s="432"/>
      <c r="AYB61" s="432"/>
      <c r="AYC61" s="432"/>
      <c r="AYD61" s="432"/>
      <c r="AYE61" s="432"/>
      <c r="AYF61" s="432"/>
      <c r="AYG61" s="432"/>
      <c r="AYH61" s="432"/>
      <c r="AYI61" s="432"/>
      <c r="AYJ61" s="432"/>
      <c r="AYK61" s="432"/>
      <c r="AYL61" s="432"/>
      <c r="AYM61" s="432"/>
      <c r="AYN61" s="432"/>
      <c r="AYO61" s="432"/>
      <c r="AYP61" s="432"/>
      <c r="AYQ61" s="432"/>
      <c r="AYR61" s="432"/>
      <c r="AYS61" s="432"/>
      <c r="AYT61" s="432"/>
      <c r="AYU61" s="432"/>
      <c r="AYV61" s="432"/>
      <c r="AYW61" s="432"/>
      <c r="AYX61" s="432"/>
      <c r="AYY61" s="432"/>
      <c r="AYZ61" s="432"/>
      <c r="AZA61" s="432"/>
      <c r="AZB61" s="432"/>
      <c r="AZC61" s="432"/>
      <c r="AZD61" s="432"/>
      <c r="AZE61" s="432"/>
      <c r="AZF61" s="432"/>
      <c r="AZG61" s="432"/>
      <c r="AZH61" s="432"/>
      <c r="AZI61" s="432"/>
      <c r="AZJ61" s="432"/>
      <c r="AZK61" s="432"/>
      <c r="AZL61" s="432"/>
      <c r="AZM61" s="432"/>
      <c r="AZN61" s="432"/>
      <c r="AZO61" s="432"/>
      <c r="AZP61" s="432"/>
      <c r="AZQ61" s="432"/>
      <c r="AZR61" s="432"/>
      <c r="AZS61" s="432"/>
      <c r="AZT61" s="432"/>
      <c r="AZU61" s="432"/>
      <c r="AZV61" s="432"/>
      <c r="AZW61" s="432"/>
      <c r="AZX61" s="432"/>
      <c r="AZY61" s="432"/>
      <c r="AZZ61" s="432"/>
      <c r="BAA61" s="432"/>
      <c r="BAB61" s="432"/>
      <c r="BAC61" s="432"/>
      <c r="BAD61" s="432"/>
      <c r="BAE61" s="432"/>
      <c r="BAF61" s="432"/>
      <c r="BAG61" s="432"/>
      <c r="BAH61" s="432"/>
      <c r="BAI61" s="432"/>
      <c r="BAJ61" s="432"/>
      <c r="BAK61" s="432"/>
      <c r="BAL61" s="432"/>
      <c r="BAM61" s="432"/>
      <c r="BAN61" s="432"/>
      <c r="BAO61" s="432"/>
      <c r="BAP61" s="432"/>
      <c r="BAQ61" s="432"/>
      <c r="BAR61" s="432"/>
      <c r="BAS61" s="432"/>
      <c r="BAT61" s="432"/>
      <c r="BAU61" s="432"/>
      <c r="BAV61" s="432"/>
      <c r="BAW61" s="432"/>
      <c r="BAX61" s="432"/>
      <c r="BAY61" s="432"/>
      <c r="BAZ61" s="432"/>
      <c r="BBA61" s="432"/>
      <c r="BBB61" s="432"/>
      <c r="BBC61" s="432"/>
      <c r="BBD61" s="432"/>
      <c r="BBE61" s="432"/>
      <c r="BBF61" s="432"/>
      <c r="BBG61" s="432"/>
      <c r="BBH61" s="432"/>
      <c r="BBI61" s="432"/>
      <c r="BBJ61" s="432"/>
      <c r="BBK61" s="432"/>
      <c r="BBL61" s="432"/>
      <c r="BBM61" s="432"/>
      <c r="BBN61" s="432"/>
      <c r="BBO61" s="432"/>
      <c r="BBP61" s="432"/>
      <c r="BBQ61" s="432"/>
      <c r="BBR61" s="432"/>
      <c r="BBS61" s="432"/>
      <c r="BBT61" s="432"/>
      <c r="BBU61" s="432"/>
      <c r="BBV61" s="432"/>
      <c r="BBW61" s="432"/>
      <c r="BBX61" s="432"/>
      <c r="BBY61" s="432"/>
      <c r="BBZ61" s="432"/>
      <c r="BCA61" s="432"/>
      <c r="BCB61" s="432"/>
      <c r="BCC61" s="432"/>
      <c r="BCD61" s="432"/>
      <c r="BCE61" s="432"/>
      <c r="BCF61" s="432"/>
      <c r="BCG61" s="432"/>
      <c r="BCH61" s="432"/>
      <c r="BCI61" s="432"/>
      <c r="BCJ61" s="432"/>
      <c r="BCK61" s="432"/>
      <c r="BCL61" s="432"/>
      <c r="BCM61" s="432"/>
      <c r="BCN61" s="432"/>
      <c r="BCO61" s="432"/>
      <c r="BCP61" s="432"/>
      <c r="BCQ61" s="432"/>
      <c r="BCR61" s="432"/>
      <c r="BCS61" s="432"/>
      <c r="BCT61" s="432"/>
      <c r="BCU61" s="432"/>
      <c r="BCV61" s="432"/>
      <c r="BCW61" s="432"/>
      <c r="BCX61" s="432"/>
      <c r="BCY61" s="432"/>
      <c r="BCZ61" s="432"/>
      <c r="BDA61" s="432"/>
      <c r="BDB61" s="432"/>
      <c r="BDC61" s="432"/>
      <c r="BDD61" s="432"/>
      <c r="BDE61" s="432"/>
      <c r="BDF61" s="432"/>
      <c r="BDG61" s="432"/>
      <c r="BDH61" s="432"/>
      <c r="BDI61" s="432"/>
      <c r="BDJ61" s="432"/>
      <c r="BDK61" s="432"/>
      <c r="BDL61" s="432"/>
      <c r="BDM61" s="432"/>
      <c r="BDN61" s="432"/>
      <c r="BDO61" s="432"/>
      <c r="BDP61" s="432"/>
      <c r="BDQ61" s="432"/>
      <c r="BDR61" s="432"/>
      <c r="BDS61" s="432"/>
      <c r="BDT61" s="432"/>
      <c r="BDU61" s="432"/>
      <c r="BDV61" s="432"/>
      <c r="BDW61" s="432"/>
      <c r="BDX61" s="432"/>
      <c r="BDY61" s="432"/>
      <c r="BDZ61" s="432"/>
      <c r="BEA61" s="432"/>
      <c r="BEB61" s="432"/>
      <c r="BEC61" s="432"/>
      <c r="BED61" s="432"/>
      <c r="BEE61" s="432"/>
      <c r="BEF61" s="432"/>
      <c r="BEG61" s="432"/>
      <c r="BEH61" s="432"/>
      <c r="BEI61" s="432"/>
      <c r="BEJ61" s="432"/>
      <c r="BEK61" s="432"/>
      <c r="BEL61" s="432"/>
      <c r="BEM61" s="432"/>
      <c r="BEN61" s="432"/>
      <c r="BEO61" s="432"/>
      <c r="BEP61" s="432"/>
      <c r="BEQ61" s="432"/>
      <c r="BER61" s="432"/>
      <c r="BES61" s="432"/>
      <c r="BET61" s="432"/>
      <c r="BEU61" s="432"/>
      <c r="BEV61" s="432"/>
      <c r="BEW61" s="432"/>
      <c r="BEX61" s="432"/>
      <c r="BEY61" s="432"/>
      <c r="BEZ61" s="432"/>
      <c r="BFA61" s="432"/>
      <c r="BFB61" s="432"/>
      <c r="BFC61" s="432"/>
      <c r="BFD61" s="432"/>
      <c r="BFE61" s="432"/>
      <c r="BFF61" s="432"/>
      <c r="BFG61" s="432"/>
      <c r="BFH61" s="432"/>
      <c r="BFI61" s="432"/>
      <c r="BFJ61" s="432"/>
      <c r="BFK61" s="432"/>
      <c r="BFL61" s="432"/>
      <c r="BFM61" s="432"/>
      <c r="BFN61" s="432"/>
      <c r="BFO61" s="432"/>
      <c r="BFP61" s="432"/>
      <c r="BFQ61" s="432"/>
      <c r="BFR61" s="432"/>
      <c r="BFS61" s="432"/>
      <c r="BFT61" s="432"/>
      <c r="BFU61" s="432"/>
      <c r="BFV61" s="432"/>
      <c r="BFW61" s="432"/>
      <c r="BFX61" s="432"/>
      <c r="BFY61" s="432"/>
      <c r="BFZ61" s="432"/>
      <c r="BGA61" s="432"/>
      <c r="BGB61" s="432"/>
      <c r="BGC61" s="432"/>
      <c r="BGD61" s="432"/>
      <c r="BGE61" s="432"/>
      <c r="BGF61" s="432"/>
      <c r="BGG61" s="432"/>
      <c r="BGH61" s="432"/>
      <c r="BGI61" s="432"/>
      <c r="BGJ61" s="432"/>
      <c r="BGK61" s="432"/>
      <c r="BGL61" s="432"/>
      <c r="BGM61" s="432"/>
      <c r="BGN61" s="432"/>
      <c r="BGO61" s="432"/>
      <c r="BGP61" s="432"/>
      <c r="BGQ61" s="432"/>
      <c r="BGR61" s="432"/>
      <c r="BGS61" s="432"/>
      <c r="BGT61" s="432"/>
      <c r="BGU61" s="432"/>
      <c r="BGV61" s="432"/>
      <c r="BGW61" s="432"/>
      <c r="BGX61" s="432"/>
      <c r="BGY61" s="432"/>
      <c r="BGZ61" s="432"/>
      <c r="BHA61" s="432"/>
      <c r="BHB61" s="432"/>
      <c r="BHC61" s="432"/>
      <c r="BHD61" s="432"/>
      <c r="BHE61" s="432"/>
      <c r="BHF61" s="432"/>
      <c r="BHG61" s="432"/>
      <c r="BHH61" s="432"/>
      <c r="BHI61" s="432"/>
      <c r="BHJ61" s="432"/>
      <c r="BHK61" s="432"/>
      <c r="BHL61" s="432"/>
      <c r="BHM61" s="432"/>
      <c r="BHN61" s="432"/>
      <c r="BHO61" s="432"/>
      <c r="BHP61" s="432"/>
      <c r="BHQ61" s="432"/>
      <c r="BHR61" s="432"/>
      <c r="BHS61" s="432"/>
      <c r="BHT61" s="432"/>
      <c r="BHU61" s="432"/>
      <c r="BHV61" s="432"/>
      <c r="BHW61" s="432"/>
      <c r="BHX61" s="432"/>
      <c r="BHY61" s="432"/>
      <c r="BHZ61" s="432"/>
      <c r="BIA61" s="432"/>
      <c r="BIB61" s="432"/>
      <c r="BIC61" s="432"/>
      <c r="BID61" s="432"/>
      <c r="BIE61" s="432"/>
      <c r="BIF61" s="432"/>
      <c r="BIG61" s="432"/>
      <c r="BIH61" s="432"/>
      <c r="BII61" s="432"/>
      <c r="BIJ61" s="432"/>
      <c r="BIK61" s="432"/>
      <c r="BIL61" s="432"/>
      <c r="BIM61" s="432"/>
      <c r="BIN61" s="432"/>
      <c r="BIO61" s="432"/>
      <c r="BIP61" s="432"/>
      <c r="BIQ61" s="432"/>
      <c r="BIR61" s="432"/>
      <c r="BIS61" s="432"/>
      <c r="BIT61" s="432"/>
      <c r="BIU61" s="432"/>
      <c r="BIV61" s="432"/>
      <c r="BIW61" s="432"/>
      <c r="BIX61" s="432"/>
      <c r="BIY61" s="432"/>
      <c r="BIZ61" s="432"/>
      <c r="BJA61" s="432"/>
      <c r="BJB61" s="432"/>
      <c r="BJC61" s="432"/>
      <c r="BJD61" s="432"/>
      <c r="BJE61" s="432"/>
      <c r="BJF61" s="432"/>
      <c r="BJG61" s="432"/>
      <c r="BJH61" s="432"/>
      <c r="BJI61" s="432"/>
      <c r="BJJ61" s="432"/>
      <c r="BJK61" s="432"/>
      <c r="BJL61" s="432"/>
      <c r="BJM61" s="432"/>
      <c r="BJN61" s="432"/>
      <c r="BJO61" s="432"/>
      <c r="BJP61" s="432"/>
      <c r="BJQ61" s="432"/>
      <c r="BJR61" s="432"/>
      <c r="BJS61" s="432"/>
      <c r="BJT61" s="432"/>
      <c r="BJU61" s="432"/>
      <c r="BJV61" s="432"/>
      <c r="BJW61" s="432"/>
      <c r="BJX61" s="432"/>
      <c r="BJY61" s="432"/>
      <c r="BJZ61" s="432"/>
      <c r="BKA61" s="432"/>
      <c r="BKB61" s="432"/>
      <c r="BKC61" s="432"/>
      <c r="BKD61" s="432"/>
      <c r="BKE61" s="432"/>
      <c r="BKF61" s="432"/>
      <c r="BKG61" s="432"/>
      <c r="BKH61" s="432"/>
      <c r="BKI61" s="432"/>
      <c r="BKJ61" s="432"/>
      <c r="BKK61" s="432"/>
      <c r="BKL61" s="432"/>
      <c r="BKM61" s="432"/>
      <c r="BKN61" s="432"/>
      <c r="BKO61" s="432"/>
      <c r="BKP61" s="432"/>
      <c r="BKQ61" s="432"/>
      <c r="BKR61" s="432"/>
      <c r="BKS61" s="432"/>
      <c r="BKT61" s="432"/>
      <c r="BKU61" s="432"/>
      <c r="BKV61" s="432"/>
      <c r="BKW61" s="432"/>
      <c r="BKX61" s="432"/>
      <c r="BKY61" s="432"/>
      <c r="BKZ61" s="432"/>
      <c r="BLA61" s="432"/>
      <c r="BLB61" s="432"/>
      <c r="BLC61" s="432"/>
      <c r="BLD61" s="432"/>
      <c r="BLE61" s="432"/>
      <c r="BLF61" s="432"/>
      <c r="BLG61" s="432"/>
      <c r="BLH61" s="432"/>
      <c r="BLI61" s="432"/>
      <c r="BLJ61" s="432"/>
      <c r="BLK61" s="432"/>
      <c r="BLL61" s="432"/>
      <c r="BLM61" s="432"/>
      <c r="BLN61" s="432"/>
      <c r="BLO61" s="432"/>
      <c r="BLP61" s="432"/>
      <c r="BLQ61" s="432"/>
      <c r="BLR61" s="432"/>
      <c r="BLS61" s="432"/>
      <c r="BLT61" s="432"/>
      <c r="BLU61" s="432"/>
      <c r="BLV61" s="432"/>
      <c r="BLW61" s="432"/>
      <c r="BLX61" s="432"/>
      <c r="BLY61" s="432"/>
      <c r="BLZ61" s="432"/>
      <c r="BMA61" s="432"/>
      <c r="BMB61" s="432"/>
      <c r="BMC61" s="432"/>
      <c r="BMD61" s="432"/>
      <c r="BME61" s="432"/>
      <c r="BMF61" s="432"/>
      <c r="BMG61" s="432"/>
      <c r="BMH61" s="432"/>
      <c r="BMI61" s="432"/>
      <c r="BMJ61" s="432"/>
      <c r="BMK61" s="432"/>
      <c r="BML61" s="432"/>
      <c r="BMM61" s="432"/>
      <c r="BMN61" s="432"/>
      <c r="BMO61" s="432"/>
      <c r="BMP61" s="432"/>
      <c r="BMQ61" s="432"/>
      <c r="BMR61" s="432"/>
      <c r="BMS61" s="432"/>
      <c r="BMT61" s="432"/>
      <c r="BMU61" s="432"/>
      <c r="BMV61" s="432"/>
      <c r="BMW61" s="432"/>
      <c r="BMX61" s="432"/>
      <c r="BMY61" s="432"/>
      <c r="BMZ61" s="432"/>
      <c r="BNA61" s="432"/>
      <c r="BNB61" s="432"/>
      <c r="BNC61" s="432"/>
      <c r="BND61" s="432"/>
      <c r="BNE61" s="432"/>
      <c r="BNF61" s="432"/>
      <c r="BNG61" s="432"/>
      <c r="BNH61" s="432"/>
      <c r="BNI61" s="432"/>
      <c r="BNJ61" s="432"/>
      <c r="BNK61" s="432"/>
      <c r="BNL61" s="432"/>
      <c r="BNM61" s="432"/>
      <c r="BNN61" s="432"/>
      <c r="BNO61" s="432"/>
      <c r="BNP61" s="432"/>
      <c r="BNQ61" s="432"/>
      <c r="BNR61" s="432"/>
      <c r="BNS61" s="432"/>
      <c r="BNT61" s="432"/>
      <c r="BNU61" s="432"/>
      <c r="BNV61" s="432"/>
      <c r="BNW61" s="432"/>
      <c r="BNX61" s="432"/>
      <c r="BNY61" s="432"/>
      <c r="BNZ61" s="432"/>
      <c r="BOA61" s="432"/>
      <c r="BOB61" s="432"/>
      <c r="BOC61" s="432"/>
      <c r="BOD61" s="432"/>
      <c r="BOE61" s="432"/>
      <c r="BOF61" s="432"/>
      <c r="BOG61" s="432"/>
      <c r="BOH61" s="432"/>
      <c r="BOI61" s="432"/>
      <c r="BOJ61" s="432"/>
      <c r="BOK61" s="432"/>
      <c r="BOL61" s="432"/>
      <c r="BOM61" s="432"/>
      <c r="BON61" s="432"/>
      <c r="BOO61" s="432"/>
      <c r="BOP61" s="432"/>
      <c r="BOQ61" s="432"/>
      <c r="BOR61" s="432"/>
      <c r="BOS61" s="432"/>
      <c r="BOT61" s="432"/>
      <c r="BOU61" s="432"/>
      <c r="BOV61" s="432"/>
      <c r="BOW61" s="432"/>
      <c r="BOX61" s="432"/>
      <c r="BOY61" s="432"/>
      <c r="BOZ61" s="432"/>
      <c r="BPA61" s="432"/>
      <c r="BPB61" s="432"/>
      <c r="BPC61" s="432"/>
      <c r="BPD61" s="432"/>
      <c r="BPE61" s="432"/>
      <c r="BPF61" s="432"/>
      <c r="BPG61" s="432"/>
      <c r="BPH61" s="432"/>
      <c r="BPI61" s="432"/>
      <c r="BPJ61" s="432"/>
      <c r="BPK61" s="432"/>
      <c r="BPL61" s="432"/>
      <c r="BPM61" s="432"/>
      <c r="BPN61" s="432"/>
      <c r="BPO61" s="432"/>
      <c r="BPP61" s="432"/>
      <c r="BPQ61" s="432"/>
      <c r="BPR61" s="432"/>
      <c r="BPS61" s="432"/>
      <c r="BPT61" s="432"/>
      <c r="BPU61" s="432"/>
      <c r="BPV61" s="432"/>
      <c r="BPW61" s="432"/>
      <c r="BPX61" s="432"/>
      <c r="BPY61" s="432"/>
      <c r="BPZ61" s="432"/>
      <c r="BQA61" s="432"/>
      <c r="BQB61" s="432"/>
      <c r="BQC61" s="432"/>
      <c r="BQD61" s="432"/>
      <c r="BQE61" s="432"/>
      <c r="BQF61" s="432"/>
      <c r="BQG61" s="432"/>
      <c r="BQH61" s="432"/>
      <c r="BQI61" s="432"/>
      <c r="BQJ61" s="432"/>
      <c r="BQK61" s="432"/>
      <c r="BQL61" s="432"/>
      <c r="BQM61" s="432"/>
      <c r="BQN61" s="432"/>
      <c r="BQO61" s="432"/>
      <c r="BQP61" s="432"/>
      <c r="BQQ61" s="432"/>
      <c r="BQR61" s="432"/>
      <c r="BQS61" s="432"/>
      <c r="BQT61" s="432"/>
      <c r="BQU61" s="432"/>
      <c r="BQV61" s="432"/>
      <c r="BQW61" s="432"/>
      <c r="BQX61" s="432"/>
      <c r="BQY61" s="432"/>
      <c r="BQZ61" s="432"/>
      <c r="BRA61" s="432"/>
      <c r="BRB61" s="432"/>
      <c r="BRC61" s="432"/>
      <c r="BRD61" s="432"/>
      <c r="BRE61" s="432"/>
      <c r="BRF61" s="432"/>
      <c r="BRG61" s="432"/>
      <c r="BRH61" s="432"/>
      <c r="BRI61" s="432"/>
      <c r="BRJ61" s="432"/>
      <c r="BRK61" s="432"/>
      <c r="BRL61" s="432"/>
      <c r="BRM61" s="432"/>
      <c r="BRN61" s="432"/>
      <c r="BRO61" s="432"/>
      <c r="BRP61" s="432"/>
      <c r="BRQ61" s="432"/>
      <c r="BRR61" s="432"/>
      <c r="BRS61" s="432"/>
      <c r="BRT61" s="432"/>
      <c r="BRU61" s="432"/>
      <c r="BRV61" s="432"/>
      <c r="BRW61" s="432"/>
      <c r="BRX61" s="432"/>
      <c r="BRY61" s="432"/>
      <c r="BRZ61" s="432"/>
      <c r="BSA61" s="432"/>
      <c r="BSB61" s="432"/>
      <c r="BSC61" s="432"/>
      <c r="BSD61" s="432"/>
      <c r="BSE61" s="432"/>
      <c r="BSF61" s="432"/>
      <c r="BSG61" s="432"/>
      <c r="BSH61" s="432"/>
      <c r="BSI61" s="432"/>
      <c r="BSJ61" s="432"/>
      <c r="BSK61" s="432"/>
      <c r="BSL61" s="432"/>
      <c r="BSM61" s="432"/>
      <c r="BSN61" s="432"/>
      <c r="BSO61" s="432"/>
      <c r="BSP61" s="432"/>
      <c r="BSQ61" s="432"/>
      <c r="BSR61" s="432"/>
      <c r="BSS61" s="432"/>
      <c r="BST61" s="432"/>
      <c r="BSU61" s="432"/>
      <c r="BSV61" s="432"/>
      <c r="BSW61" s="432"/>
      <c r="BSX61" s="432"/>
      <c r="BSY61" s="432"/>
      <c r="BSZ61" s="432"/>
      <c r="BTA61" s="432"/>
      <c r="BTB61" s="432"/>
      <c r="BTC61" s="432"/>
      <c r="BTD61" s="432"/>
      <c r="BTE61" s="432"/>
      <c r="BTF61" s="432"/>
      <c r="BTG61" s="432"/>
      <c r="BTH61" s="432"/>
      <c r="BTI61" s="432"/>
      <c r="BTJ61" s="432"/>
      <c r="BTK61" s="432"/>
      <c r="BTL61" s="432"/>
      <c r="BTM61" s="432"/>
      <c r="BTN61" s="432"/>
      <c r="BTO61" s="432"/>
      <c r="BTP61" s="432"/>
      <c r="BTQ61" s="432"/>
      <c r="BTR61" s="432"/>
      <c r="BTS61" s="432"/>
      <c r="BTT61" s="432"/>
      <c r="BTU61" s="432"/>
      <c r="BTV61" s="432"/>
      <c r="BTW61" s="432"/>
      <c r="BTX61" s="432"/>
      <c r="BTY61" s="432"/>
      <c r="BTZ61" s="432"/>
      <c r="BUA61" s="432"/>
      <c r="BUB61" s="432"/>
      <c r="BUC61" s="432"/>
      <c r="BUD61" s="432"/>
      <c r="BUE61" s="432"/>
      <c r="BUF61" s="432"/>
      <c r="BUG61" s="432"/>
      <c r="BUH61" s="432"/>
      <c r="BUI61" s="432"/>
      <c r="BUJ61" s="432"/>
      <c r="BUK61" s="432"/>
      <c r="BUL61" s="432"/>
      <c r="BUM61" s="432"/>
      <c r="BUN61" s="432"/>
      <c r="BUO61" s="432"/>
      <c r="BUP61" s="432"/>
      <c r="BUQ61" s="432"/>
      <c r="BUR61" s="432"/>
      <c r="BUS61" s="432"/>
      <c r="BUT61" s="432"/>
      <c r="BUU61" s="432"/>
      <c r="BUV61" s="432"/>
      <c r="BUW61" s="432"/>
      <c r="BUX61" s="432"/>
      <c r="BUY61" s="432"/>
      <c r="BUZ61" s="432"/>
      <c r="BVA61" s="432"/>
      <c r="BVB61" s="432"/>
      <c r="BVC61" s="432"/>
      <c r="BVD61" s="432"/>
      <c r="BVE61" s="432"/>
      <c r="BVF61" s="432"/>
      <c r="BVG61" s="432"/>
      <c r="BVH61" s="432"/>
      <c r="BVI61" s="432"/>
      <c r="BVJ61" s="432"/>
      <c r="BVK61" s="432"/>
      <c r="BVL61" s="432"/>
      <c r="BVM61" s="432"/>
      <c r="BVN61" s="432"/>
      <c r="BVO61" s="432"/>
      <c r="BVP61" s="432"/>
      <c r="BVQ61" s="432"/>
      <c r="BVR61" s="432"/>
      <c r="BVS61" s="432"/>
      <c r="BVT61" s="432"/>
      <c r="BVU61" s="432"/>
      <c r="BVV61" s="432"/>
      <c r="BVW61" s="432"/>
      <c r="BVX61" s="432"/>
      <c r="BVY61" s="432"/>
      <c r="BVZ61" s="432"/>
      <c r="BWA61" s="432"/>
      <c r="BWB61" s="432"/>
      <c r="BWC61" s="432"/>
      <c r="BWD61" s="432"/>
      <c r="BWE61" s="432"/>
      <c r="BWF61" s="432"/>
      <c r="BWG61" s="432"/>
      <c r="BWH61" s="432"/>
      <c r="BWI61" s="432"/>
      <c r="BWJ61" s="432"/>
      <c r="BWK61" s="432"/>
      <c r="BWL61" s="432"/>
      <c r="BWM61" s="432"/>
      <c r="BWN61" s="432"/>
      <c r="BWO61" s="432"/>
      <c r="BWP61" s="432"/>
      <c r="BWQ61" s="432"/>
      <c r="BWR61" s="432"/>
      <c r="BWS61" s="432"/>
      <c r="BWT61" s="432"/>
      <c r="BWU61" s="432"/>
      <c r="BWV61" s="432"/>
      <c r="BWW61" s="432"/>
      <c r="BWX61" s="432"/>
      <c r="BWY61" s="432"/>
      <c r="BWZ61" s="432"/>
      <c r="BXA61" s="432"/>
      <c r="BXB61" s="432"/>
      <c r="BXC61" s="432"/>
      <c r="BXD61" s="432"/>
      <c r="BXE61" s="432"/>
      <c r="BXF61" s="432"/>
      <c r="BXG61" s="432"/>
      <c r="BXH61" s="432"/>
      <c r="BXI61" s="432"/>
      <c r="BXJ61" s="432"/>
      <c r="BXK61" s="432"/>
      <c r="BXL61" s="432"/>
      <c r="BXM61" s="432"/>
      <c r="BXN61" s="432"/>
      <c r="BXO61" s="432"/>
      <c r="BXP61" s="432"/>
      <c r="BXQ61" s="432"/>
      <c r="BXR61" s="432"/>
      <c r="BXS61" s="432"/>
      <c r="BXT61" s="432"/>
      <c r="BXU61" s="432"/>
      <c r="BXV61" s="432"/>
      <c r="BXW61" s="432"/>
      <c r="BXX61" s="432"/>
      <c r="BXY61" s="432"/>
      <c r="BXZ61" s="432"/>
      <c r="BYA61" s="432"/>
      <c r="BYB61" s="432"/>
      <c r="BYC61" s="432"/>
      <c r="BYD61" s="432"/>
      <c r="BYE61" s="432"/>
      <c r="BYF61" s="432"/>
      <c r="BYG61" s="432"/>
      <c r="BYH61" s="432"/>
      <c r="BYI61" s="432"/>
      <c r="BYJ61" s="432"/>
      <c r="BYK61" s="432"/>
      <c r="BYL61" s="432"/>
      <c r="BYM61" s="432"/>
      <c r="BYN61" s="432"/>
      <c r="BYO61" s="432"/>
      <c r="BYP61" s="432"/>
      <c r="BYQ61" s="432"/>
      <c r="BYR61" s="432"/>
      <c r="BYS61" s="432"/>
      <c r="BYT61" s="432"/>
      <c r="BYU61" s="432"/>
      <c r="BYV61" s="432"/>
      <c r="BYW61" s="432"/>
      <c r="BYX61" s="432"/>
      <c r="BYY61" s="432"/>
      <c r="BYZ61" s="432"/>
      <c r="BZA61" s="432"/>
      <c r="BZB61" s="432"/>
      <c r="BZC61" s="432"/>
      <c r="BZD61" s="432"/>
      <c r="BZE61" s="432"/>
      <c r="BZF61" s="432"/>
      <c r="BZG61" s="432"/>
      <c r="BZH61" s="432"/>
      <c r="BZI61" s="432"/>
      <c r="BZJ61" s="432"/>
      <c r="BZK61" s="432"/>
      <c r="BZL61" s="432"/>
      <c r="BZM61" s="432"/>
      <c r="BZN61" s="432"/>
      <c r="BZO61" s="432"/>
      <c r="BZP61" s="432"/>
      <c r="BZQ61" s="432"/>
      <c r="BZR61" s="432"/>
      <c r="BZS61" s="432"/>
      <c r="BZT61" s="432"/>
      <c r="BZU61" s="432"/>
      <c r="BZV61" s="432"/>
      <c r="BZW61" s="432"/>
      <c r="BZX61" s="432"/>
      <c r="BZY61" s="432"/>
      <c r="BZZ61" s="432"/>
      <c r="CAA61" s="432"/>
      <c r="CAB61" s="432"/>
      <c r="CAC61" s="432"/>
      <c r="CAD61" s="432"/>
      <c r="CAE61" s="432"/>
      <c r="CAF61" s="432"/>
      <c r="CAG61" s="432"/>
      <c r="CAH61" s="432"/>
      <c r="CAI61" s="432"/>
      <c r="CAJ61" s="432"/>
      <c r="CAK61" s="432"/>
      <c r="CAL61" s="432"/>
      <c r="CAM61" s="432"/>
      <c r="CAN61" s="432"/>
      <c r="CAO61" s="432"/>
      <c r="CAP61" s="432"/>
      <c r="CAQ61" s="432"/>
      <c r="CAR61" s="432"/>
      <c r="CAS61" s="432"/>
      <c r="CAT61" s="432"/>
      <c r="CAU61" s="432"/>
      <c r="CAV61" s="432"/>
      <c r="CAW61" s="432"/>
      <c r="CAX61" s="432"/>
      <c r="CAY61" s="432"/>
      <c r="CAZ61" s="432"/>
      <c r="CBA61" s="432"/>
      <c r="CBB61" s="432"/>
      <c r="CBC61" s="432"/>
      <c r="CBD61" s="432"/>
      <c r="CBE61" s="432"/>
      <c r="CBF61" s="432"/>
      <c r="CBG61" s="432"/>
      <c r="CBH61" s="432"/>
      <c r="CBI61" s="432"/>
      <c r="CBJ61" s="432"/>
      <c r="CBK61" s="432"/>
      <c r="CBL61" s="432"/>
      <c r="CBM61" s="432"/>
      <c r="CBN61" s="432"/>
      <c r="CBO61" s="432"/>
      <c r="CBP61" s="432"/>
      <c r="CBQ61" s="432"/>
      <c r="CBR61" s="432"/>
      <c r="CBS61" s="432"/>
      <c r="CBT61" s="432"/>
      <c r="CBU61" s="432"/>
      <c r="CBV61" s="432"/>
      <c r="CBW61" s="432"/>
      <c r="CBX61" s="432"/>
      <c r="CBY61" s="432"/>
      <c r="CBZ61" s="432"/>
      <c r="CCA61" s="432"/>
      <c r="CCB61" s="432"/>
      <c r="CCC61" s="432"/>
      <c r="CCD61" s="432"/>
      <c r="CCE61" s="432"/>
      <c r="CCF61" s="432"/>
      <c r="CCG61" s="432"/>
      <c r="CCH61" s="432"/>
      <c r="CCI61" s="432"/>
      <c r="CCJ61" s="432"/>
      <c r="CCK61" s="432"/>
      <c r="CCL61" s="432"/>
      <c r="CCM61" s="432"/>
      <c r="CCN61" s="432"/>
      <c r="CCO61" s="432"/>
      <c r="CCP61" s="432"/>
      <c r="CCQ61" s="432"/>
      <c r="CCR61" s="432"/>
      <c r="CCS61" s="432"/>
      <c r="CCT61" s="432"/>
      <c r="CCU61" s="432"/>
      <c r="CCV61" s="432"/>
      <c r="CCW61" s="432"/>
      <c r="CCX61" s="432"/>
      <c r="CCY61" s="432"/>
      <c r="CCZ61" s="432"/>
      <c r="CDA61" s="432"/>
      <c r="CDB61" s="432"/>
      <c r="CDC61" s="432"/>
      <c r="CDD61" s="432"/>
      <c r="CDE61" s="432"/>
      <c r="CDF61" s="432"/>
      <c r="CDG61" s="432"/>
      <c r="CDH61" s="432"/>
      <c r="CDI61" s="432"/>
      <c r="CDJ61" s="432"/>
      <c r="CDK61" s="432"/>
      <c r="CDL61" s="432"/>
      <c r="CDM61" s="432"/>
      <c r="CDN61" s="432"/>
      <c r="CDO61" s="432"/>
      <c r="CDP61" s="432"/>
      <c r="CDQ61" s="432"/>
      <c r="CDR61" s="432"/>
      <c r="CDS61" s="432"/>
      <c r="CDT61" s="432"/>
      <c r="CDU61" s="432"/>
      <c r="CDV61" s="432"/>
      <c r="CDW61" s="432"/>
      <c r="CDX61" s="432"/>
      <c r="CDY61" s="432"/>
      <c r="CDZ61" s="432"/>
      <c r="CEA61" s="432"/>
      <c r="CEB61" s="432"/>
      <c r="CEC61" s="432"/>
      <c r="CED61" s="432"/>
      <c r="CEE61" s="432"/>
      <c r="CEF61" s="432"/>
      <c r="CEG61" s="432"/>
      <c r="CEH61" s="432"/>
      <c r="CEI61" s="432"/>
      <c r="CEJ61" s="432"/>
      <c r="CEK61" s="432"/>
      <c r="CEL61" s="432"/>
      <c r="CEM61" s="432"/>
      <c r="CEN61" s="432"/>
      <c r="CEO61" s="432"/>
      <c r="CEP61" s="432"/>
      <c r="CEQ61" s="432"/>
      <c r="CER61" s="432"/>
      <c r="CES61" s="432"/>
      <c r="CET61" s="432"/>
      <c r="CEU61" s="432"/>
      <c r="CEV61" s="432"/>
      <c r="CEW61" s="432"/>
      <c r="CEX61" s="432"/>
      <c r="CEY61" s="432"/>
      <c r="CEZ61" s="432"/>
      <c r="CFA61" s="432"/>
      <c r="CFB61" s="432"/>
      <c r="CFC61" s="432"/>
      <c r="CFD61" s="432"/>
      <c r="CFE61" s="432"/>
      <c r="CFF61" s="432"/>
      <c r="CFG61" s="432"/>
      <c r="CFH61" s="432"/>
      <c r="CFI61" s="432"/>
      <c r="CFJ61" s="432"/>
      <c r="CFK61" s="432"/>
      <c r="CFL61" s="432"/>
      <c r="CFM61" s="432"/>
      <c r="CFN61" s="432"/>
      <c r="CFO61" s="432"/>
      <c r="CFP61" s="432"/>
      <c r="CFQ61" s="432"/>
      <c r="CFR61" s="432"/>
      <c r="CFS61" s="432"/>
      <c r="CFT61" s="432"/>
      <c r="CFU61" s="432"/>
      <c r="CFV61" s="432"/>
      <c r="CFW61" s="432"/>
      <c r="CFX61" s="432"/>
      <c r="CFY61" s="432"/>
      <c r="CFZ61" s="432"/>
      <c r="CGA61" s="432"/>
      <c r="CGB61" s="432"/>
      <c r="CGC61" s="432"/>
      <c r="CGD61" s="432"/>
      <c r="CGE61" s="432"/>
      <c r="CGF61" s="432"/>
      <c r="CGG61" s="432"/>
      <c r="CGH61" s="432"/>
      <c r="CGI61" s="432"/>
      <c r="CGJ61" s="432"/>
      <c r="CGK61" s="432"/>
      <c r="CGL61" s="432"/>
      <c r="CGM61" s="432"/>
      <c r="CGN61" s="432"/>
      <c r="CGO61" s="432"/>
      <c r="CGP61" s="432"/>
      <c r="CGQ61" s="432"/>
      <c r="CGR61" s="432"/>
      <c r="CGS61" s="432"/>
      <c r="CGT61" s="432"/>
      <c r="CGU61" s="432"/>
      <c r="CGV61" s="432"/>
      <c r="CGW61" s="432"/>
      <c r="CGX61" s="432"/>
      <c r="CGY61" s="432"/>
      <c r="CGZ61" s="432"/>
      <c r="CHA61" s="432"/>
      <c r="CHB61" s="432"/>
      <c r="CHC61" s="432"/>
      <c r="CHD61" s="432"/>
      <c r="CHE61" s="432"/>
      <c r="CHF61" s="432"/>
      <c r="CHG61" s="432"/>
      <c r="CHH61" s="432"/>
      <c r="CHI61" s="432"/>
      <c r="CHJ61" s="432"/>
      <c r="CHK61" s="432"/>
      <c r="CHL61" s="432"/>
      <c r="CHM61" s="432"/>
      <c r="CHN61" s="432"/>
      <c r="CHO61" s="432"/>
      <c r="CHP61" s="432"/>
      <c r="CHQ61" s="432"/>
      <c r="CHR61" s="432"/>
      <c r="CHS61" s="432"/>
      <c r="CHT61" s="432"/>
      <c r="CHU61" s="432"/>
      <c r="CHV61" s="432"/>
      <c r="CHW61" s="432"/>
      <c r="CHX61" s="432"/>
      <c r="CHY61" s="432"/>
      <c r="CHZ61" s="432"/>
      <c r="CIA61" s="432"/>
      <c r="CIB61" s="432"/>
      <c r="CIC61" s="432"/>
      <c r="CID61" s="432"/>
      <c r="CIE61" s="432"/>
      <c r="CIF61" s="432"/>
      <c r="CIG61" s="432"/>
      <c r="CIH61" s="432"/>
      <c r="CII61" s="432"/>
      <c r="CIJ61" s="432"/>
      <c r="CIK61" s="432"/>
      <c r="CIL61" s="432"/>
      <c r="CIM61" s="432"/>
      <c r="CIN61" s="432"/>
      <c r="CIO61" s="432"/>
      <c r="CIP61" s="432"/>
      <c r="CIQ61" s="432"/>
      <c r="CIR61" s="432"/>
      <c r="CIS61" s="432"/>
      <c r="CIT61" s="432"/>
      <c r="CIU61" s="432"/>
      <c r="CIV61" s="432"/>
      <c r="CIW61" s="432"/>
      <c r="CIX61" s="432"/>
      <c r="CIY61" s="432"/>
      <c r="CIZ61" s="432"/>
      <c r="CJA61" s="432"/>
      <c r="CJB61" s="432"/>
      <c r="CJC61" s="432"/>
      <c r="CJD61" s="432"/>
      <c r="CJE61" s="432"/>
      <c r="CJF61" s="432"/>
      <c r="CJG61" s="432"/>
      <c r="CJH61" s="432"/>
      <c r="CJI61" s="432"/>
      <c r="CJJ61" s="432"/>
      <c r="CJK61" s="432"/>
      <c r="CJL61" s="432"/>
      <c r="CJM61" s="432"/>
      <c r="CJN61" s="432"/>
      <c r="CJO61" s="432"/>
      <c r="CJP61" s="432"/>
      <c r="CJQ61" s="432"/>
      <c r="CJR61" s="432"/>
      <c r="CJS61" s="432"/>
      <c r="CJT61" s="432"/>
      <c r="CJU61" s="432"/>
      <c r="CJV61" s="432"/>
      <c r="CJW61" s="432"/>
      <c r="CJX61" s="432"/>
      <c r="CJY61" s="432"/>
      <c r="CJZ61" s="432"/>
      <c r="CKA61" s="432"/>
      <c r="CKB61" s="432"/>
      <c r="CKC61" s="432"/>
      <c r="CKD61" s="432"/>
      <c r="CKE61" s="432"/>
      <c r="CKF61" s="432"/>
      <c r="CKG61" s="432"/>
      <c r="CKH61" s="432"/>
      <c r="CKI61" s="432"/>
      <c r="CKJ61" s="432"/>
      <c r="CKK61" s="432"/>
      <c r="CKL61" s="432"/>
      <c r="CKM61" s="432"/>
      <c r="CKN61" s="432"/>
      <c r="CKO61" s="432"/>
      <c r="CKP61" s="432"/>
      <c r="CKQ61" s="432"/>
      <c r="CKR61" s="432"/>
      <c r="CKS61" s="432"/>
      <c r="CKT61" s="432"/>
      <c r="CKU61" s="432"/>
      <c r="CKV61" s="432"/>
      <c r="CKW61" s="432"/>
      <c r="CKX61" s="432"/>
      <c r="CKY61" s="432"/>
      <c r="CKZ61" s="432"/>
      <c r="CLA61" s="432"/>
      <c r="CLB61" s="432"/>
      <c r="CLC61" s="432"/>
      <c r="CLD61" s="432"/>
      <c r="CLE61" s="432"/>
      <c r="CLF61" s="432"/>
      <c r="CLG61" s="432"/>
      <c r="CLH61" s="432"/>
      <c r="CLI61" s="432"/>
      <c r="CLJ61" s="432"/>
      <c r="CLK61" s="432"/>
      <c r="CLL61" s="432"/>
      <c r="CLM61" s="432"/>
      <c r="CLN61" s="432"/>
      <c r="CLO61" s="432"/>
      <c r="CLP61" s="432"/>
      <c r="CLQ61" s="432"/>
      <c r="CLR61" s="432"/>
      <c r="CLS61" s="432"/>
      <c r="CLT61" s="432"/>
      <c r="CLU61" s="432"/>
      <c r="CLV61" s="432"/>
      <c r="CLW61" s="432"/>
      <c r="CLX61" s="432"/>
      <c r="CLY61" s="432"/>
      <c r="CLZ61" s="432"/>
      <c r="CMA61" s="432"/>
      <c r="CMB61" s="432"/>
      <c r="CMC61" s="432"/>
      <c r="CMD61" s="432"/>
      <c r="CME61" s="432"/>
      <c r="CMF61" s="432"/>
      <c r="CMG61" s="432"/>
      <c r="CMH61" s="432"/>
      <c r="CMI61" s="432"/>
      <c r="CMJ61" s="432"/>
      <c r="CMK61" s="432"/>
      <c r="CML61" s="432"/>
      <c r="CMM61" s="432"/>
      <c r="CMN61" s="432"/>
      <c r="CMO61" s="432"/>
      <c r="CMP61" s="432"/>
      <c r="CMQ61" s="432"/>
      <c r="CMR61" s="432"/>
      <c r="CMS61" s="432"/>
      <c r="CMT61" s="432"/>
      <c r="CMU61" s="432"/>
      <c r="CMV61" s="432"/>
      <c r="CMW61" s="432"/>
      <c r="CMX61" s="432"/>
      <c r="CMY61" s="432"/>
      <c r="CMZ61" s="432"/>
      <c r="CNA61" s="432"/>
      <c r="CNB61" s="432"/>
      <c r="CNC61" s="432"/>
      <c r="CND61" s="432"/>
      <c r="CNE61" s="432"/>
      <c r="CNF61" s="432"/>
      <c r="CNG61" s="432"/>
      <c r="CNH61" s="432"/>
      <c r="CNI61" s="432"/>
      <c r="CNJ61" s="432"/>
      <c r="CNK61" s="432"/>
      <c r="CNL61" s="432"/>
      <c r="CNM61" s="432"/>
      <c r="CNN61" s="432"/>
      <c r="CNO61" s="432"/>
      <c r="CNP61" s="432"/>
      <c r="CNQ61" s="432"/>
      <c r="CNR61" s="432"/>
      <c r="CNS61" s="432"/>
      <c r="CNT61" s="432"/>
      <c r="CNU61" s="432"/>
      <c r="CNV61" s="432"/>
      <c r="CNW61" s="432"/>
      <c r="CNX61" s="432"/>
      <c r="CNY61" s="432"/>
      <c r="CNZ61" s="432"/>
      <c r="COA61" s="432"/>
      <c r="COB61" s="432"/>
      <c r="COC61" s="432"/>
      <c r="COD61" s="432"/>
      <c r="COE61" s="432"/>
      <c r="COF61" s="432"/>
      <c r="COG61" s="432"/>
      <c r="COH61" s="432"/>
      <c r="COI61" s="432"/>
      <c r="COJ61" s="432"/>
      <c r="COK61" s="432"/>
      <c r="COL61" s="432"/>
      <c r="COM61" s="432"/>
      <c r="CON61" s="432"/>
      <c r="COO61" s="432"/>
      <c r="COP61" s="432"/>
      <c r="COQ61" s="432"/>
      <c r="COR61" s="432"/>
      <c r="COS61" s="432"/>
      <c r="COT61" s="432"/>
      <c r="COU61" s="432"/>
      <c r="COV61" s="432"/>
      <c r="COW61" s="432"/>
      <c r="COX61" s="432"/>
      <c r="COY61" s="432"/>
      <c r="COZ61" s="432"/>
      <c r="CPA61" s="432"/>
      <c r="CPB61" s="432"/>
      <c r="CPC61" s="432"/>
      <c r="CPD61" s="432"/>
      <c r="CPE61" s="432"/>
      <c r="CPF61" s="432"/>
      <c r="CPG61" s="432"/>
      <c r="CPH61" s="432"/>
      <c r="CPI61" s="432"/>
      <c r="CPJ61" s="432"/>
      <c r="CPK61" s="432"/>
      <c r="CPL61" s="432"/>
      <c r="CPM61" s="432"/>
      <c r="CPN61" s="432"/>
      <c r="CPO61" s="432"/>
      <c r="CPP61" s="432"/>
      <c r="CPQ61" s="432"/>
      <c r="CPR61" s="432"/>
      <c r="CPS61" s="432"/>
      <c r="CPT61" s="432"/>
      <c r="CPU61" s="432"/>
      <c r="CPV61" s="432"/>
      <c r="CPW61" s="432"/>
      <c r="CPX61" s="432"/>
      <c r="CPY61" s="432"/>
      <c r="CPZ61" s="432"/>
      <c r="CQA61" s="432"/>
      <c r="CQB61" s="432"/>
      <c r="CQC61" s="432"/>
      <c r="CQD61" s="432"/>
      <c r="CQE61" s="432"/>
      <c r="CQF61" s="432"/>
      <c r="CQG61" s="432"/>
      <c r="CQH61" s="432"/>
      <c r="CQI61" s="432"/>
      <c r="CQJ61" s="432"/>
      <c r="CQK61" s="432"/>
      <c r="CQL61" s="432"/>
      <c r="CQM61" s="432"/>
      <c r="CQN61" s="432"/>
      <c r="CQO61" s="432"/>
      <c r="CQP61" s="432"/>
      <c r="CQQ61" s="432"/>
      <c r="CQR61" s="432"/>
      <c r="CQS61" s="432"/>
      <c r="CQT61" s="432"/>
      <c r="CQU61" s="432"/>
      <c r="CQV61" s="432"/>
      <c r="CQW61" s="432"/>
      <c r="CQX61" s="432"/>
      <c r="CQY61" s="432"/>
      <c r="CQZ61" s="432"/>
      <c r="CRA61" s="432"/>
      <c r="CRB61" s="432"/>
      <c r="CRC61" s="432"/>
      <c r="CRD61" s="432"/>
      <c r="CRE61" s="432"/>
      <c r="CRF61" s="432"/>
      <c r="CRG61" s="432"/>
      <c r="CRH61" s="432"/>
      <c r="CRI61" s="432"/>
      <c r="CRJ61" s="432"/>
      <c r="CRK61" s="432"/>
      <c r="CRL61" s="432"/>
      <c r="CRM61" s="432"/>
      <c r="CRN61" s="432"/>
      <c r="CRO61" s="432"/>
      <c r="CRP61" s="432"/>
      <c r="CRQ61" s="432"/>
      <c r="CRR61" s="432"/>
      <c r="CRS61" s="432"/>
      <c r="CRT61" s="432"/>
      <c r="CRU61" s="432"/>
      <c r="CRV61" s="432"/>
      <c r="CRW61" s="432"/>
      <c r="CRX61" s="432"/>
      <c r="CRY61" s="432"/>
      <c r="CRZ61" s="432"/>
      <c r="CSA61" s="432"/>
      <c r="CSB61" s="432"/>
      <c r="CSC61" s="432"/>
      <c r="CSD61" s="432"/>
      <c r="CSE61" s="432"/>
      <c r="CSF61" s="432"/>
      <c r="CSG61" s="432"/>
      <c r="CSH61" s="432"/>
      <c r="CSI61" s="432"/>
      <c r="CSJ61" s="432"/>
      <c r="CSK61" s="432"/>
      <c r="CSL61" s="432"/>
      <c r="CSM61" s="432"/>
      <c r="CSN61" s="432"/>
      <c r="CSO61" s="432"/>
      <c r="CSP61" s="432"/>
      <c r="CSQ61" s="432"/>
      <c r="CSR61" s="432"/>
      <c r="CSS61" s="432"/>
      <c r="CST61" s="432"/>
      <c r="CSU61" s="432"/>
      <c r="CSV61" s="432"/>
      <c r="CSW61" s="432"/>
      <c r="CSX61" s="432"/>
      <c r="CSY61" s="432"/>
      <c r="CSZ61" s="432"/>
      <c r="CTA61" s="432"/>
      <c r="CTB61" s="432"/>
      <c r="CTC61" s="432"/>
      <c r="CTD61" s="432"/>
      <c r="CTE61" s="432"/>
      <c r="CTF61" s="432"/>
      <c r="CTG61" s="432"/>
      <c r="CTH61" s="432"/>
      <c r="CTI61" s="432"/>
      <c r="CTJ61" s="432"/>
      <c r="CTK61" s="432"/>
      <c r="CTL61" s="432"/>
      <c r="CTM61" s="432"/>
      <c r="CTN61" s="432"/>
      <c r="CTO61" s="432"/>
      <c r="CTP61" s="432"/>
      <c r="CTQ61" s="432"/>
      <c r="CTR61" s="432"/>
      <c r="CTS61" s="432"/>
      <c r="CTT61" s="432"/>
      <c r="CTU61" s="432"/>
      <c r="CTV61" s="432"/>
      <c r="CTW61" s="432"/>
      <c r="CTX61" s="432"/>
      <c r="CTY61" s="432"/>
      <c r="CTZ61" s="432"/>
      <c r="CUA61" s="432"/>
      <c r="CUB61" s="432"/>
      <c r="CUC61" s="432"/>
      <c r="CUD61" s="432"/>
      <c r="CUE61" s="432"/>
      <c r="CUF61" s="432"/>
      <c r="CUG61" s="432"/>
      <c r="CUH61" s="432"/>
      <c r="CUI61" s="432"/>
      <c r="CUJ61" s="432"/>
      <c r="CUK61" s="432"/>
      <c r="CUL61" s="432"/>
      <c r="CUM61" s="432"/>
      <c r="CUN61" s="432"/>
      <c r="CUO61" s="432"/>
      <c r="CUP61" s="432"/>
      <c r="CUQ61" s="432"/>
      <c r="CUR61" s="432"/>
      <c r="CUS61" s="432"/>
      <c r="CUT61" s="432"/>
      <c r="CUU61" s="432"/>
      <c r="CUV61" s="432"/>
      <c r="CUW61" s="432"/>
      <c r="CUX61" s="432"/>
      <c r="CUY61" s="432"/>
      <c r="CUZ61" s="432"/>
      <c r="CVA61" s="432"/>
      <c r="CVB61" s="432"/>
      <c r="CVC61" s="432"/>
      <c r="CVD61" s="432"/>
      <c r="CVE61" s="432"/>
      <c r="CVF61" s="432"/>
      <c r="CVG61" s="432"/>
      <c r="CVH61" s="432"/>
      <c r="CVI61" s="432"/>
      <c r="CVJ61" s="432"/>
      <c r="CVK61" s="432"/>
      <c r="CVL61" s="432"/>
      <c r="CVM61" s="432"/>
      <c r="CVN61" s="432"/>
      <c r="CVO61" s="432"/>
      <c r="CVP61" s="432"/>
      <c r="CVQ61" s="432"/>
      <c r="CVR61" s="432"/>
      <c r="CVS61" s="432"/>
      <c r="CVT61" s="432"/>
      <c r="CVU61" s="432"/>
      <c r="CVV61" s="432"/>
      <c r="CVW61" s="432"/>
      <c r="CVX61" s="432"/>
      <c r="CVY61" s="432"/>
      <c r="CVZ61" s="432"/>
      <c r="CWA61" s="432"/>
      <c r="CWB61" s="432"/>
      <c r="CWC61" s="432"/>
      <c r="CWD61" s="432"/>
      <c r="CWE61" s="432"/>
      <c r="CWF61" s="432"/>
      <c r="CWG61" s="432"/>
      <c r="CWH61" s="432"/>
      <c r="CWI61" s="432"/>
      <c r="CWJ61" s="432"/>
      <c r="CWK61" s="432"/>
      <c r="CWL61" s="432"/>
      <c r="CWM61" s="432"/>
      <c r="CWN61" s="432"/>
      <c r="CWO61" s="432"/>
      <c r="CWP61" s="432"/>
      <c r="CWQ61" s="432"/>
      <c r="CWR61" s="432"/>
      <c r="CWS61" s="432"/>
      <c r="CWT61" s="432"/>
      <c r="CWU61" s="432"/>
      <c r="CWV61" s="432"/>
      <c r="CWW61" s="432"/>
      <c r="CWX61" s="432"/>
      <c r="CWY61" s="432"/>
      <c r="CWZ61" s="432"/>
      <c r="CXA61" s="432"/>
      <c r="CXB61" s="432"/>
      <c r="CXC61" s="432"/>
      <c r="CXD61" s="432"/>
      <c r="CXE61" s="432"/>
      <c r="CXF61" s="432"/>
      <c r="CXG61" s="432"/>
      <c r="CXH61" s="432"/>
      <c r="CXI61" s="432"/>
      <c r="CXJ61" s="432"/>
      <c r="CXK61" s="432"/>
      <c r="CXL61" s="432"/>
      <c r="CXM61" s="432"/>
      <c r="CXN61" s="432"/>
      <c r="CXO61" s="432"/>
      <c r="CXP61" s="432"/>
      <c r="CXQ61" s="432"/>
      <c r="CXR61" s="432"/>
      <c r="CXS61" s="432"/>
      <c r="CXT61" s="432"/>
      <c r="CXU61" s="432"/>
      <c r="CXV61" s="432"/>
      <c r="CXW61" s="432"/>
      <c r="CXX61" s="432"/>
      <c r="CXY61" s="432"/>
      <c r="CXZ61" s="432"/>
      <c r="CYA61" s="432"/>
      <c r="CYB61" s="432"/>
      <c r="CYC61" s="432"/>
      <c r="CYD61" s="432"/>
      <c r="CYE61" s="432"/>
      <c r="CYF61" s="432"/>
      <c r="CYG61" s="432"/>
      <c r="CYH61" s="432"/>
      <c r="CYI61" s="432"/>
      <c r="CYJ61" s="432"/>
      <c r="CYK61" s="432"/>
      <c r="CYL61" s="432"/>
      <c r="CYM61" s="432"/>
      <c r="CYN61" s="432"/>
      <c r="CYO61" s="432"/>
      <c r="CYP61" s="432"/>
      <c r="CYQ61" s="432"/>
      <c r="CYR61" s="432"/>
      <c r="CYS61" s="432"/>
      <c r="CYT61" s="432"/>
      <c r="CYU61" s="432"/>
      <c r="CYV61" s="432"/>
      <c r="CYW61" s="432"/>
      <c r="CYX61" s="432"/>
      <c r="CYY61" s="432"/>
      <c r="CYZ61" s="432"/>
      <c r="CZA61" s="432"/>
      <c r="CZB61" s="432"/>
      <c r="CZC61" s="432"/>
      <c r="CZD61" s="432"/>
      <c r="CZE61" s="432"/>
      <c r="CZF61" s="432"/>
      <c r="CZG61" s="432"/>
      <c r="CZH61" s="432"/>
      <c r="CZI61" s="432"/>
      <c r="CZJ61" s="432"/>
      <c r="CZK61" s="432"/>
      <c r="CZL61" s="432"/>
      <c r="CZM61" s="432"/>
      <c r="CZN61" s="432"/>
      <c r="CZO61" s="432"/>
      <c r="CZP61" s="432"/>
      <c r="CZQ61" s="432"/>
      <c r="CZR61" s="432"/>
      <c r="CZS61" s="432"/>
      <c r="CZT61" s="432"/>
      <c r="CZU61" s="432"/>
      <c r="CZV61" s="432"/>
      <c r="CZW61" s="432"/>
      <c r="CZX61" s="432"/>
      <c r="CZY61" s="432"/>
      <c r="CZZ61" s="432"/>
      <c r="DAA61" s="432"/>
      <c r="DAB61" s="432"/>
      <c r="DAC61" s="432"/>
      <c r="DAD61" s="432"/>
      <c r="DAE61" s="432"/>
      <c r="DAF61" s="432"/>
      <c r="DAG61" s="432"/>
      <c r="DAH61" s="432"/>
      <c r="DAI61" s="432"/>
      <c r="DAJ61" s="432"/>
      <c r="DAK61" s="432"/>
      <c r="DAL61" s="432"/>
      <c r="DAM61" s="432"/>
      <c r="DAN61" s="432"/>
      <c r="DAO61" s="432"/>
      <c r="DAP61" s="432"/>
      <c r="DAQ61" s="432"/>
      <c r="DAR61" s="432"/>
      <c r="DAS61" s="432"/>
      <c r="DAT61" s="432"/>
      <c r="DAU61" s="432"/>
      <c r="DAV61" s="432"/>
      <c r="DAW61" s="432"/>
      <c r="DAX61" s="432"/>
      <c r="DAY61" s="432"/>
      <c r="DAZ61" s="432"/>
      <c r="DBA61" s="432"/>
      <c r="DBB61" s="432"/>
      <c r="DBC61" s="432"/>
      <c r="DBD61" s="432"/>
      <c r="DBE61" s="432"/>
      <c r="DBF61" s="432"/>
      <c r="DBG61" s="432"/>
      <c r="DBH61" s="432"/>
      <c r="DBI61" s="432"/>
      <c r="DBJ61" s="432"/>
      <c r="DBK61" s="432"/>
      <c r="DBL61" s="432"/>
      <c r="DBM61" s="432"/>
      <c r="DBN61" s="432"/>
      <c r="DBO61" s="432"/>
      <c r="DBP61" s="432"/>
      <c r="DBQ61" s="432"/>
      <c r="DBR61" s="432"/>
      <c r="DBS61" s="432"/>
      <c r="DBT61" s="432"/>
      <c r="DBU61" s="432"/>
      <c r="DBV61" s="432"/>
      <c r="DBW61" s="432"/>
      <c r="DBX61" s="432"/>
      <c r="DBY61" s="432"/>
      <c r="DBZ61" s="432"/>
      <c r="DCA61" s="432"/>
      <c r="DCB61" s="432"/>
      <c r="DCC61" s="432"/>
      <c r="DCD61" s="432"/>
      <c r="DCE61" s="432"/>
      <c r="DCF61" s="432"/>
      <c r="DCG61" s="432"/>
      <c r="DCH61" s="432"/>
      <c r="DCI61" s="432"/>
      <c r="DCJ61" s="432"/>
      <c r="DCK61" s="432"/>
      <c r="DCL61" s="432"/>
      <c r="DCM61" s="432"/>
      <c r="DCN61" s="432"/>
      <c r="DCO61" s="432"/>
      <c r="DCP61" s="432"/>
      <c r="DCQ61" s="432"/>
      <c r="DCR61" s="432"/>
      <c r="DCS61" s="432"/>
      <c r="DCT61" s="432"/>
      <c r="DCU61" s="432"/>
      <c r="DCV61" s="432"/>
      <c r="DCW61" s="432"/>
      <c r="DCX61" s="432"/>
      <c r="DCY61" s="432"/>
      <c r="DCZ61" s="432"/>
      <c r="DDA61" s="432"/>
      <c r="DDB61" s="432"/>
      <c r="DDC61" s="432"/>
      <c r="DDD61" s="432"/>
      <c r="DDE61" s="432"/>
      <c r="DDF61" s="432"/>
      <c r="DDG61" s="432"/>
      <c r="DDH61" s="432"/>
      <c r="DDI61" s="432"/>
      <c r="DDJ61" s="432"/>
      <c r="DDK61" s="432"/>
      <c r="DDL61" s="432"/>
      <c r="DDM61" s="432"/>
      <c r="DDN61" s="432"/>
      <c r="DDO61" s="432"/>
      <c r="DDP61" s="432"/>
      <c r="DDQ61" s="432"/>
      <c r="DDR61" s="432"/>
      <c r="DDS61" s="432"/>
      <c r="DDT61" s="432"/>
      <c r="DDU61" s="432"/>
      <c r="DDV61" s="432"/>
      <c r="DDW61" s="432"/>
      <c r="DDX61" s="432"/>
      <c r="DDY61" s="432"/>
      <c r="DDZ61" s="432"/>
      <c r="DEA61" s="432"/>
      <c r="DEB61" s="432"/>
      <c r="DEC61" s="432"/>
      <c r="DED61" s="432"/>
      <c r="DEE61" s="432"/>
      <c r="DEF61" s="432"/>
      <c r="DEG61" s="432"/>
      <c r="DEH61" s="432"/>
      <c r="DEI61" s="432"/>
      <c r="DEJ61" s="432"/>
      <c r="DEK61" s="432"/>
      <c r="DEL61" s="432"/>
      <c r="DEM61" s="432"/>
      <c r="DEN61" s="432"/>
      <c r="DEO61" s="432"/>
      <c r="DEP61" s="432"/>
      <c r="DEQ61" s="432"/>
      <c r="DER61" s="432"/>
      <c r="DES61" s="432"/>
      <c r="DET61" s="432"/>
      <c r="DEU61" s="432"/>
      <c r="DEV61" s="432"/>
      <c r="DEW61" s="432"/>
      <c r="DEX61" s="432"/>
      <c r="DEY61" s="432"/>
      <c r="DEZ61" s="432"/>
      <c r="DFA61" s="432"/>
      <c r="DFB61" s="432"/>
      <c r="DFC61" s="432"/>
      <c r="DFD61" s="432"/>
      <c r="DFE61" s="432"/>
      <c r="DFF61" s="432"/>
      <c r="DFG61" s="432"/>
      <c r="DFH61" s="432"/>
      <c r="DFI61" s="432"/>
      <c r="DFJ61" s="432"/>
      <c r="DFK61" s="432"/>
      <c r="DFL61" s="432"/>
      <c r="DFM61" s="432"/>
      <c r="DFN61" s="432"/>
      <c r="DFO61" s="432"/>
      <c r="DFP61" s="432"/>
      <c r="DFQ61" s="432"/>
      <c r="DFR61" s="432"/>
      <c r="DFS61" s="432"/>
      <c r="DFT61" s="432"/>
      <c r="DFU61" s="432"/>
      <c r="DFV61" s="432"/>
      <c r="DFW61" s="432"/>
      <c r="DFX61" s="432"/>
      <c r="DFY61" s="432"/>
      <c r="DFZ61" s="432"/>
      <c r="DGA61" s="432"/>
      <c r="DGB61" s="432"/>
      <c r="DGC61" s="432"/>
      <c r="DGD61" s="432"/>
      <c r="DGE61" s="432"/>
      <c r="DGF61" s="432"/>
      <c r="DGG61" s="432"/>
      <c r="DGH61" s="432"/>
      <c r="DGI61" s="432"/>
      <c r="DGJ61" s="432"/>
      <c r="DGK61" s="432"/>
      <c r="DGL61" s="432"/>
      <c r="DGM61" s="432"/>
      <c r="DGN61" s="432"/>
      <c r="DGO61" s="432"/>
      <c r="DGP61" s="432"/>
      <c r="DGQ61" s="432"/>
      <c r="DGR61" s="432"/>
      <c r="DGS61" s="432"/>
      <c r="DGT61" s="432"/>
      <c r="DGU61" s="432"/>
      <c r="DGV61" s="432"/>
      <c r="DGW61" s="432"/>
      <c r="DGX61" s="432"/>
      <c r="DGY61" s="432"/>
      <c r="DGZ61" s="432"/>
      <c r="DHA61" s="432"/>
      <c r="DHB61" s="432"/>
      <c r="DHC61" s="432"/>
      <c r="DHD61" s="432"/>
      <c r="DHE61" s="432"/>
      <c r="DHF61" s="432"/>
      <c r="DHG61" s="432"/>
      <c r="DHH61" s="432"/>
      <c r="DHI61" s="432"/>
      <c r="DHJ61" s="432"/>
      <c r="DHK61" s="432"/>
      <c r="DHL61" s="432"/>
      <c r="DHM61" s="432"/>
      <c r="DHN61" s="432"/>
      <c r="DHO61" s="432"/>
      <c r="DHP61" s="432"/>
      <c r="DHQ61" s="432"/>
      <c r="DHR61" s="432"/>
      <c r="DHS61" s="432"/>
      <c r="DHT61" s="432"/>
      <c r="DHU61" s="432"/>
      <c r="DHV61" s="432"/>
      <c r="DHW61" s="432"/>
      <c r="DHX61" s="432"/>
      <c r="DHY61" s="432"/>
      <c r="DHZ61" s="432"/>
      <c r="DIA61" s="432"/>
      <c r="DIB61" s="432"/>
      <c r="DIC61" s="432"/>
      <c r="DID61" s="432"/>
      <c r="DIE61" s="432"/>
      <c r="DIF61" s="432"/>
      <c r="DIG61" s="432"/>
      <c r="DIH61" s="432"/>
      <c r="DII61" s="432"/>
      <c r="DIJ61" s="432"/>
      <c r="DIK61" s="432"/>
      <c r="DIL61" s="432"/>
      <c r="DIM61" s="432"/>
      <c r="DIN61" s="432"/>
      <c r="DIO61" s="432"/>
      <c r="DIP61" s="432"/>
      <c r="DIQ61" s="432"/>
      <c r="DIR61" s="432"/>
      <c r="DIS61" s="432"/>
      <c r="DIT61" s="432"/>
      <c r="DIU61" s="432"/>
      <c r="DIV61" s="432"/>
      <c r="DIW61" s="432"/>
      <c r="DIX61" s="432"/>
      <c r="DIY61" s="432"/>
      <c r="DIZ61" s="432"/>
      <c r="DJA61" s="432"/>
      <c r="DJB61" s="432"/>
      <c r="DJC61" s="432"/>
      <c r="DJD61" s="432"/>
      <c r="DJE61" s="432"/>
      <c r="DJF61" s="432"/>
      <c r="DJG61" s="432"/>
      <c r="DJH61" s="432"/>
      <c r="DJI61" s="432"/>
      <c r="DJJ61" s="432"/>
      <c r="DJK61" s="432"/>
      <c r="DJL61" s="432"/>
      <c r="DJM61" s="432"/>
      <c r="DJN61" s="432"/>
      <c r="DJO61" s="432"/>
      <c r="DJP61" s="432"/>
      <c r="DJQ61" s="432"/>
      <c r="DJR61" s="432"/>
      <c r="DJS61" s="432"/>
      <c r="DJT61" s="432"/>
      <c r="DJU61" s="432"/>
      <c r="DJV61" s="432"/>
      <c r="DJW61" s="432"/>
      <c r="DJX61" s="432"/>
      <c r="DJY61" s="432"/>
      <c r="DJZ61" s="432"/>
      <c r="DKA61" s="432"/>
      <c r="DKB61" s="432"/>
      <c r="DKC61" s="432"/>
      <c r="DKD61" s="432"/>
      <c r="DKE61" s="432"/>
      <c r="DKF61" s="432"/>
      <c r="DKG61" s="432"/>
      <c r="DKH61" s="432"/>
      <c r="DKI61" s="432"/>
      <c r="DKJ61" s="432"/>
      <c r="DKK61" s="432"/>
      <c r="DKL61" s="432"/>
      <c r="DKM61" s="432"/>
      <c r="DKN61" s="432"/>
      <c r="DKO61" s="432"/>
      <c r="DKP61" s="432"/>
      <c r="DKQ61" s="432"/>
      <c r="DKR61" s="432"/>
      <c r="DKS61" s="432"/>
      <c r="DKT61" s="432"/>
      <c r="DKU61" s="432"/>
      <c r="DKV61" s="432"/>
      <c r="DKW61" s="432"/>
      <c r="DKX61" s="432"/>
      <c r="DKY61" s="432"/>
      <c r="DKZ61" s="432"/>
      <c r="DLA61" s="432"/>
      <c r="DLB61" s="432"/>
      <c r="DLC61" s="432"/>
      <c r="DLD61" s="432"/>
      <c r="DLE61" s="432"/>
      <c r="DLF61" s="432"/>
      <c r="DLG61" s="432"/>
      <c r="DLH61" s="432"/>
      <c r="DLI61" s="432"/>
      <c r="DLJ61" s="432"/>
      <c r="DLK61" s="432"/>
      <c r="DLL61" s="432"/>
      <c r="DLM61" s="432"/>
      <c r="DLN61" s="432"/>
      <c r="DLO61" s="432"/>
      <c r="DLP61" s="432"/>
      <c r="DLQ61" s="432"/>
      <c r="DLR61" s="432"/>
      <c r="DLS61" s="432"/>
      <c r="DLT61" s="432"/>
      <c r="DLU61" s="432"/>
      <c r="DLV61" s="432"/>
      <c r="DLW61" s="432"/>
      <c r="DLX61" s="432"/>
      <c r="DLY61" s="432"/>
      <c r="DLZ61" s="432"/>
      <c r="DMA61" s="432"/>
      <c r="DMB61" s="432"/>
      <c r="DMC61" s="432"/>
      <c r="DMD61" s="432"/>
      <c r="DME61" s="432"/>
      <c r="DMF61" s="432"/>
      <c r="DMG61" s="432"/>
      <c r="DMH61" s="432"/>
      <c r="DMI61" s="432"/>
      <c r="DMJ61" s="432"/>
      <c r="DMK61" s="432"/>
      <c r="DML61" s="432"/>
      <c r="DMM61" s="432"/>
      <c r="DMN61" s="432"/>
      <c r="DMO61" s="432"/>
      <c r="DMP61" s="432"/>
      <c r="DMQ61" s="432"/>
      <c r="DMR61" s="432"/>
      <c r="DMS61" s="432"/>
      <c r="DMT61" s="432"/>
      <c r="DMU61" s="432"/>
      <c r="DMV61" s="432"/>
      <c r="DMW61" s="432"/>
      <c r="DMX61" s="432"/>
      <c r="DMY61" s="432"/>
      <c r="DMZ61" s="432"/>
      <c r="DNA61" s="432"/>
      <c r="DNB61" s="432"/>
      <c r="DNC61" s="432"/>
      <c r="DND61" s="432"/>
      <c r="DNE61" s="432"/>
      <c r="DNF61" s="432"/>
      <c r="DNG61" s="432"/>
      <c r="DNH61" s="432"/>
      <c r="DNI61" s="432"/>
      <c r="DNJ61" s="432"/>
      <c r="DNK61" s="432"/>
      <c r="DNL61" s="432"/>
      <c r="DNM61" s="432"/>
      <c r="DNN61" s="432"/>
      <c r="DNO61" s="432"/>
      <c r="DNP61" s="432"/>
      <c r="DNQ61" s="432"/>
      <c r="DNR61" s="432"/>
      <c r="DNS61" s="432"/>
      <c r="DNT61" s="432"/>
      <c r="DNU61" s="432"/>
      <c r="DNV61" s="432"/>
      <c r="DNW61" s="432"/>
      <c r="DNX61" s="432"/>
      <c r="DNY61" s="432"/>
      <c r="DNZ61" s="432"/>
      <c r="DOA61" s="432"/>
      <c r="DOB61" s="432"/>
      <c r="DOC61" s="432"/>
      <c r="DOD61" s="432"/>
      <c r="DOE61" s="432"/>
      <c r="DOF61" s="432"/>
      <c r="DOG61" s="432"/>
      <c r="DOH61" s="432"/>
      <c r="DOI61" s="432"/>
      <c r="DOJ61" s="432"/>
      <c r="DOK61" s="432"/>
      <c r="DOL61" s="432"/>
      <c r="DOM61" s="432"/>
      <c r="DON61" s="432"/>
      <c r="DOO61" s="432"/>
      <c r="DOP61" s="432"/>
      <c r="DOQ61" s="432"/>
      <c r="DOR61" s="432"/>
      <c r="DOS61" s="432"/>
      <c r="DOT61" s="432"/>
      <c r="DOU61" s="432"/>
      <c r="DOV61" s="432"/>
      <c r="DOW61" s="432"/>
      <c r="DOX61" s="432"/>
      <c r="DOY61" s="432"/>
      <c r="DOZ61" s="432"/>
      <c r="DPA61" s="432"/>
      <c r="DPB61" s="432"/>
      <c r="DPC61" s="432"/>
      <c r="DPD61" s="432"/>
      <c r="DPE61" s="432"/>
      <c r="DPF61" s="432"/>
      <c r="DPG61" s="432"/>
      <c r="DPH61" s="432"/>
      <c r="DPI61" s="432"/>
      <c r="DPJ61" s="432"/>
      <c r="DPK61" s="432"/>
      <c r="DPL61" s="432"/>
      <c r="DPM61" s="432"/>
      <c r="DPN61" s="432"/>
      <c r="DPO61" s="432"/>
      <c r="DPP61" s="432"/>
      <c r="DPQ61" s="432"/>
      <c r="DPR61" s="432"/>
      <c r="DPS61" s="432"/>
      <c r="DPT61" s="432"/>
      <c r="DPU61" s="432"/>
      <c r="DPV61" s="432"/>
      <c r="DPW61" s="432"/>
      <c r="DPX61" s="432"/>
      <c r="DPY61" s="432"/>
      <c r="DPZ61" s="432"/>
      <c r="DQA61" s="432"/>
      <c r="DQB61" s="432"/>
      <c r="DQC61" s="432"/>
      <c r="DQD61" s="432"/>
      <c r="DQE61" s="432"/>
      <c r="DQF61" s="432"/>
      <c r="DQG61" s="432"/>
      <c r="DQH61" s="432"/>
      <c r="DQI61" s="432"/>
      <c r="DQJ61" s="432"/>
      <c r="DQK61" s="432"/>
      <c r="DQL61" s="432"/>
      <c r="DQM61" s="432"/>
      <c r="DQN61" s="432"/>
      <c r="DQO61" s="432"/>
      <c r="DQP61" s="432"/>
      <c r="DQQ61" s="432"/>
      <c r="DQR61" s="432"/>
      <c r="DQS61" s="432"/>
      <c r="DQT61" s="432"/>
      <c r="DQU61" s="432"/>
      <c r="DQV61" s="432"/>
      <c r="DQW61" s="432"/>
      <c r="DQX61" s="432"/>
      <c r="DQY61" s="432"/>
      <c r="DQZ61" s="432"/>
      <c r="DRA61" s="432"/>
      <c r="DRB61" s="432"/>
      <c r="DRC61" s="432"/>
      <c r="DRD61" s="432"/>
      <c r="DRE61" s="432"/>
      <c r="DRF61" s="432"/>
      <c r="DRG61" s="432"/>
      <c r="DRH61" s="432"/>
      <c r="DRI61" s="432"/>
      <c r="DRJ61" s="432"/>
      <c r="DRK61" s="432"/>
      <c r="DRL61" s="432"/>
      <c r="DRM61" s="432"/>
      <c r="DRN61" s="432"/>
      <c r="DRO61" s="432"/>
      <c r="DRP61" s="432"/>
      <c r="DRQ61" s="432"/>
      <c r="DRR61" s="432"/>
      <c r="DRS61" s="432"/>
      <c r="DRT61" s="432"/>
      <c r="DRU61" s="432"/>
      <c r="DRV61" s="432"/>
      <c r="DRW61" s="432"/>
      <c r="DRX61" s="432"/>
      <c r="DRY61" s="432"/>
      <c r="DRZ61" s="432"/>
      <c r="DSA61" s="432"/>
      <c r="DSB61" s="432"/>
      <c r="DSC61" s="432"/>
      <c r="DSD61" s="432"/>
      <c r="DSE61" s="432"/>
      <c r="DSF61" s="432"/>
      <c r="DSG61" s="432"/>
      <c r="DSH61" s="432"/>
      <c r="DSI61" s="432"/>
      <c r="DSJ61" s="432"/>
      <c r="DSK61" s="432"/>
      <c r="DSL61" s="432"/>
      <c r="DSM61" s="432"/>
      <c r="DSN61" s="432"/>
      <c r="DSO61" s="432"/>
      <c r="DSP61" s="432"/>
      <c r="DSQ61" s="432"/>
      <c r="DSR61" s="432"/>
      <c r="DSS61" s="432"/>
      <c r="DST61" s="432"/>
      <c r="DSU61" s="432"/>
      <c r="DSV61" s="432"/>
      <c r="DSW61" s="432"/>
      <c r="DSX61" s="432"/>
      <c r="DSY61" s="432"/>
      <c r="DSZ61" s="432"/>
      <c r="DTA61" s="432"/>
      <c r="DTB61" s="432"/>
      <c r="DTC61" s="432"/>
      <c r="DTD61" s="432"/>
      <c r="DTE61" s="432"/>
      <c r="DTF61" s="432"/>
      <c r="DTG61" s="432"/>
      <c r="DTH61" s="432"/>
      <c r="DTI61" s="432"/>
      <c r="DTJ61" s="432"/>
      <c r="DTK61" s="432"/>
      <c r="DTL61" s="432"/>
      <c r="DTM61" s="432"/>
      <c r="DTN61" s="432"/>
      <c r="DTO61" s="432"/>
      <c r="DTP61" s="432"/>
      <c r="DTQ61" s="432"/>
      <c r="DTR61" s="432"/>
      <c r="DTS61" s="432"/>
      <c r="DTT61" s="432"/>
      <c r="DTU61" s="432"/>
      <c r="DTV61" s="432"/>
      <c r="DTW61" s="432"/>
      <c r="DTX61" s="432"/>
      <c r="DTY61" s="432"/>
      <c r="DTZ61" s="432"/>
      <c r="DUA61" s="432"/>
      <c r="DUB61" s="432"/>
      <c r="DUC61" s="432"/>
      <c r="DUD61" s="432"/>
      <c r="DUE61" s="432"/>
      <c r="DUF61" s="432"/>
      <c r="DUG61" s="432"/>
      <c r="DUH61" s="432"/>
      <c r="DUI61" s="432"/>
      <c r="DUJ61" s="432"/>
      <c r="DUK61" s="432"/>
      <c r="DUL61" s="432"/>
      <c r="DUM61" s="432"/>
      <c r="DUN61" s="432"/>
      <c r="DUO61" s="432"/>
      <c r="DUP61" s="432"/>
      <c r="DUQ61" s="432"/>
      <c r="DUR61" s="432"/>
      <c r="DUS61" s="432"/>
      <c r="DUT61" s="432"/>
      <c r="DUU61" s="432"/>
      <c r="DUV61" s="432"/>
      <c r="DUW61" s="432"/>
      <c r="DUX61" s="432"/>
      <c r="DUY61" s="432"/>
      <c r="DUZ61" s="432"/>
      <c r="DVA61" s="432"/>
      <c r="DVB61" s="432"/>
      <c r="DVC61" s="432"/>
      <c r="DVD61" s="432"/>
      <c r="DVE61" s="432"/>
      <c r="DVF61" s="432"/>
      <c r="DVG61" s="432"/>
      <c r="DVH61" s="432"/>
      <c r="DVI61" s="432"/>
      <c r="DVJ61" s="432"/>
      <c r="DVK61" s="432"/>
      <c r="DVL61" s="432"/>
      <c r="DVM61" s="432"/>
      <c r="DVN61" s="432"/>
      <c r="DVO61" s="432"/>
      <c r="DVP61" s="432"/>
      <c r="DVQ61" s="432"/>
      <c r="DVR61" s="432"/>
      <c r="DVS61" s="432"/>
      <c r="DVT61" s="432"/>
      <c r="DVU61" s="432"/>
      <c r="DVV61" s="432"/>
      <c r="DVW61" s="432"/>
      <c r="DVX61" s="432"/>
      <c r="DVY61" s="432"/>
      <c r="DVZ61" s="432"/>
      <c r="DWA61" s="432"/>
      <c r="DWB61" s="432"/>
      <c r="DWC61" s="432"/>
      <c r="DWD61" s="432"/>
      <c r="DWE61" s="432"/>
      <c r="DWF61" s="432"/>
      <c r="DWG61" s="432"/>
      <c r="DWH61" s="432"/>
      <c r="DWI61" s="432"/>
      <c r="DWJ61" s="432"/>
      <c r="DWK61" s="432"/>
      <c r="DWL61" s="432"/>
      <c r="DWM61" s="432"/>
      <c r="DWN61" s="432"/>
      <c r="DWO61" s="432"/>
      <c r="DWP61" s="432"/>
      <c r="DWQ61" s="432"/>
      <c r="DWR61" s="432"/>
      <c r="DWS61" s="432"/>
      <c r="DWT61" s="432"/>
      <c r="DWU61" s="432"/>
      <c r="DWV61" s="432"/>
      <c r="DWW61" s="432"/>
      <c r="DWX61" s="432"/>
      <c r="DWY61" s="432"/>
      <c r="DWZ61" s="432"/>
      <c r="DXA61" s="432"/>
      <c r="DXB61" s="432"/>
      <c r="DXC61" s="432"/>
      <c r="DXD61" s="432"/>
      <c r="DXE61" s="432"/>
      <c r="DXF61" s="432"/>
      <c r="DXG61" s="432"/>
      <c r="DXH61" s="432"/>
      <c r="DXI61" s="432"/>
      <c r="DXJ61" s="432"/>
      <c r="DXK61" s="432"/>
      <c r="DXL61" s="432"/>
      <c r="DXM61" s="432"/>
      <c r="DXN61" s="432"/>
      <c r="DXO61" s="432"/>
      <c r="DXP61" s="432"/>
      <c r="DXQ61" s="432"/>
      <c r="DXR61" s="432"/>
      <c r="DXS61" s="432"/>
      <c r="DXT61" s="432"/>
      <c r="DXU61" s="432"/>
      <c r="DXV61" s="432"/>
      <c r="DXW61" s="432"/>
      <c r="DXX61" s="432"/>
      <c r="DXY61" s="432"/>
      <c r="DXZ61" s="432"/>
      <c r="DYA61" s="432"/>
      <c r="DYB61" s="432"/>
      <c r="DYC61" s="432"/>
      <c r="DYD61" s="432"/>
      <c r="DYE61" s="432"/>
      <c r="DYF61" s="432"/>
      <c r="DYG61" s="432"/>
      <c r="DYH61" s="432"/>
      <c r="DYI61" s="432"/>
      <c r="DYJ61" s="432"/>
      <c r="DYK61" s="432"/>
      <c r="DYL61" s="432"/>
      <c r="DYM61" s="432"/>
      <c r="DYN61" s="432"/>
      <c r="DYO61" s="432"/>
      <c r="DYP61" s="432"/>
      <c r="DYQ61" s="432"/>
      <c r="DYR61" s="432"/>
      <c r="DYS61" s="432"/>
      <c r="DYT61" s="432"/>
      <c r="DYU61" s="432"/>
      <c r="DYV61" s="432"/>
      <c r="DYW61" s="432"/>
      <c r="DYX61" s="432"/>
      <c r="DYY61" s="432"/>
      <c r="DYZ61" s="432"/>
      <c r="DZA61" s="432"/>
      <c r="DZB61" s="432"/>
      <c r="DZC61" s="432"/>
      <c r="DZD61" s="432"/>
      <c r="DZE61" s="432"/>
      <c r="DZF61" s="432"/>
      <c r="DZG61" s="432"/>
      <c r="DZH61" s="432"/>
      <c r="DZI61" s="432"/>
      <c r="DZJ61" s="432"/>
      <c r="DZK61" s="432"/>
      <c r="DZL61" s="432"/>
      <c r="DZM61" s="432"/>
      <c r="DZN61" s="432"/>
      <c r="DZO61" s="432"/>
      <c r="DZP61" s="432"/>
      <c r="DZQ61" s="432"/>
      <c r="DZR61" s="432"/>
      <c r="DZS61" s="432"/>
      <c r="DZT61" s="432"/>
      <c r="DZU61" s="432"/>
      <c r="DZV61" s="432"/>
      <c r="DZW61" s="432"/>
      <c r="DZX61" s="432"/>
      <c r="DZY61" s="432"/>
      <c r="DZZ61" s="432"/>
      <c r="EAA61" s="432"/>
      <c r="EAB61" s="432"/>
      <c r="EAC61" s="432"/>
      <c r="EAD61" s="432"/>
      <c r="EAE61" s="432"/>
      <c r="EAF61" s="432"/>
      <c r="EAG61" s="432"/>
      <c r="EAH61" s="432"/>
      <c r="EAI61" s="432"/>
      <c r="EAJ61" s="432"/>
      <c r="EAK61" s="432"/>
      <c r="EAL61" s="432"/>
      <c r="EAM61" s="432"/>
      <c r="EAN61" s="432"/>
      <c r="EAO61" s="432"/>
      <c r="EAP61" s="432"/>
      <c r="EAQ61" s="432"/>
      <c r="EAR61" s="432"/>
      <c r="EAS61" s="432"/>
      <c r="EAT61" s="432"/>
      <c r="EAU61" s="432"/>
      <c r="EAV61" s="432"/>
      <c r="EAW61" s="432"/>
      <c r="EAX61" s="432"/>
      <c r="EAY61" s="432"/>
      <c r="EAZ61" s="432"/>
      <c r="EBA61" s="432"/>
      <c r="EBB61" s="432"/>
      <c r="EBC61" s="432"/>
      <c r="EBD61" s="432"/>
      <c r="EBE61" s="432"/>
      <c r="EBF61" s="432"/>
      <c r="EBG61" s="432"/>
      <c r="EBH61" s="432"/>
      <c r="EBI61" s="432"/>
      <c r="EBJ61" s="432"/>
      <c r="EBK61" s="432"/>
      <c r="EBL61" s="432"/>
      <c r="EBM61" s="432"/>
      <c r="EBN61" s="432"/>
      <c r="EBO61" s="432"/>
      <c r="EBP61" s="432"/>
      <c r="EBQ61" s="432"/>
      <c r="EBR61" s="432"/>
      <c r="EBS61" s="432"/>
      <c r="EBT61" s="432"/>
      <c r="EBU61" s="432"/>
      <c r="EBV61" s="432"/>
      <c r="EBW61" s="432"/>
      <c r="EBX61" s="432"/>
      <c r="EBY61" s="432"/>
      <c r="EBZ61" s="432"/>
      <c r="ECA61" s="432"/>
      <c r="ECB61" s="432"/>
      <c r="ECC61" s="432"/>
      <c r="ECD61" s="432"/>
      <c r="ECE61" s="432"/>
      <c r="ECF61" s="432"/>
      <c r="ECG61" s="432"/>
      <c r="ECH61" s="432"/>
      <c r="ECI61" s="432"/>
      <c r="ECJ61" s="432"/>
      <c r="ECK61" s="432"/>
      <c r="ECL61" s="432"/>
      <c r="ECM61" s="432"/>
      <c r="ECN61" s="432"/>
      <c r="ECO61" s="432"/>
      <c r="ECP61" s="432"/>
      <c r="ECQ61" s="432"/>
      <c r="ECR61" s="432"/>
      <c r="ECS61" s="432"/>
      <c r="ECT61" s="432"/>
      <c r="ECU61" s="432"/>
      <c r="ECV61" s="432"/>
      <c r="ECW61" s="432"/>
      <c r="ECX61" s="432"/>
      <c r="ECY61" s="432"/>
      <c r="ECZ61" s="432"/>
      <c r="EDA61" s="432"/>
      <c r="EDB61" s="432"/>
      <c r="EDC61" s="432"/>
      <c r="EDD61" s="432"/>
      <c r="EDE61" s="432"/>
      <c r="EDF61" s="432"/>
      <c r="EDG61" s="432"/>
      <c r="EDH61" s="432"/>
      <c r="EDI61" s="432"/>
      <c r="EDJ61" s="432"/>
      <c r="EDK61" s="432"/>
      <c r="EDL61" s="432"/>
      <c r="EDM61" s="432"/>
      <c r="EDN61" s="432"/>
      <c r="EDO61" s="432"/>
      <c r="EDP61" s="432"/>
      <c r="EDQ61" s="432"/>
      <c r="EDR61" s="432"/>
      <c r="EDS61" s="432"/>
      <c r="EDT61" s="432"/>
      <c r="EDU61" s="432"/>
      <c r="EDV61" s="432"/>
      <c r="EDW61" s="432"/>
      <c r="EDX61" s="432"/>
      <c r="EDY61" s="432"/>
      <c r="EDZ61" s="432"/>
      <c r="EEA61" s="432"/>
      <c r="EEB61" s="432"/>
      <c r="EEC61" s="432"/>
      <c r="EED61" s="432"/>
      <c r="EEE61" s="432"/>
      <c r="EEF61" s="432"/>
      <c r="EEG61" s="432"/>
      <c r="EEH61" s="432"/>
      <c r="EEI61" s="432"/>
      <c r="EEJ61" s="432"/>
      <c r="EEK61" s="432"/>
      <c r="EEL61" s="432"/>
      <c r="EEM61" s="432"/>
      <c r="EEN61" s="432"/>
      <c r="EEO61" s="432"/>
      <c r="EEP61" s="432"/>
      <c r="EEQ61" s="432"/>
      <c r="EER61" s="432"/>
      <c r="EES61" s="432"/>
      <c r="EET61" s="432"/>
      <c r="EEU61" s="432"/>
      <c r="EEV61" s="432"/>
      <c r="EEW61" s="432"/>
      <c r="EEX61" s="432"/>
      <c r="EEY61" s="432"/>
      <c r="EEZ61" s="432"/>
      <c r="EFA61" s="432"/>
      <c r="EFB61" s="432"/>
      <c r="EFC61" s="432"/>
      <c r="EFD61" s="432"/>
      <c r="EFE61" s="432"/>
      <c r="EFF61" s="432"/>
      <c r="EFG61" s="432"/>
      <c r="EFH61" s="432"/>
      <c r="EFI61" s="432"/>
      <c r="EFJ61" s="432"/>
      <c r="EFK61" s="432"/>
      <c r="EFL61" s="432"/>
      <c r="EFM61" s="432"/>
      <c r="EFN61" s="432"/>
      <c r="EFO61" s="432"/>
      <c r="EFP61" s="432"/>
      <c r="EFQ61" s="432"/>
      <c r="EFR61" s="432"/>
      <c r="EFS61" s="432"/>
      <c r="EFT61" s="432"/>
      <c r="EFU61" s="432"/>
      <c r="EFV61" s="432"/>
      <c r="EFW61" s="432"/>
      <c r="EFX61" s="432"/>
      <c r="EFY61" s="432"/>
      <c r="EFZ61" s="432"/>
      <c r="EGA61" s="432"/>
      <c r="EGB61" s="432"/>
      <c r="EGC61" s="432"/>
      <c r="EGD61" s="432"/>
      <c r="EGE61" s="432"/>
      <c r="EGF61" s="432"/>
      <c r="EGG61" s="432"/>
      <c r="EGH61" s="432"/>
      <c r="EGI61" s="432"/>
      <c r="EGJ61" s="432"/>
      <c r="EGK61" s="432"/>
      <c r="EGL61" s="432"/>
      <c r="EGM61" s="432"/>
      <c r="EGN61" s="432"/>
      <c r="EGO61" s="432"/>
      <c r="EGP61" s="432"/>
      <c r="EGQ61" s="432"/>
      <c r="EGR61" s="432"/>
      <c r="EGS61" s="432"/>
      <c r="EGT61" s="432"/>
      <c r="EGU61" s="432"/>
      <c r="EGV61" s="432"/>
      <c r="EGW61" s="432"/>
      <c r="EGX61" s="432"/>
      <c r="EGY61" s="432"/>
      <c r="EGZ61" s="432"/>
      <c r="EHA61" s="432"/>
      <c r="EHB61" s="432"/>
      <c r="EHC61" s="432"/>
      <c r="EHD61" s="432"/>
      <c r="EHE61" s="432"/>
      <c r="EHF61" s="432"/>
      <c r="EHG61" s="432"/>
      <c r="EHH61" s="432"/>
      <c r="EHI61" s="432"/>
      <c r="EHJ61" s="432"/>
      <c r="EHK61" s="432"/>
      <c r="EHL61" s="432"/>
      <c r="EHM61" s="432"/>
      <c r="EHN61" s="432"/>
      <c r="EHO61" s="432"/>
      <c r="EHP61" s="432"/>
      <c r="EHQ61" s="432"/>
      <c r="EHR61" s="432"/>
      <c r="EHS61" s="432"/>
      <c r="EHT61" s="432"/>
      <c r="EHU61" s="432"/>
      <c r="EHV61" s="432"/>
      <c r="EHW61" s="432"/>
      <c r="EHX61" s="432"/>
      <c r="EHY61" s="432"/>
      <c r="EHZ61" s="432"/>
      <c r="EIA61" s="432"/>
      <c r="EIB61" s="432"/>
      <c r="EIC61" s="432"/>
      <c r="EID61" s="432"/>
      <c r="EIE61" s="432"/>
      <c r="EIF61" s="432"/>
      <c r="EIG61" s="432"/>
      <c r="EIH61" s="432"/>
      <c r="EII61" s="432"/>
      <c r="EIJ61" s="432"/>
      <c r="EIK61" s="432"/>
      <c r="EIL61" s="432"/>
      <c r="EIM61" s="432"/>
      <c r="EIN61" s="432"/>
      <c r="EIO61" s="432"/>
      <c r="EIP61" s="432"/>
      <c r="EIQ61" s="432"/>
      <c r="EIR61" s="432"/>
      <c r="EIS61" s="432"/>
      <c r="EIT61" s="432"/>
      <c r="EIU61" s="432"/>
      <c r="EIV61" s="432"/>
      <c r="EIW61" s="432"/>
      <c r="EIX61" s="432"/>
      <c r="EIY61" s="432"/>
      <c r="EIZ61" s="432"/>
      <c r="EJA61" s="432"/>
      <c r="EJB61" s="432"/>
      <c r="EJC61" s="432"/>
      <c r="EJD61" s="432"/>
      <c r="EJE61" s="432"/>
      <c r="EJF61" s="432"/>
      <c r="EJG61" s="432"/>
      <c r="EJH61" s="432"/>
      <c r="EJI61" s="432"/>
      <c r="EJJ61" s="432"/>
      <c r="EJK61" s="432"/>
      <c r="EJL61" s="432"/>
      <c r="EJM61" s="432"/>
      <c r="EJN61" s="432"/>
      <c r="EJO61" s="432"/>
      <c r="EJP61" s="432"/>
      <c r="EJQ61" s="432"/>
      <c r="EJR61" s="432"/>
      <c r="EJS61" s="432"/>
      <c r="EJT61" s="432"/>
      <c r="EJU61" s="432"/>
      <c r="EJV61" s="432"/>
      <c r="EJW61" s="432"/>
      <c r="EJX61" s="432"/>
      <c r="EJY61" s="432"/>
      <c r="EJZ61" s="432"/>
      <c r="EKA61" s="432"/>
      <c r="EKB61" s="432"/>
      <c r="EKC61" s="432"/>
      <c r="EKD61" s="432"/>
      <c r="EKE61" s="432"/>
      <c r="EKF61" s="432"/>
      <c r="EKG61" s="432"/>
      <c r="EKH61" s="432"/>
      <c r="EKI61" s="432"/>
      <c r="EKJ61" s="432"/>
      <c r="EKK61" s="432"/>
      <c r="EKL61" s="432"/>
      <c r="EKM61" s="432"/>
      <c r="EKN61" s="432"/>
      <c r="EKO61" s="432"/>
      <c r="EKP61" s="432"/>
      <c r="EKQ61" s="432"/>
      <c r="EKR61" s="432"/>
      <c r="EKS61" s="432"/>
      <c r="EKT61" s="432"/>
      <c r="EKU61" s="432"/>
      <c r="EKV61" s="432"/>
      <c r="EKW61" s="432"/>
      <c r="EKX61" s="432"/>
      <c r="EKY61" s="432"/>
      <c r="EKZ61" s="432"/>
      <c r="ELA61" s="432"/>
      <c r="ELB61" s="432"/>
      <c r="ELC61" s="432"/>
      <c r="ELD61" s="432"/>
      <c r="ELE61" s="432"/>
      <c r="ELF61" s="432"/>
      <c r="ELG61" s="432"/>
      <c r="ELH61" s="432"/>
      <c r="ELI61" s="432"/>
      <c r="ELJ61" s="432"/>
      <c r="ELK61" s="432"/>
      <c r="ELL61" s="432"/>
      <c r="ELM61" s="432"/>
      <c r="ELN61" s="432"/>
      <c r="ELO61" s="432"/>
      <c r="ELP61" s="432"/>
      <c r="ELQ61" s="432"/>
      <c r="ELR61" s="432"/>
      <c r="ELS61" s="432"/>
      <c r="ELT61" s="432"/>
      <c r="ELU61" s="432"/>
      <c r="ELV61" s="432"/>
      <c r="ELW61" s="432"/>
      <c r="ELX61" s="432"/>
      <c r="ELY61" s="432"/>
      <c r="ELZ61" s="432"/>
      <c r="EMA61" s="432"/>
      <c r="EMB61" s="432"/>
      <c r="EMC61" s="432"/>
      <c r="EMD61" s="432"/>
      <c r="EME61" s="432"/>
      <c r="EMF61" s="432"/>
      <c r="EMG61" s="432"/>
      <c r="EMH61" s="432"/>
      <c r="EMI61" s="432"/>
      <c r="EMJ61" s="432"/>
      <c r="EMK61" s="432"/>
      <c r="EML61" s="432"/>
      <c r="EMM61" s="432"/>
      <c r="EMN61" s="432"/>
      <c r="EMO61" s="432"/>
      <c r="EMP61" s="432"/>
      <c r="EMQ61" s="432"/>
      <c r="EMR61" s="432"/>
      <c r="EMS61" s="432"/>
      <c r="EMT61" s="432"/>
      <c r="EMU61" s="432"/>
      <c r="EMV61" s="432"/>
      <c r="EMW61" s="432"/>
      <c r="EMX61" s="432"/>
      <c r="EMY61" s="432"/>
      <c r="EMZ61" s="432"/>
      <c r="ENA61" s="432"/>
      <c r="ENB61" s="432"/>
      <c r="ENC61" s="432"/>
      <c r="END61" s="432"/>
      <c r="ENE61" s="432"/>
      <c r="ENF61" s="432"/>
      <c r="ENG61" s="432"/>
      <c r="ENH61" s="432"/>
      <c r="ENI61" s="432"/>
      <c r="ENJ61" s="432"/>
      <c r="ENK61" s="432"/>
      <c r="ENL61" s="432"/>
      <c r="ENM61" s="432"/>
      <c r="ENN61" s="432"/>
      <c r="ENO61" s="432"/>
      <c r="ENP61" s="432"/>
      <c r="ENQ61" s="432"/>
      <c r="ENR61" s="432"/>
      <c r="ENS61" s="432"/>
      <c r="ENT61" s="432"/>
      <c r="ENU61" s="432"/>
      <c r="ENV61" s="432"/>
      <c r="ENW61" s="432"/>
      <c r="ENX61" s="432"/>
      <c r="ENY61" s="432"/>
      <c r="ENZ61" s="432"/>
      <c r="EOA61" s="432"/>
      <c r="EOB61" s="432"/>
      <c r="EOC61" s="432"/>
      <c r="EOD61" s="432"/>
      <c r="EOE61" s="432"/>
      <c r="EOF61" s="432"/>
      <c r="EOG61" s="432"/>
      <c r="EOH61" s="432"/>
      <c r="EOI61" s="432"/>
      <c r="EOJ61" s="432"/>
      <c r="EOK61" s="432"/>
      <c r="EOL61" s="432"/>
      <c r="EOM61" s="432"/>
      <c r="EON61" s="432"/>
      <c r="EOO61" s="432"/>
      <c r="EOP61" s="432"/>
      <c r="EOQ61" s="432"/>
      <c r="EOR61" s="432"/>
      <c r="EOS61" s="432"/>
      <c r="EOT61" s="432"/>
      <c r="EOU61" s="432"/>
      <c r="EOV61" s="432"/>
      <c r="EOW61" s="432"/>
      <c r="EOX61" s="432"/>
      <c r="EOY61" s="432"/>
      <c r="EOZ61" s="432"/>
      <c r="EPA61" s="432"/>
      <c r="EPB61" s="432"/>
      <c r="EPC61" s="432"/>
      <c r="EPD61" s="432"/>
      <c r="EPE61" s="432"/>
      <c r="EPF61" s="432"/>
      <c r="EPG61" s="432"/>
      <c r="EPH61" s="432"/>
      <c r="EPI61" s="432"/>
      <c r="EPJ61" s="432"/>
      <c r="EPK61" s="432"/>
      <c r="EPL61" s="432"/>
      <c r="EPM61" s="432"/>
      <c r="EPN61" s="432"/>
      <c r="EPO61" s="432"/>
      <c r="EPP61" s="432"/>
      <c r="EPQ61" s="432"/>
      <c r="EPR61" s="432"/>
      <c r="EPS61" s="432"/>
      <c r="EPT61" s="432"/>
      <c r="EPU61" s="432"/>
      <c r="EPV61" s="432"/>
      <c r="EPW61" s="432"/>
      <c r="EPX61" s="432"/>
      <c r="EPY61" s="432"/>
      <c r="EPZ61" s="432"/>
      <c r="EQA61" s="432"/>
      <c r="EQB61" s="432"/>
      <c r="EQC61" s="432"/>
      <c r="EQD61" s="432"/>
      <c r="EQE61" s="432"/>
      <c r="EQF61" s="432"/>
      <c r="EQG61" s="432"/>
      <c r="EQH61" s="432"/>
      <c r="EQI61" s="432"/>
      <c r="EQJ61" s="432"/>
      <c r="EQK61" s="432"/>
      <c r="EQL61" s="432"/>
      <c r="EQM61" s="432"/>
      <c r="EQN61" s="432"/>
      <c r="EQO61" s="432"/>
      <c r="EQP61" s="432"/>
      <c r="EQQ61" s="432"/>
      <c r="EQR61" s="432"/>
      <c r="EQS61" s="432"/>
      <c r="EQT61" s="432"/>
      <c r="EQU61" s="432"/>
      <c r="EQV61" s="432"/>
      <c r="EQW61" s="432"/>
      <c r="EQX61" s="432"/>
      <c r="EQY61" s="432"/>
      <c r="EQZ61" s="432"/>
      <c r="ERA61" s="432"/>
      <c r="ERB61" s="432"/>
      <c r="ERC61" s="432"/>
      <c r="ERD61" s="432"/>
      <c r="ERE61" s="432"/>
      <c r="ERF61" s="432"/>
      <c r="ERG61" s="432"/>
      <c r="ERH61" s="432"/>
      <c r="ERI61" s="432"/>
      <c r="ERJ61" s="432"/>
      <c r="ERK61" s="432"/>
      <c r="ERL61" s="432"/>
      <c r="ERM61" s="432"/>
      <c r="ERN61" s="432"/>
      <c r="ERO61" s="432"/>
      <c r="ERP61" s="432"/>
      <c r="ERQ61" s="432"/>
      <c r="ERR61" s="432"/>
      <c r="ERS61" s="432"/>
      <c r="ERT61" s="432"/>
      <c r="ERU61" s="432"/>
      <c r="ERV61" s="432"/>
      <c r="ERW61" s="432"/>
      <c r="ERX61" s="432"/>
      <c r="ERY61" s="432"/>
      <c r="ERZ61" s="432"/>
      <c r="ESA61" s="432"/>
      <c r="ESB61" s="432"/>
      <c r="ESC61" s="432"/>
      <c r="ESD61" s="432"/>
      <c r="ESE61" s="432"/>
      <c r="ESF61" s="432"/>
      <c r="ESG61" s="432"/>
      <c r="ESH61" s="432"/>
      <c r="ESI61" s="432"/>
      <c r="ESJ61" s="432"/>
      <c r="ESK61" s="432"/>
      <c r="ESL61" s="432"/>
      <c r="ESM61" s="432"/>
      <c r="ESN61" s="432"/>
      <c r="ESO61" s="432"/>
      <c r="ESP61" s="432"/>
      <c r="ESQ61" s="432"/>
      <c r="ESR61" s="432"/>
      <c r="ESS61" s="432"/>
      <c r="EST61" s="432"/>
      <c r="ESU61" s="432"/>
      <c r="ESV61" s="432"/>
      <c r="ESW61" s="432"/>
      <c r="ESX61" s="432"/>
      <c r="ESY61" s="432"/>
      <c r="ESZ61" s="432"/>
      <c r="ETA61" s="432"/>
      <c r="ETB61" s="432"/>
      <c r="ETC61" s="432"/>
      <c r="ETD61" s="432"/>
      <c r="ETE61" s="432"/>
      <c r="ETF61" s="432"/>
      <c r="ETG61" s="432"/>
      <c r="ETH61" s="432"/>
      <c r="ETI61" s="432"/>
      <c r="ETJ61" s="432"/>
      <c r="ETK61" s="432"/>
      <c r="ETL61" s="432"/>
      <c r="ETM61" s="432"/>
      <c r="ETN61" s="432"/>
      <c r="ETO61" s="432"/>
      <c r="ETP61" s="432"/>
      <c r="ETQ61" s="432"/>
      <c r="ETR61" s="432"/>
      <c r="ETS61" s="432"/>
      <c r="ETT61" s="432"/>
      <c r="ETU61" s="432"/>
      <c r="ETV61" s="432"/>
      <c r="ETW61" s="432"/>
      <c r="ETX61" s="432"/>
      <c r="ETY61" s="432"/>
      <c r="ETZ61" s="432"/>
      <c r="EUA61" s="432"/>
      <c r="EUB61" s="432"/>
      <c r="EUC61" s="432"/>
      <c r="EUD61" s="432"/>
      <c r="EUE61" s="432"/>
      <c r="EUF61" s="432"/>
      <c r="EUG61" s="432"/>
      <c r="EUH61" s="432"/>
      <c r="EUI61" s="432"/>
      <c r="EUJ61" s="432"/>
      <c r="EUK61" s="432"/>
      <c r="EUL61" s="432"/>
      <c r="EUM61" s="432"/>
      <c r="EUN61" s="432"/>
      <c r="EUO61" s="432"/>
      <c r="EUP61" s="432"/>
      <c r="EUQ61" s="432"/>
      <c r="EUR61" s="432"/>
      <c r="EUS61" s="432"/>
      <c r="EUT61" s="432"/>
      <c r="EUU61" s="432"/>
      <c r="EUV61" s="432"/>
      <c r="EUW61" s="432"/>
      <c r="EUX61" s="432"/>
      <c r="EUY61" s="432"/>
      <c r="EUZ61" s="432"/>
      <c r="EVA61" s="432"/>
      <c r="EVB61" s="432"/>
      <c r="EVC61" s="432"/>
      <c r="EVD61" s="432"/>
      <c r="EVE61" s="432"/>
      <c r="EVF61" s="432"/>
      <c r="EVG61" s="432"/>
      <c r="EVH61" s="432"/>
      <c r="EVI61" s="432"/>
      <c r="EVJ61" s="432"/>
      <c r="EVK61" s="432"/>
      <c r="EVL61" s="432"/>
      <c r="EVM61" s="432"/>
      <c r="EVN61" s="432"/>
      <c r="EVO61" s="432"/>
      <c r="EVP61" s="432"/>
      <c r="EVQ61" s="432"/>
      <c r="EVR61" s="432"/>
      <c r="EVS61" s="432"/>
      <c r="EVT61" s="432"/>
      <c r="EVU61" s="432"/>
      <c r="EVV61" s="432"/>
      <c r="EVW61" s="432"/>
      <c r="EVX61" s="432"/>
      <c r="EVY61" s="432"/>
      <c r="EVZ61" s="432"/>
      <c r="EWA61" s="432"/>
      <c r="EWB61" s="432"/>
      <c r="EWC61" s="432"/>
      <c r="EWD61" s="432"/>
      <c r="EWE61" s="432"/>
      <c r="EWF61" s="432"/>
      <c r="EWG61" s="432"/>
      <c r="EWH61" s="432"/>
      <c r="EWI61" s="432"/>
      <c r="EWJ61" s="432"/>
      <c r="EWK61" s="432"/>
      <c r="EWL61" s="432"/>
      <c r="EWM61" s="432"/>
      <c r="EWN61" s="432"/>
      <c r="EWO61" s="432"/>
      <c r="EWP61" s="432"/>
      <c r="EWQ61" s="432"/>
      <c r="EWR61" s="432"/>
      <c r="EWS61" s="432"/>
      <c r="EWT61" s="432"/>
      <c r="EWU61" s="432"/>
      <c r="EWV61" s="432"/>
      <c r="EWW61" s="432"/>
      <c r="EWX61" s="432"/>
      <c r="EWY61" s="432"/>
      <c r="EWZ61" s="432"/>
      <c r="EXA61" s="432"/>
      <c r="EXB61" s="432"/>
      <c r="EXC61" s="432"/>
      <c r="EXD61" s="432"/>
      <c r="EXE61" s="432"/>
      <c r="EXF61" s="432"/>
      <c r="EXG61" s="432"/>
      <c r="EXH61" s="432"/>
      <c r="EXI61" s="432"/>
      <c r="EXJ61" s="432"/>
      <c r="EXK61" s="432"/>
      <c r="EXL61" s="432"/>
      <c r="EXM61" s="432"/>
      <c r="EXN61" s="432"/>
      <c r="EXO61" s="432"/>
      <c r="EXP61" s="432"/>
      <c r="EXQ61" s="432"/>
      <c r="EXR61" s="432"/>
      <c r="EXS61" s="432"/>
      <c r="EXT61" s="432"/>
      <c r="EXU61" s="432"/>
      <c r="EXV61" s="432"/>
      <c r="EXW61" s="432"/>
      <c r="EXX61" s="432"/>
      <c r="EXY61" s="432"/>
      <c r="EXZ61" s="432"/>
      <c r="EYA61" s="432"/>
      <c r="EYB61" s="432"/>
      <c r="EYC61" s="432"/>
      <c r="EYD61" s="432"/>
      <c r="EYE61" s="432"/>
      <c r="EYF61" s="432"/>
      <c r="EYG61" s="432"/>
      <c r="EYH61" s="432"/>
      <c r="EYI61" s="432"/>
      <c r="EYJ61" s="432"/>
      <c r="EYK61" s="432"/>
      <c r="EYL61" s="432"/>
      <c r="EYM61" s="432"/>
      <c r="EYN61" s="432"/>
      <c r="EYO61" s="432"/>
      <c r="EYP61" s="432"/>
      <c r="EYQ61" s="432"/>
      <c r="EYR61" s="432"/>
      <c r="EYS61" s="432"/>
      <c r="EYT61" s="432"/>
      <c r="EYU61" s="432"/>
      <c r="EYV61" s="432"/>
      <c r="EYW61" s="432"/>
      <c r="EYX61" s="432"/>
      <c r="EYY61" s="432"/>
      <c r="EYZ61" s="432"/>
      <c r="EZA61" s="432"/>
      <c r="EZB61" s="432"/>
      <c r="EZC61" s="432"/>
      <c r="EZD61" s="432"/>
      <c r="EZE61" s="432"/>
      <c r="EZF61" s="432"/>
      <c r="EZG61" s="432"/>
      <c r="EZH61" s="432"/>
      <c r="EZI61" s="432"/>
      <c r="EZJ61" s="432"/>
      <c r="EZK61" s="432"/>
      <c r="EZL61" s="432"/>
      <c r="EZM61" s="432"/>
      <c r="EZN61" s="432"/>
      <c r="EZO61" s="432"/>
      <c r="EZP61" s="432"/>
      <c r="EZQ61" s="432"/>
      <c r="EZR61" s="432"/>
      <c r="EZS61" s="432"/>
      <c r="EZT61" s="432"/>
      <c r="EZU61" s="432"/>
      <c r="EZV61" s="432"/>
      <c r="EZW61" s="432"/>
      <c r="EZX61" s="432"/>
      <c r="EZY61" s="432"/>
      <c r="EZZ61" s="432"/>
      <c r="FAA61" s="432"/>
      <c r="FAB61" s="432"/>
      <c r="FAC61" s="432"/>
      <c r="FAD61" s="432"/>
      <c r="FAE61" s="432"/>
      <c r="FAF61" s="432"/>
      <c r="FAG61" s="432"/>
      <c r="FAH61" s="432"/>
      <c r="FAI61" s="432"/>
      <c r="FAJ61" s="432"/>
      <c r="FAK61" s="432"/>
      <c r="FAL61" s="432"/>
      <c r="FAM61" s="432"/>
      <c r="FAN61" s="432"/>
      <c r="FAO61" s="432"/>
      <c r="FAP61" s="432"/>
      <c r="FAQ61" s="432"/>
      <c r="FAR61" s="432"/>
      <c r="FAS61" s="432"/>
      <c r="FAT61" s="432"/>
      <c r="FAU61" s="432"/>
      <c r="FAV61" s="432"/>
      <c r="FAW61" s="432"/>
      <c r="FAX61" s="432"/>
      <c r="FAY61" s="432"/>
      <c r="FAZ61" s="432"/>
      <c r="FBA61" s="432"/>
      <c r="FBB61" s="432"/>
      <c r="FBC61" s="432"/>
      <c r="FBD61" s="432"/>
      <c r="FBE61" s="432"/>
      <c r="FBF61" s="432"/>
      <c r="FBG61" s="432"/>
      <c r="FBH61" s="432"/>
      <c r="FBI61" s="432"/>
      <c r="FBJ61" s="432"/>
      <c r="FBK61" s="432"/>
      <c r="FBL61" s="432"/>
      <c r="FBM61" s="432"/>
      <c r="FBN61" s="432"/>
      <c r="FBO61" s="432"/>
      <c r="FBP61" s="432"/>
      <c r="FBQ61" s="432"/>
      <c r="FBR61" s="432"/>
      <c r="FBS61" s="432"/>
      <c r="FBT61" s="432"/>
      <c r="FBU61" s="432"/>
      <c r="FBV61" s="432"/>
      <c r="FBW61" s="432"/>
      <c r="FBX61" s="432"/>
      <c r="FBY61" s="432"/>
      <c r="FBZ61" s="432"/>
      <c r="FCA61" s="432"/>
      <c r="FCB61" s="432"/>
      <c r="FCC61" s="432"/>
      <c r="FCD61" s="432"/>
      <c r="FCE61" s="432"/>
      <c r="FCF61" s="432"/>
      <c r="FCG61" s="432"/>
      <c r="FCH61" s="432"/>
      <c r="FCI61" s="432"/>
      <c r="FCJ61" s="432"/>
      <c r="FCK61" s="432"/>
      <c r="FCL61" s="432"/>
      <c r="FCM61" s="432"/>
      <c r="FCN61" s="432"/>
      <c r="FCO61" s="432"/>
      <c r="FCP61" s="432"/>
      <c r="FCQ61" s="432"/>
      <c r="FCR61" s="432"/>
      <c r="FCS61" s="432"/>
      <c r="FCT61" s="432"/>
      <c r="FCU61" s="432"/>
      <c r="FCV61" s="432"/>
      <c r="FCW61" s="432"/>
      <c r="FCX61" s="432"/>
      <c r="FCY61" s="432"/>
      <c r="FCZ61" s="432"/>
      <c r="FDA61" s="432"/>
      <c r="FDB61" s="432"/>
      <c r="FDC61" s="432"/>
      <c r="FDD61" s="432"/>
      <c r="FDE61" s="432"/>
      <c r="FDF61" s="432"/>
      <c r="FDG61" s="432"/>
      <c r="FDH61" s="432"/>
      <c r="FDI61" s="432"/>
      <c r="FDJ61" s="432"/>
      <c r="FDK61" s="432"/>
      <c r="FDL61" s="432"/>
      <c r="FDM61" s="432"/>
      <c r="FDN61" s="432"/>
      <c r="FDO61" s="432"/>
      <c r="FDP61" s="432"/>
      <c r="FDQ61" s="432"/>
      <c r="FDR61" s="432"/>
      <c r="FDS61" s="432"/>
      <c r="FDT61" s="432"/>
      <c r="FDU61" s="432"/>
      <c r="FDV61" s="432"/>
      <c r="FDW61" s="432"/>
      <c r="FDX61" s="432"/>
      <c r="FDY61" s="432"/>
      <c r="FDZ61" s="432"/>
      <c r="FEA61" s="432"/>
      <c r="FEB61" s="432"/>
      <c r="FEC61" s="432"/>
      <c r="FED61" s="432"/>
      <c r="FEE61" s="432"/>
      <c r="FEF61" s="432"/>
      <c r="FEG61" s="432"/>
      <c r="FEH61" s="432"/>
      <c r="FEI61" s="432"/>
      <c r="FEJ61" s="432"/>
      <c r="FEK61" s="432"/>
      <c r="FEL61" s="432"/>
      <c r="FEM61" s="432"/>
      <c r="FEN61" s="432"/>
      <c r="FEO61" s="432"/>
      <c r="FEP61" s="432"/>
      <c r="FEQ61" s="432"/>
      <c r="FER61" s="432"/>
      <c r="FES61" s="432"/>
      <c r="FET61" s="432"/>
      <c r="FEU61" s="432"/>
      <c r="FEV61" s="432"/>
      <c r="FEW61" s="432"/>
      <c r="FEX61" s="432"/>
      <c r="FEY61" s="432"/>
      <c r="FEZ61" s="432"/>
      <c r="FFA61" s="432"/>
      <c r="FFB61" s="432"/>
      <c r="FFC61" s="432"/>
      <c r="FFD61" s="432"/>
      <c r="FFE61" s="432"/>
      <c r="FFF61" s="432"/>
      <c r="FFG61" s="432"/>
      <c r="FFH61" s="432"/>
      <c r="FFI61" s="432"/>
      <c r="FFJ61" s="432"/>
      <c r="FFK61" s="432"/>
      <c r="FFL61" s="432"/>
      <c r="FFM61" s="432"/>
      <c r="FFN61" s="432"/>
      <c r="FFO61" s="432"/>
      <c r="FFP61" s="432"/>
      <c r="FFQ61" s="432"/>
      <c r="FFR61" s="432"/>
      <c r="FFS61" s="432"/>
      <c r="FFT61" s="432"/>
      <c r="FFU61" s="432"/>
      <c r="FFV61" s="432"/>
      <c r="FFW61" s="432"/>
      <c r="FFX61" s="432"/>
      <c r="FFY61" s="432"/>
      <c r="FFZ61" s="432"/>
      <c r="FGA61" s="432"/>
      <c r="FGB61" s="432"/>
      <c r="FGC61" s="432"/>
      <c r="FGD61" s="432"/>
      <c r="FGE61" s="432"/>
      <c r="FGF61" s="432"/>
      <c r="FGG61" s="432"/>
      <c r="FGH61" s="432"/>
      <c r="FGI61" s="432"/>
      <c r="FGJ61" s="432"/>
      <c r="FGK61" s="432"/>
      <c r="FGL61" s="432"/>
      <c r="FGM61" s="432"/>
      <c r="FGN61" s="432"/>
      <c r="FGO61" s="432"/>
      <c r="FGP61" s="432"/>
      <c r="FGQ61" s="432"/>
      <c r="FGR61" s="432"/>
      <c r="FGS61" s="432"/>
      <c r="FGT61" s="432"/>
      <c r="FGU61" s="432"/>
      <c r="FGV61" s="432"/>
      <c r="FGW61" s="432"/>
      <c r="FGX61" s="432"/>
      <c r="FGY61" s="432"/>
      <c r="FGZ61" s="432"/>
      <c r="FHA61" s="432"/>
      <c r="FHB61" s="432"/>
      <c r="FHC61" s="432"/>
      <c r="FHD61" s="432"/>
      <c r="FHE61" s="432"/>
      <c r="FHF61" s="432"/>
      <c r="FHG61" s="432"/>
      <c r="FHH61" s="432"/>
      <c r="FHI61" s="432"/>
      <c r="FHJ61" s="432"/>
      <c r="FHK61" s="432"/>
      <c r="FHL61" s="432"/>
      <c r="FHM61" s="432"/>
      <c r="FHN61" s="432"/>
      <c r="FHO61" s="432"/>
      <c r="FHP61" s="432"/>
      <c r="FHQ61" s="432"/>
      <c r="FHR61" s="432"/>
      <c r="FHS61" s="432"/>
      <c r="FHT61" s="432"/>
      <c r="FHU61" s="432"/>
      <c r="FHV61" s="432"/>
      <c r="FHW61" s="432"/>
      <c r="FHX61" s="432"/>
      <c r="FHY61" s="432"/>
      <c r="FHZ61" s="432"/>
      <c r="FIA61" s="432"/>
      <c r="FIB61" s="432"/>
      <c r="FIC61" s="432"/>
      <c r="FID61" s="432"/>
      <c r="FIE61" s="432"/>
      <c r="FIF61" s="432"/>
      <c r="FIG61" s="432"/>
      <c r="FIH61" s="432"/>
      <c r="FII61" s="432"/>
      <c r="FIJ61" s="432"/>
      <c r="FIK61" s="432"/>
      <c r="FIL61" s="432"/>
      <c r="FIM61" s="432"/>
      <c r="FIN61" s="432"/>
      <c r="FIO61" s="432"/>
      <c r="FIP61" s="432"/>
      <c r="FIQ61" s="432"/>
      <c r="FIR61" s="432"/>
      <c r="FIS61" s="432"/>
      <c r="FIT61" s="432"/>
      <c r="FIU61" s="432"/>
      <c r="FIV61" s="432"/>
      <c r="FIW61" s="432"/>
      <c r="FIX61" s="432"/>
      <c r="FIY61" s="432"/>
      <c r="FIZ61" s="432"/>
      <c r="FJA61" s="432"/>
      <c r="FJB61" s="432"/>
      <c r="FJC61" s="432"/>
      <c r="FJD61" s="432"/>
      <c r="FJE61" s="432"/>
      <c r="FJF61" s="432"/>
      <c r="FJG61" s="432"/>
      <c r="FJH61" s="432"/>
      <c r="FJI61" s="432"/>
      <c r="FJJ61" s="432"/>
      <c r="FJK61" s="432"/>
      <c r="FJL61" s="432"/>
      <c r="FJM61" s="432"/>
      <c r="FJN61" s="432"/>
      <c r="FJO61" s="432"/>
      <c r="FJP61" s="432"/>
      <c r="FJQ61" s="432"/>
      <c r="FJR61" s="432"/>
      <c r="FJS61" s="432"/>
      <c r="FJT61" s="432"/>
      <c r="FJU61" s="432"/>
      <c r="FJV61" s="432"/>
      <c r="FJW61" s="432"/>
      <c r="FJX61" s="432"/>
      <c r="FJY61" s="432"/>
      <c r="FJZ61" s="432"/>
      <c r="FKA61" s="432"/>
      <c r="FKB61" s="432"/>
      <c r="FKC61" s="432"/>
      <c r="FKD61" s="432"/>
      <c r="FKE61" s="432"/>
      <c r="FKF61" s="432"/>
      <c r="FKG61" s="432"/>
      <c r="FKH61" s="432"/>
      <c r="FKI61" s="432"/>
      <c r="FKJ61" s="432"/>
      <c r="FKK61" s="432"/>
      <c r="FKL61" s="432"/>
      <c r="FKM61" s="432"/>
      <c r="FKN61" s="432"/>
      <c r="FKO61" s="432"/>
      <c r="FKP61" s="432"/>
      <c r="FKQ61" s="432"/>
      <c r="FKR61" s="432"/>
      <c r="FKS61" s="432"/>
      <c r="FKT61" s="432"/>
      <c r="FKU61" s="432"/>
      <c r="FKV61" s="432"/>
      <c r="FKW61" s="432"/>
      <c r="FKX61" s="432"/>
      <c r="FKY61" s="432"/>
      <c r="FKZ61" s="432"/>
      <c r="FLA61" s="432"/>
      <c r="FLB61" s="432"/>
      <c r="FLC61" s="432"/>
      <c r="FLD61" s="432"/>
      <c r="FLE61" s="432"/>
      <c r="FLF61" s="432"/>
      <c r="FLG61" s="432"/>
      <c r="FLH61" s="432"/>
      <c r="FLI61" s="432"/>
      <c r="FLJ61" s="432"/>
      <c r="FLK61" s="432"/>
      <c r="FLL61" s="432"/>
      <c r="FLM61" s="432"/>
      <c r="FLN61" s="432"/>
      <c r="FLO61" s="432"/>
      <c r="FLP61" s="432"/>
      <c r="FLQ61" s="432"/>
      <c r="FLR61" s="432"/>
      <c r="FLS61" s="432"/>
      <c r="FLT61" s="432"/>
      <c r="FLU61" s="432"/>
      <c r="FLV61" s="432"/>
      <c r="FLW61" s="432"/>
      <c r="FLX61" s="432"/>
      <c r="FLY61" s="432"/>
      <c r="FLZ61" s="432"/>
      <c r="FMA61" s="432"/>
      <c r="FMB61" s="432"/>
      <c r="FMC61" s="432"/>
      <c r="FMD61" s="432"/>
      <c r="FME61" s="432"/>
      <c r="FMF61" s="432"/>
      <c r="FMG61" s="432"/>
      <c r="FMH61" s="432"/>
      <c r="FMI61" s="432"/>
      <c r="FMJ61" s="432"/>
      <c r="FMK61" s="432"/>
      <c r="FML61" s="432"/>
      <c r="FMM61" s="432"/>
      <c r="FMN61" s="432"/>
      <c r="FMO61" s="432"/>
      <c r="FMP61" s="432"/>
      <c r="FMQ61" s="432"/>
      <c r="FMR61" s="432"/>
      <c r="FMS61" s="432"/>
      <c r="FMT61" s="432"/>
      <c r="FMU61" s="432"/>
      <c r="FMV61" s="432"/>
      <c r="FMW61" s="432"/>
      <c r="FMX61" s="432"/>
      <c r="FMY61" s="432"/>
      <c r="FMZ61" s="432"/>
      <c r="FNA61" s="432"/>
      <c r="FNB61" s="432"/>
      <c r="FNC61" s="432"/>
      <c r="FND61" s="432"/>
      <c r="FNE61" s="432"/>
      <c r="FNF61" s="432"/>
      <c r="FNG61" s="432"/>
      <c r="FNH61" s="432"/>
      <c r="FNI61" s="432"/>
      <c r="FNJ61" s="432"/>
      <c r="FNK61" s="432"/>
      <c r="FNL61" s="432"/>
      <c r="FNM61" s="432"/>
      <c r="FNN61" s="432"/>
      <c r="FNO61" s="432"/>
      <c r="FNP61" s="432"/>
      <c r="FNQ61" s="432"/>
      <c r="FNR61" s="432"/>
      <c r="FNS61" s="432"/>
      <c r="FNT61" s="432"/>
      <c r="FNU61" s="432"/>
      <c r="FNV61" s="432"/>
      <c r="FNW61" s="432"/>
      <c r="FNX61" s="432"/>
      <c r="FNY61" s="432"/>
      <c r="FNZ61" s="432"/>
      <c r="FOA61" s="432"/>
      <c r="FOB61" s="432"/>
      <c r="FOC61" s="432"/>
      <c r="FOD61" s="432"/>
      <c r="FOE61" s="432"/>
      <c r="FOF61" s="432"/>
      <c r="FOG61" s="432"/>
      <c r="FOH61" s="432"/>
      <c r="FOI61" s="432"/>
      <c r="FOJ61" s="432"/>
      <c r="FOK61" s="432"/>
      <c r="FOL61" s="432"/>
      <c r="FOM61" s="432"/>
      <c r="FON61" s="432"/>
      <c r="FOO61" s="432"/>
      <c r="FOP61" s="432"/>
      <c r="FOQ61" s="432"/>
      <c r="FOR61" s="432"/>
      <c r="FOS61" s="432"/>
      <c r="FOT61" s="432"/>
      <c r="FOU61" s="432"/>
      <c r="FOV61" s="432"/>
      <c r="FOW61" s="432"/>
      <c r="FOX61" s="432"/>
      <c r="FOY61" s="432"/>
      <c r="FOZ61" s="432"/>
      <c r="FPA61" s="432"/>
      <c r="FPB61" s="432"/>
      <c r="FPC61" s="432"/>
      <c r="FPD61" s="432"/>
      <c r="FPE61" s="432"/>
      <c r="FPF61" s="432"/>
      <c r="FPG61" s="432"/>
      <c r="FPH61" s="432"/>
      <c r="FPI61" s="432"/>
      <c r="FPJ61" s="432"/>
      <c r="FPK61" s="432"/>
      <c r="FPL61" s="432"/>
      <c r="FPM61" s="432"/>
      <c r="FPN61" s="432"/>
      <c r="FPO61" s="432"/>
      <c r="FPP61" s="432"/>
      <c r="FPQ61" s="432"/>
      <c r="FPR61" s="432"/>
      <c r="FPS61" s="432"/>
      <c r="FPT61" s="432"/>
      <c r="FPU61" s="432"/>
      <c r="FPV61" s="432"/>
      <c r="FPW61" s="432"/>
      <c r="FPX61" s="432"/>
      <c r="FPY61" s="432"/>
      <c r="FPZ61" s="432"/>
      <c r="FQA61" s="432"/>
      <c r="FQB61" s="432"/>
      <c r="FQC61" s="432"/>
      <c r="FQD61" s="432"/>
      <c r="FQE61" s="432"/>
      <c r="FQF61" s="432"/>
      <c r="FQG61" s="432"/>
      <c r="FQH61" s="432"/>
      <c r="FQI61" s="432"/>
      <c r="FQJ61" s="432"/>
      <c r="FQK61" s="432"/>
      <c r="FQL61" s="432"/>
      <c r="FQM61" s="432"/>
      <c r="FQN61" s="432"/>
      <c r="FQO61" s="432"/>
      <c r="FQP61" s="432"/>
      <c r="FQQ61" s="432"/>
      <c r="FQR61" s="432"/>
      <c r="FQS61" s="432"/>
      <c r="FQT61" s="432"/>
      <c r="FQU61" s="432"/>
      <c r="FQV61" s="432"/>
      <c r="FQW61" s="432"/>
      <c r="FQX61" s="432"/>
      <c r="FQY61" s="432"/>
      <c r="FQZ61" s="432"/>
      <c r="FRA61" s="432"/>
      <c r="FRB61" s="432"/>
      <c r="FRC61" s="432"/>
      <c r="FRD61" s="432"/>
      <c r="FRE61" s="432"/>
      <c r="FRF61" s="432"/>
      <c r="FRG61" s="432"/>
      <c r="FRH61" s="432"/>
      <c r="FRI61" s="432"/>
      <c r="FRJ61" s="432"/>
      <c r="FRK61" s="432"/>
      <c r="FRL61" s="432"/>
      <c r="FRM61" s="432"/>
      <c r="FRN61" s="432"/>
      <c r="FRO61" s="432"/>
      <c r="FRP61" s="432"/>
      <c r="FRQ61" s="432"/>
      <c r="FRR61" s="432"/>
      <c r="FRS61" s="432"/>
      <c r="FRT61" s="432"/>
      <c r="FRU61" s="432"/>
      <c r="FRV61" s="432"/>
      <c r="FRW61" s="432"/>
      <c r="FRX61" s="432"/>
      <c r="FRY61" s="432"/>
      <c r="FRZ61" s="432"/>
      <c r="FSA61" s="432"/>
      <c r="FSB61" s="432"/>
      <c r="FSC61" s="432"/>
      <c r="FSD61" s="432"/>
      <c r="FSE61" s="432"/>
      <c r="FSF61" s="432"/>
      <c r="FSG61" s="432"/>
      <c r="FSH61" s="432"/>
      <c r="FSI61" s="432"/>
      <c r="FSJ61" s="432"/>
      <c r="FSK61" s="432"/>
      <c r="FSL61" s="432"/>
      <c r="FSM61" s="432"/>
      <c r="FSN61" s="432"/>
      <c r="FSO61" s="432"/>
      <c r="FSP61" s="432"/>
      <c r="FSQ61" s="432"/>
      <c r="FSR61" s="432"/>
      <c r="FSS61" s="432"/>
      <c r="FST61" s="432"/>
      <c r="FSU61" s="432"/>
      <c r="FSV61" s="432"/>
      <c r="FSW61" s="432"/>
      <c r="FSX61" s="432"/>
      <c r="FSY61" s="432"/>
      <c r="FSZ61" s="432"/>
      <c r="FTA61" s="432"/>
      <c r="FTB61" s="432"/>
      <c r="FTC61" s="432"/>
      <c r="FTD61" s="432"/>
      <c r="FTE61" s="432"/>
      <c r="FTF61" s="432"/>
      <c r="FTG61" s="432"/>
      <c r="FTH61" s="432"/>
      <c r="FTI61" s="432"/>
      <c r="FTJ61" s="432"/>
      <c r="FTK61" s="432"/>
      <c r="FTL61" s="432"/>
      <c r="FTM61" s="432"/>
      <c r="FTN61" s="432"/>
      <c r="FTO61" s="432"/>
      <c r="FTP61" s="432"/>
      <c r="FTQ61" s="432"/>
      <c r="FTR61" s="432"/>
      <c r="FTS61" s="432"/>
      <c r="FTT61" s="432"/>
      <c r="FTU61" s="432"/>
      <c r="FTV61" s="432"/>
      <c r="FTW61" s="432"/>
      <c r="FTX61" s="432"/>
      <c r="FTY61" s="432"/>
      <c r="FTZ61" s="432"/>
      <c r="FUA61" s="432"/>
      <c r="FUB61" s="432"/>
      <c r="FUC61" s="432"/>
      <c r="FUD61" s="432"/>
      <c r="FUE61" s="432"/>
      <c r="FUF61" s="432"/>
      <c r="FUG61" s="432"/>
      <c r="FUH61" s="432"/>
      <c r="FUI61" s="432"/>
      <c r="FUJ61" s="432"/>
      <c r="FUK61" s="432"/>
      <c r="FUL61" s="432"/>
      <c r="FUM61" s="432"/>
      <c r="FUN61" s="432"/>
      <c r="FUO61" s="432"/>
      <c r="FUP61" s="432"/>
      <c r="FUQ61" s="432"/>
      <c r="FUR61" s="432"/>
      <c r="FUS61" s="432"/>
      <c r="FUT61" s="432"/>
      <c r="FUU61" s="432"/>
      <c r="FUV61" s="432"/>
      <c r="FUW61" s="432"/>
      <c r="FUX61" s="432"/>
      <c r="FUY61" s="432"/>
      <c r="FUZ61" s="432"/>
      <c r="FVA61" s="432"/>
      <c r="FVB61" s="432"/>
      <c r="FVC61" s="432"/>
      <c r="FVD61" s="432"/>
      <c r="FVE61" s="432"/>
      <c r="FVF61" s="432"/>
      <c r="FVG61" s="432"/>
      <c r="FVH61" s="432"/>
      <c r="FVI61" s="432"/>
      <c r="FVJ61" s="432"/>
      <c r="FVK61" s="432"/>
      <c r="FVL61" s="432"/>
      <c r="FVM61" s="432"/>
      <c r="FVN61" s="432"/>
      <c r="FVO61" s="432"/>
      <c r="FVP61" s="432"/>
      <c r="FVQ61" s="432"/>
      <c r="FVR61" s="432"/>
      <c r="FVS61" s="432"/>
      <c r="FVT61" s="432"/>
      <c r="FVU61" s="432"/>
      <c r="FVV61" s="432"/>
      <c r="FVW61" s="432"/>
      <c r="FVX61" s="432"/>
      <c r="FVY61" s="432"/>
      <c r="FVZ61" s="432"/>
      <c r="FWA61" s="432"/>
      <c r="FWB61" s="432"/>
      <c r="FWC61" s="432"/>
      <c r="FWD61" s="432"/>
      <c r="FWE61" s="432"/>
      <c r="FWF61" s="432"/>
      <c r="FWG61" s="432"/>
      <c r="FWH61" s="432"/>
      <c r="FWI61" s="432"/>
      <c r="FWJ61" s="432"/>
      <c r="FWK61" s="432"/>
      <c r="FWL61" s="432"/>
      <c r="FWM61" s="432"/>
      <c r="FWN61" s="432"/>
      <c r="FWO61" s="432"/>
      <c r="FWP61" s="432"/>
      <c r="FWQ61" s="432"/>
      <c r="FWR61" s="432"/>
      <c r="FWS61" s="432"/>
      <c r="FWT61" s="432"/>
      <c r="FWU61" s="432"/>
      <c r="FWV61" s="432"/>
      <c r="FWW61" s="432"/>
      <c r="FWX61" s="432"/>
      <c r="FWY61" s="432"/>
      <c r="FWZ61" s="432"/>
      <c r="FXA61" s="432"/>
      <c r="FXB61" s="432"/>
      <c r="FXC61" s="432"/>
      <c r="FXD61" s="432"/>
      <c r="FXE61" s="432"/>
      <c r="FXF61" s="432"/>
      <c r="FXG61" s="432"/>
      <c r="FXH61" s="432"/>
      <c r="FXI61" s="432"/>
      <c r="FXJ61" s="432"/>
      <c r="FXK61" s="432"/>
      <c r="FXL61" s="432"/>
      <c r="FXM61" s="432"/>
      <c r="FXN61" s="432"/>
      <c r="FXO61" s="432"/>
      <c r="FXP61" s="432"/>
      <c r="FXQ61" s="432"/>
      <c r="FXR61" s="432"/>
      <c r="FXS61" s="432"/>
      <c r="FXT61" s="432"/>
      <c r="FXU61" s="432"/>
      <c r="FXV61" s="432"/>
      <c r="FXW61" s="432"/>
      <c r="FXX61" s="432"/>
      <c r="FXY61" s="432"/>
      <c r="FXZ61" s="432"/>
      <c r="FYA61" s="432"/>
      <c r="FYB61" s="432"/>
      <c r="FYC61" s="432"/>
      <c r="FYD61" s="432"/>
      <c r="FYE61" s="432"/>
      <c r="FYF61" s="432"/>
      <c r="FYG61" s="432"/>
      <c r="FYH61" s="432"/>
      <c r="FYI61" s="432"/>
      <c r="FYJ61" s="432"/>
      <c r="FYK61" s="432"/>
      <c r="FYL61" s="432"/>
      <c r="FYM61" s="432"/>
      <c r="FYN61" s="432"/>
      <c r="FYO61" s="432"/>
      <c r="FYP61" s="432"/>
      <c r="FYQ61" s="432"/>
      <c r="FYR61" s="432"/>
      <c r="FYS61" s="432"/>
      <c r="FYT61" s="432"/>
      <c r="FYU61" s="432"/>
      <c r="FYV61" s="432"/>
      <c r="FYW61" s="432"/>
      <c r="FYX61" s="432"/>
      <c r="FYY61" s="432"/>
      <c r="FYZ61" s="432"/>
      <c r="FZA61" s="432"/>
      <c r="FZB61" s="432"/>
      <c r="FZC61" s="432"/>
      <c r="FZD61" s="432"/>
      <c r="FZE61" s="432"/>
      <c r="FZF61" s="432"/>
      <c r="FZG61" s="432"/>
      <c r="FZH61" s="432"/>
      <c r="FZI61" s="432"/>
      <c r="FZJ61" s="432"/>
      <c r="FZK61" s="432"/>
      <c r="FZL61" s="432"/>
      <c r="FZM61" s="432"/>
      <c r="FZN61" s="432"/>
      <c r="FZO61" s="432"/>
      <c r="FZP61" s="432"/>
      <c r="FZQ61" s="432"/>
      <c r="FZR61" s="432"/>
      <c r="FZS61" s="432"/>
      <c r="FZT61" s="432"/>
      <c r="FZU61" s="432"/>
      <c r="FZV61" s="432"/>
      <c r="FZW61" s="432"/>
      <c r="FZX61" s="432"/>
      <c r="FZY61" s="432"/>
      <c r="FZZ61" s="432"/>
      <c r="GAA61" s="432"/>
      <c r="GAB61" s="432"/>
      <c r="GAC61" s="432"/>
      <c r="GAD61" s="432"/>
      <c r="GAE61" s="432"/>
      <c r="GAF61" s="432"/>
      <c r="GAG61" s="432"/>
      <c r="GAH61" s="432"/>
      <c r="GAI61" s="432"/>
      <c r="GAJ61" s="432"/>
      <c r="GAK61" s="432"/>
      <c r="GAL61" s="432"/>
      <c r="GAM61" s="432"/>
      <c r="GAN61" s="432"/>
      <c r="GAO61" s="432"/>
      <c r="GAP61" s="432"/>
      <c r="GAQ61" s="432"/>
      <c r="GAR61" s="432"/>
      <c r="GAS61" s="432"/>
      <c r="GAT61" s="432"/>
      <c r="GAU61" s="432"/>
      <c r="GAV61" s="432"/>
      <c r="GAW61" s="432"/>
      <c r="GAX61" s="432"/>
      <c r="GAY61" s="432"/>
      <c r="GAZ61" s="432"/>
      <c r="GBA61" s="432"/>
      <c r="GBB61" s="432"/>
      <c r="GBC61" s="432"/>
      <c r="GBD61" s="432"/>
      <c r="GBE61" s="432"/>
      <c r="GBF61" s="432"/>
      <c r="GBG61" s="432"/>
      <c r="GBH61" s="432"/>
      <c r="GBI61" s="432"/>
      <c r="GBJ61" s="432"/>
      <c r="GBK61" s="432"/>
      <c r="GBL61" s="432"/>
      <c r="GBM61" s="432"/>
      <c r="GBN61" s="432"/>
      <c r="GBO61" s="432"/>
      <c r="GBP61" s="432"/>
      <c r="GBQ61" s="432"/>
      <c r="GBR61" s="432"/>
      <c r="GBS61" s="432"/>
      <c r="GBT61" s="432"/>
      <c r="GBU61" s="432"/>
      <c r="GBV61" s="432"/>
      <c r="GBW61" s="432"/>
      <c r="GBX61" s="432"/>
      <c r="GBY61" s="432"/>
      <c r="GBZ61" s="432"/>
      <c r="GCA61" s="432"/>
      <c r="GCB61" s="432"/>
      <c r="GCC61" s="432"/>
      <c r="GCD61" s="432"/>
      <c r="GCE61" s="432"/>
      <c r="GCF61" s="432"/>
      <c r="GCG61" s="432"/>
      <c r="GCH61" s="432"/>
      <c r="GCI61" s="432"/>
      <c r="GCJ61" s="432"/>
      <c r="GCK61" s="432"/>
      <c r="GCL61" s="432"/>
      <c r="GCM61" s="432"/>
      <c r="GCN61" s="432"/>
      <c r="GCO61" s="432"/>
      <c r="GCP61" s="432"/>
      <c r="GCQ61" s="432"/>
      <c r="GCR61" s="432"/>
      <c r="GCS61" s="432"/>
      <c r="GCT61" s="432"/>
      <c r="GCU61" s="432"/>
      <c r="GCV61" s="432"/>
      <c r="GCW61" s="432"/>
      <c r="GCX61" s="432"/>
      <c r="GCY61" s="432"/>
      <c r="GCZ61" s="432"/>
      <c r="GDA61" s="432"/>
      <c r="GDB61" s="432"/>
      <c r="GDC61" s="432"/>
      <c r="GDD61" s="432"/>
      <c r="GDE61" s="432"/>
      <c r="GDF61" s="432"/>
      <c r="GDG61" s="432"/>
      <c r="GDH61" s="432"/>
      <c r="GDI61" s="432"/>
      <c r="GDJ61" s="432"/>
      <c r="GDK61" s="432"/>
      <c r="GDL61" s="432"/>
      <c r="GDM61" s="432"/>
      <c r="GDN61" s="432"/>
      <c r="GDO61" s="432"/>
      <c r="GDP61" s="432"/>
      <c r="GDQ61" s="432"/>
      <c r="GDR61" s="432"/>
      <c r="GDS61" s="432"/>
      <c r="GDT61" s="432"/>
      <c r="GDU61" s="432"/>
      <c r="GDV61" s="432"/>
      <c r="GDW61" s="432"/>
      <c r="GDX61" s="432"/>
      <c r="GDY61" s="432"/>
      <c r="GDZ61" s="432"/>
      <c r="GEA61" s="432"/>
      <c r="GEB61" s="432"/>
      <c r="GEC61" s="432"/>
      <c r="GED61" s="432"/>
      <c r="GEE61" s="432"/>
      <c r="GEF61" s="432"/>
      <c r="GEG61" s="432"/>
      <c r="GEH61" s="432"/>
      <c r="GEI61" s="432"/>
      <c r="GEJ61" s="432"/>
      <c r="GEK61" s="432"/>
      <c r="GEL61" s="432"/>
      <c r="GEM61" s="432"/>
      <c r="GEN61" s="432"/>
      <c r="GEO61" s="432"/>
      <c r="GEP61" s="432"/>
      <c r="GEQ61" s="432"/>
      <c r="GER61" s="432"/>
      <c r="GES61" s="432"/>
      <c r="GET61" s="432"/>
      <c r="GEU61" s="432"/>
      <c r="GEV61" s="432"/>
      <c r="GEW61" s="432"/>
      <c r="GEX61" s="432"/>
      <c r="GEY61" s="432"/>
      <c r="GEZ61" s="432"/>
      <c r="GFA61" s="432"/>
      <c r="GFB61" s="432"/>
      <c r="GFC61" s="432"/>
      <c r="GFD61" s="432"/>
      <c r="GFE61" s="432"/>
      <c r="GFF61" s="432"/>
      <c r="GFG61" s="432"/>
      <c r="GFH61" s="432"/>
      <c r="GFI61" s="432"/>
      <c r="GFJ61" s="432"/>
      <c r="GFK61" s="432"/>
      <c r="GFL61" s="432"/>
      <c r="GFM61" s="432"/>
      <c r="GFN61" s="432"/>
      <c r="GFO61" s="432"/>
      <c r="GFP61" s="432"/>
      <c r="GFQ61" s="432"/>
      <c r="GFR61" s="432"/>
      <c r="GFS61" s="432"/>
      <c r="GFT61" s="432"/>
      <c r="GFU61" s="432"/>
      <c r="GFV61" s="432"/>
      <c r="GFW61" s="432"/>
      <c r="GFX61" s="432"/>
      <c r="GFY61" s="432"/>
      <c r="GFZ61" s="432"/>
      <c r="GGA61" s="432"/>
      <c r="GGB61" s="432"/>
      <c r="GGC61" s="432"/>
      <c r="GGD61" s="432"/>
      <c r="GGE61" s="432"/>
      <c r="GGF61" s="432"/>
      <c r="GGG61" s="432"/>
      <c r="GGH61" s="432"/>
      <c r="GGI61" s="432"/>
      <c r="GGJ61" s="432"/>
      <c r="GGK61" s="432"/>
      <c r="GGL61" s="432"/>
      <c r="GGM61" s="432"/>
      <c r="GGN61" s="432"/>
      <c r="GGO61" s="432"/>
      <c r="GGP61" s="432"/>
      <c r="GGQ61" s="432"/>
      <c r="GGR61" s="432"/>
      <c r="GGS61" s="432"/>
      <c r="GGT61" s="432"/>
      <c r="GGU61" s="432"/>
      <c r="GGV61" s="432"/>
      <c r="GGW61" s="432"/>
      <c r="GGX61" s="432"/>
      <c r="GGY61" s="432"/>
      <c r="GGZ61" s="432"/>
      <c r="GHA61" s="432"/>
      <c r="GHB61" s="432"/>
      <c r="GHC61" s="432"/>
      <c r="GHD61" s="432"/>
      <c r="GHE61" s="432"/>
      <c r="GHF61" s="432"/>
      <c r="GHG61" s="432"/>
      <c r="GHH61" s="432"/>
      <c r="GHI61" s="432"/>
      <c r="GHJ61" s="432"/>
      <c r="GHK61" s="432"/>
      <c r="GHL61" s="432"/>
      <c r="GHM61" s="432"/>
      <c r="GHN61" s="432"/>
      <c r="GHO61" s="432"/>
      <c r="GHP61" s="432"/>
      <c r="GHQ61" s="432"/>
      <c r="GHR61" s="432"/>
      <c r="GHS61" s="432"/>
      <c r="GHT61" s="432"/>
      <c r="GHU61" s="432"/>
      <c r="GHV61" s="432"/>
      <c r="GHW61" s="432"/>
      <c r="GHX61" s="432"/>
      <c r="GHY61" s="432"/>
      <c r="GHZ61" s="432"/>
      <c r="GIA61" s="432"/>
      <c r="GIB61" s="432"/>
      <c r="GIC61" s="432"/>
      <c r="GID61" s="432"/>
      <c r="GIE61" s="432"/>
      <c r="GIF61" s="432"/>
      <c r="GIG61" s="432"/>
      <c r="GIH61" s="432"/>
      <c r="GII61" s="432"/>
      <c r="GIJ61" s="432"/>
      <c r="GIK61" s="432"/>
      <c r="GIL61" s="432"/>
      <c r="GIM61" s="432"/>
      <c r="GIN61" s="432"/>
      <c r="GIO61" s="432"/>
      <c r="GIP61" s="432"/>
      <c r="GIQ61" s="432"/>
      <c r="GIR61" s="432"/>
      <c r="GIS61" s="432"/>
      <c r="GIT61" s="432"/>
      <c r="GIU61" s="432"/>
      <c r="GIV61" s="432"/>
      <c r="GIW61" s="432"/>
      <c r="GIX61" s="432"/>
      <c r="GIY61" s="432"/>
      <c r="GIZ61" s="432"/>
      <c r="GJA61" s="432"/>
      <c r="GJB61" s="432"/>
      <c r="GJC61" s="432"/>
      <c r="GJD61" s="432"/>
      <c r="GJE61" s="432"/>
      <c r="GJF61" s="432"/>
      <c r="GJG61" s="432"/>
      <c r="GJH61" s="432"/>
      <c r="GJI61" s="432"/>
      <c r="GJJ61" s="432"/>
      <c r="GJK61" s="432"/>
      <c r="GJL61" s="432"/>
      <c r="GJM61" s="432"/>
      <c r="GJN61" s="432"/>
      <c r="GJO61" s="432"/>
      <c r="GJP61" s="432"/>
      <c r="GJQ61" s="432"/>
      <c r="GJR61" s="432"/>
      <c r="GJS61" s="432"/>
      <c r="GJT61" s="432"/>
      <c r="GJU61" s="432"/>
      <c r="GJV61" s="432"/>
      <c r="GJW61" s="432"/>
      <c r="GJX61" s="432"/>
      <c r="GJY61" s="432"/>
      <c r="GJZ61" s="432"/>
      <c r="GKA61" s="432"/>
      <c r="GKB61" s="432"/>
      <c r="GKC61" s="432"/>
      <c r="GKD61" s="432"/>
      <c r="GKE61" s="432"/>
      <c r="GKF61" s="432"/>
      <c r="GKG61" s="432"/>
      <c r="GKH61" s="432"/>
      <c r="GKI61" s="432"/>
      <c r="GKJ61" s="432"/>
      <c r="GKK61" s="432"/>
      <c r="GKL61" s="432"/>
      <c r="GKM61" s="432"/>
      <c r="GKN61" s="432"/>
      <c r="GKO61" s="432"/>
      <c r="GKP61" s="432"/>
      <c r="GKQ61" s="432"/>
      <c r="GKR61" s="432"/>
      <c r="GKS61" s="432"/>
      <c r="GKT61" s="432"/>
      <c r="GKU61" s="432"/>
      <c r="GKV61" s="432"/>
      <c r="GKW61" s="432"/>
      <c r="GKX61" s="432"/>
      <c r="GKY61" s="432"/>
      <c r="GKZ61" s="432"/>
      <c r="GLA61" s="432"/>
      <c r="GLB61" s="432"/>
      <c r="GLC61" s="432"/>
      <c r="GLD61" s="432"/>
      <c r="GLE61" s="432"/>
      <c r="GLF61" s="432"/>
      <c r="GLG61" s="432"/>
      <c r="GLH61" s="432"/>
      <c r="GLI61" s="432"/>
      <c r="GLJ61" s="432"/>
      <c r="GLK61" s="432"/>
      <c r="GLL61" s="432"/>
      <c r="GLM61" s="432"/>
      <c r="GLN61" s="432"/>
      <c r="GLO61" s="432"/>
      <c r="GLP61" s="432"/>
      <c r="GLQ61" s="432"/>
      <c r="GLR61" s="432"/>
      <c r="GLS61" s="432"/>
      <c r="GLT61" s="432"/>
      <c r="GLU61" s="432"/>
      <c r="GLV61" s="432"/>
      <c r="GLW61" s="432"/>
      <c r="GLX61" s="432"/>
      <c r="GLY61" s="432"/>
      <c r="GLZ61" s="432"/>
      <c r="GMA61" s="432"/>
      <c r="GMB61" s="432"/>
      <c r="GMC61" s="432"/>
      <c r="GMD61" s="432"/>
      <c r="GME61" s="432"/>
      <c r="GMF61" s="432"/>
      <c r="GMG61" s="432"/>
      <c r="GMH61" s="432"/>
      <c r="GMI61" s="432"/>
      <c r="GMJ61" s="432"/>
      <c r="GMK61" s="432"/>
      <c r="GML61" s="432"/>
      <c r="GMM61" s="432"/>
      <c r="GMN61" s="432"/>
      <c r="GMO61" s="432"/>
      <c r="GMP61" s="432"/>
      <c r="GMQ61" s="432"/>
      <c r="GMR61" s="432"/>
      <c r="GMS61" s="432"/>
      <c r="GMT61" s="432"/>
      <c r="GMU61" s="432"/>
      <c r="GMV61" s="432"/>
      <c r="GMW61" s="432"/>
      <c r="GMX61" s="432"/>
      <c r="GMY61" s="432"/>
      <c r="GMZ61" s="432"/>
      <c r="GNA61" s="432"/>
      <c r="GNB61" s="432"/>
      <c r="GNC61" s="432"/>
      <c r="GND61" s="432"/>
      <c r="GNE61" s="432"/>
      <c r="GNF61" s="432"/>
      <c r="GNG61" s="432"/>
      <c r="GNH61" s="432"/>
      <c r="GNI61" s="432"/>
      <c r="GNJ61" s="432"/>
      <c r="GNK61" s="432"/>
      <c r="GNL61" s="432"/>
      <c r="GNM61" s="432"/>
      <c r="GNN61" s="432"/>
      <c r="GNO61" s="432"/>
      <c r="GNP61" s="432"/>
      <c r="GNQ61" s="432"/>
      <c r="GNR61" s="432"/>
      <c r="GNS61" s="432"/>
      <c r="GNT61" s="432"/>
      <c r="GNU61" s="432"/>
      <c r="GNV61" s="432"/>
      <c r="GNW61" s="432"/>
      <c r="GNX61" s="432"/>
      <c r="GNY61" s="432"/>
      <c r="GNZ61" s="432"/>
      <c r="GOA61" s="432"/>
      <c r="GOB61" s="432"/>
      <c r="GOC61" s="432"/>
      <c r="GOD61" s="432"/>
      <c r="GOE61" s="432"/>
      <c r="GOF61" s="432"/>
      <c r="GOG61" s="432"/>
      <c r="GOH61" s="432"/>
      <c r="GOI61" s="432"/>
      <c r="GOJ61" s="432"/>
      <c r="GOK61" s="432"/>
      <c r="GOL61" s="432"/>
      <c r="GOM61" s="432"/>
      <c r="GON61" s="432"/>
      <c r="GOO61" s="432"/>
      <c r="GOP61" s="432"/>
      <c r="GOQ61" s="432"/>
      <c r="GOR61" s="432"/>
      <c r="GOS61" s="432"/>
      <c r="GOT61" s="432"/>
      <c r="GOU61" s="432"/>
      <c r="GOV61" s="432"/>
      <c r="GOW61" s="432"/>
      <c r="GOX61" s="432"/>
      <c r="GOY61" s="432"/>
      <c r="GOZ61" s="432"/>
      <c r="GPA61" s="432"/>
      <c r="GPB61" s="432"/>
      <c r="GPC61" s="432"/>
      <c r="GPD61" s="432"/>
      <c r="GPE61" s="432"/>
      <c r="GPF61" s="432"/>
      <c r="GPG61" s="432"/>
      <c r="GPH61" s="432"/>
      <c r="GPI61" s="432"/>
      <c r="GPJ61" s="432"/>
      <c r="GPK61" s="432"/>
      <c r="GPL61" s="432"/>
      <c r="GPM61" s="432"/>
      <c r="GPN61" s="432"/>
      <c r="GPO61" s="432"/>
      <c r="GPP61" s="432"/>
      <c r="GPQ61" s="432"/>
      <c r="GPR61" s="432"/>
      <c r="GPS61" s="432"/>
      <c r="GPT61" s="432"/>
      <c r="GPU61" s="432"/>
      <c r="GPV61" s="432"/>
      <c r="GPW61" s="432"/>
      <c r="GPX61" s="432"/>
      <c r="GPY61" s="432"/>
      <c r="GPZ61" s="432"/>
      <c r="GQA61" s="432"/>
      <c r="GQB61" s="432"/>
      <c r="GQC61" s="432"/>
      <c r="GQD61" s="432"/>
      <c r="GQE61" s="432"/>
      <c r="GQF61" s="432"/>
      <c r="GQG61" s="432"/>
      <c r="GQH61" s="432"/>
      <c r="GQI61" s="432"/>
      <c r="GQJ61" s="432"/>
      <c r="GQK61" s="432"/>
      <c r="GQL61" s="432"/>
      <c r="GQM61" s="432"/>
      <c r="GQN61" s="432"/>
      <c r="GQO61" s="432"/>
      <c r="GQP61" s="432"/>
      <c r="GQQ61" s="432"/>
      <c r="GQR61" s="432"/>
      <c r="GQS61" s="432"/>
      <c r="GQT61" s="432"/>
      <c r="GQU61" s="432"/>
      <c r="GQV61" s="432"/>
      <c r="GQW61" s="432"/>
      <c r="GQX61" s="432"/>
      <c r="GQY61" s="432"/>
      <c r="GQZ61" s="432"/>
      <c r="GRA61" s="432"/>
      <c r="GRB61" s="432"/>
      <c r="GRC61" s="432"/>
      <c r="GRD61" s="432"/>
      <c r="GRE61" s="432"/>
      <c r="GRF61" s="432"/>
      <c r="GRG61" s="432"/>
      <c r="GRH61" s="432"/>
      <c r="GRI61" s="432"/>
      <c r="GRJ61" s="432"/>
      <c r="GRK61" s="432"/>
      <c r="GRL61" s="432"/>
      <c r="GRM61" s="432"/>
      <c r="GRN61" s="432"/>
      <c r="GRO61" s="432"/>
      <c r="GRP61" s="432"/>
      <c r="GRQ61" s="432"/>
      <c r="GRR61" s="432"/>
      <c r="GRS61" s="432"/>
      <c r="GRT61" s="432"/>
      <c r="GRU61" s="432"/>
      <c r="GRV61" s="432"/>
      <c r="GRW61" s="432"/>
      <c r="GRX61" s="432"/>
      <c r="GRY61" s="432"/>
      <c r="GRZ61" s="432"/>
      <c r="GSA61" s="432"/>
      <c r="GSB61" s="432"/>
      <c r="GSC61" s="432"/>
      <c r="GSD61" s="432"/>
      <c r="GSE61" s="432"/>
      <c r="GSF61" s="432"/>
      <c r="GSG61" s="432"/>
      <c r="GSH61" s="432"/>
      <c r="GSI61" s="432"/>
      <c r="GSJ61" s="432"/>
      <c r="GSK61" s="432"/>
      <c r="GSL61" s="432"/>
      <c r="GSM61" s="432"/>
      <c r="GSN61" s="432"/>
      <c r="GSO61" s="432"/>
      <c r="GSP61" s="432"/>
      <c r="GSQ61" s="432"/>
      <c r="GSR61" s="432"/>
      <c r="GSS61" s="432"/>
      <c r="GST61" s="432"/>
      <c r="GSU61" s="432"/>
      <c r="GSV61" s="432"/>
      <c r="GSW61" s="432"/>
      <c r="GSX61" s="432"/>
      <c r="GSY61" s="432"/>
      <c r="GSZ61" s="432"/>
      <c r="GTA61" s="432"/>
      <c r="GTB61" s="432"/>
      <c r="GTC61" s="432"/>
      <c r="GTD61" s="432"/>
      <c r="GTE61" s="432"/>
      <c r="GTF61" s="432"/>
      <c r="GTG61" s="432"/>
      <c r="GTH61" s="432"/>
      <c r="GTI61" s="432"/>
      <c r="GTJ61" s="432"/>
      <c r="GTK61" s="432"/>
      <c r="GTL61" s="432"/>
      <c r="GTM61" s="432"/>
      <c r="GTN61" s="432"/>
      <c r="GTO61" s="432"/>
      <c r="GTP61" s="432"/>
      <c r="GTQ61" s="432"/>
      <c r="GTR61" s="432"/>
      <c r="GTS61" s="432"/>
      <c r="GTT61" s="432"/>
      <c r="GTU61" s="432"/>
      <c r="GTV61" s="432"/>
      <c r="GTW61" s="432"/>
      <c r="GTX61" s="432"/>
      <c r="GTY61" s="432"/>
      <c r="GTZ61" s="432"/>
      <c r="GUA61" s="432"/>
      <c r="GUB61" s="432"/>
      <c r="GUC61" s="432"/>
      <c r="GUD61" s="432"/>
      <c r="GUE61" s="432"/>
      <c r="GUF61" s="432"/>
      <c r="GUG61" s="432"/>
      <c r="GUH61" s="432"/>
      <c r="GUI61" s="432"/>
      <c r="GUJ61" s="432"/>
      <c r="GUK61" s="432"/>
      <c r="GUL61" s="432"/>
      <c r="GUM61" s="432"/>
      <c r="GUN61" s="432"/>
      <c r="GUO61" s="432"/>
      <c r="GUP61" s="432"/>
      <c r="GUQ61" s="432"/>
      <c r="GUR61" s="432"/>
      <c r="GUS61" s="432"/>
      <c r="GUT61" s="432"/>
      <c r="GUU61" s="432"/>
      <c r="GUV61" s="432"/>
      <c r="GUW61" s="432"/>
      <c r="GUX61" s="432"/>
      <c r="GUY61" s="432"/>
      <c r="GUZ61" s="432"/>
      <c r="GVA61" s="432"/>
      <c r="GVB61" s="432"/>
      <c r="GVC61" s="432"/>
      <c r="GVD61" s="432"/>
      <c r="GVE61" s="432"/>
      <c r="GVF61" s="432"/>
      <c r="GVG61" s="432"/>
      <c r="GVH61" s="432"/>
      <c r="GVI61" s="432"/>
      <c r="GVJ61" s="432"/>
      <c r="GVK61" s="432"/>
      <c r="GVL61" s="432"/>
      <c r="GVM61" s="432"/>
      <c r="GVN61" s="432"/>
      <c r="GVO61" s="432"/>
      <c r="GVP61" s="432"/>
      <c r="GVQ61" s="432"/>
      <c r="GVR61" s="432"/>
      <c r="GVS61" s="432"/>
      <c r="GVT61" s="432"/>
      <c r="GVU61" s="432"/>
      <c r="GVV61" s="432"/>
      <c r="GVW61" s="432"/>
      <c r="GVX61" s="432"/>
      <c r="GVY61" s="432"/>
      <c r="GVZ61" s="432"/>
      <c r="GWA61" s="432"/>
      <c r="GWB61" s="432"/>
      <c r="GWC61" s="432"/>
      <c r="GWD61" s="432"/>
      <c r="GWE61" s="432"/>
      <c r="GWF61" s="432"/>
      <c r="GWG61" s="432"/>
      <c r="GWH61" s="432"/>
      <c r="GWI61" s="432"/>
      <c r="GWJ61" s="432"/>
      <c r="GWK61" s="432"/>
      <c r="GWL61" s="432"/>
      <c r="GWM61" s="432"/>
      <c r="GWN61" s="432"/>
      <c r="GWO61" s="432"/>
      <c r="GWP61" s="432"/>
      <c r="GWQ61" s="432"/>
      <c r="GWR61" s="432"/>
      <c r="GWS61" s="432"/>
      <c r="GWT61" s="432"/>
      <c r="GWU61" s="432"/>
      <c r="GWV61" s="432"/>
      <c r="GWW61" s="432"/>
      <c r="GWX61" s="432"/>
      <c r="GWY61" s="432"/>
      <c r="GWZ61" s="432"/>
      <c r="GXA61" s="432"/>
      <c r="GXB61" s="432"/>
      <c r="GXC61" s="432"/>
      <c r="GXD61" s="432"/>
      <c r="GXE61" s="432"/>
      <c r="GXF61" s="432"/>
      <c r="GXG61" s="432"/>
      <c r="GXH61" s="432"/>
      <c r="GXI61" s="432"/>
      <c r="GXJ61" s="432"/>
      <c r="GXK61" s="432"/>
      <c r="GXL61" s="432"/>
      <c r="GXM61" s="432"/>
      <c r="GXN61" s="432"/>
      <c r="GXO61" s="432"/>
      <c r="GXP61" s="432"/>
      <c r="GXQ61" s="432"/>
      <c r="GXR61" s="432"/>
      <c r="GXS61" s="432"/>
      <c r="GXT61" s="432"/>
      <c r="GXU61" s="432"/>
      <c r="GXV61" s="432"/>
      <c r="GXW61" s="432"/>
      <c r="GXX61" s="432"/>
      <c r="GXY61" s="432"/>
      <c r="GXZ61" s="432"/>
      <c r="GYA61" s="432"/>
      <c r="GYB61" s="432"/>
      <c r="GYC61" s="432"/>
      <c r="GYD61" s="432"/>
      <c r="GYE61" s="432"/>
      <c r="GYF61" s="432"/>
      <c r="GYG61" s="432"/>
      <c r="GYH61" s="432"/>
      <c r="GYI61" s="432"/>
      <c r="GYJ61" s="432"/>
      <c r="GYK61" s="432"/>
      <c r="GYL61" s="432"/>
      <c r="GYM61" s="432"/>
      <c r="GYN61" s="432"/>
      <c r="GYO61" s="432"/>
      <c r="GYP61" s="432"/>
      <c r="GYQ61" s="432"/>
      <c r="GYR61" s="432"/>
      <c r="GYS61" s="432"/>
      <c r="GYT61" s="432"/>
      <c r="GYU61" s="432"/>
      <c r="GYV61" s="432"/>
      <c r="GYW61" s="432"/>
      <c r="GYX61" s="432"/>
      <c r="GYY61" s="432"/>
      <c r="GYZ61" s="432"/>
      <c r="GZA61" s="432"/>
      <c r="GZB61" s="432"/>
      <c r="GZC61" s="432"/>
      <c r="GZD61" s="432"/>
      <c r="GZE61" s="432"/>
      <c r="GZF61" s="432"/>
      <c r="GZG61" s="432"/>
      <c r="GZH61" s="432"/>
      <c r="GZI61" s="432"/>
      <c r="GZJ61" s="432"/>
      <c r="GZK61" s="432"/>
      <c r="GZL61" s="432"/>
      <c r="GZM61" s="432"/>
      <c r="GZN61" s="432"/>
      <c r="GZO61" s="432"/>
      <c r="GZP61" s="432"/>
      <c r="GZQ61" s="432"/>
      <c r="GZR61" s="432"/>
      <c r="GZS61" s="432"/>
      <c r="GZT61" s="432"/>
      <c r="GZU61" s="432"/>
      <c r="GZV61" s="432"/>
      <c r="GZW61" s="432"/>
      <c r="GZX61" s="432"/>
      <c r="GZY61" s="432"/>
      <c r="GZZ61" s="432"/>
      <c r="HAA61" s="432"/>
      <c r="HAB61" s="432"/>
      <c r="HAC61" s="432"/>
      <c r="HAD61" s="432"/>
      <c r="HAE61" s="432"/>
      <c r="HAF61" s="432"/>
      <c r="HAG61" s="432"/>
      <c r="HAH61" s="432"/>
      <c r="HAI61" s="432"/>
      <c r="HAJ61" s="432"/>
      <c r="HAK61" s="432"/>
      <c r="HAL61" s="432"/>
      <c r="HAM61" s="432"/>
      <c r="HAN61" s="432"/>
      <c r="HAO61" s="432"/>
      <c r="HAP61" s="432"/>
      <c r="HAQ61" s="432"/>
      <c r="HAR61" s="432"/>
      <c r="HAS61" s="432"/>
      <c r="HAT61" s="432"/>
      <c r="HAU61" s="432"/>
      <c r="HAV61" s="432"/>
      <c r="HAW61" s="432"/>
      <c r="HAX61" s="432"/>
      <c r="HAY61" s="432"/>
      <c r="HAZ61" s="432"/>
      <c r="HBA61" s="432"/>
      <c r="HBB61" s="432"/>
      <c r="HBC61" s="432"/>
      <c r="HBD61" s="432"/>
      <c r="HBE61" s="432"/>
      <c r="HBF61" s="432"/>
      <c r="HBG61" s="432"/>
      <c r="HBH61" s="432"/>
      <c r="HBI61" s="432"/>
      <c r="HBJ61" s="432"/>
      <c r="HBK61" s="432"/>
      <c r="HBL61" s="432"/>
      <c r="HBM61" s="432"/>
      <c r="HBN61" s="432"/>
      <c r="HBO61" s="432"/>
      <c r="HBP61" s="432"/>
      <c r="HBQ61" s="432"/>
      <c r="HBR61" s="432"/>
      <c r="HBS61" s="432"/>
      <c r="HBT61" s="432"/>
      <c r="HBU61" s="432"/>
      <c r="HBV61" s="432"/>
      <c r="HBW61" s="432"/>
      <c r="HBX61" s="432"/>
      <c r="HBY61" s="432"/>
      <c r="HBZ61" s="432"/>
      <c r="HCA61" s="432"/>
      <c r="HCB61" s="432"/>
      <c r="HCC61" s="432"/>
      <c r="HCD61" s="432"/>
      <c r="HCE61" s="432"/>
      <c r="HCF61" s="432"/>
      <c r="HCG61" s="432"/>
      <c r="HCH61" s="432"/>
      <c r="HCI61" s="432"/>
      <c r="HCJ61" s="432"/>
      <c r="HCK61" s="432"/>
      <c r="HCL61" s="432"/>
      <c r="HCM61" s="432"/>
      <c r="HCN61" s="432"/>
      <c r="HCO61" s="432"/>
      <c r="HCP61" s="432"/>
      <c r="HCQ61" s="432"/>
      <c r="HCR61" s="432"/>
      <c r="HCS61" s="432"/>
      <c r="HCT61" s="432"/>
      <c r="HCU61" s="432"/>
      <c r="HCV61" s="432"/>
      <c r="HCW61" s="432"/>
      <c r="HCX61" s="432"/>
      <c r="HCY61" s="432"/>
      <c r="HCZ61" s="432"/>
      <c r="HDA61" s="432"/>
      <c r="HDB61" s="432"/>
      <c r="HDC61" s="432"/>
      <c r="HDD61" s="432"/>
      <c r="HDE61" s="432"/>
      <c r="HDF61" s="432"/>
      <c r="HDG61" s="432"/>
      <c r="HDH61" s="432"/>
      <c r="HDI61" s="432"/>
      <c r="HDJ61" s="432"/>
      <c r="HDK61" s="432"/>
      <c r="HDL61" s="432"/>
      <c r="HDM61" s="432"/>
      <c r="HDN61" s="432"/>
      <c r="HDO61" s="432"/>
      <c r="HDP61" s="432"/>
      <c r="HDQ61" s="432"/>
      <c r="HDR61" s="432"/>
      <c r="HDS61" s="432"/>
      <c r="HDT61" s="432"/>
      <c r="HDU61" s="432"/>
      <c r="HDV61" s="432"/>
      <c r="HDW61" s="432"/>
      <c r="HDX61" s="432"/>
      <c r="HDY61" s="432"/>
      <c r="HDZ61" s="432"/>
      <c r="HEA61" s="432"/>
      <c r="HEB61" s="432"/>
      <c r="HEC61" s="432"/>
      <c r="HED61" s="432"/>
      <c r="HEE61" s="432"/>
      <c r="HEF61" s="432"/>
      <c r="HEG61" s="432"/>
      <c r="HEH61" s="432"/>
      <c r="HEI61" s="432"/>
      <c r="HEJ61" s="432"/>
      <c r="HEK61" s="432"/>
      <c r="HEL61" s="432"/>
      <c r="HEM61" s="432"/>
      <c r="HEN61" s="432"/>
      <c r="HEO61" s="432"/>
      <c r="HEP61" s="432"/>
      <c r="HEQ61" s="432"/>
      <c r="HER61" s="432"/>
      <c r="HES61" s="432"/>
      <c r="HET61" s="432"/>
      <c r="HEU61" s="432"/>
      <c r="HEV61" s="432"/>
      <c r="HEW61" s="432"/>
      <c r="HEX61" s="432"/>
      <c r="HEY61" s="432"/>
      <c r="HEZ61" s="432"/>
      <c r="HFA61" s="432"/>
      <c r="HFB61" s="432"/>
      <c r="HFC61" s="432"/>
      <c r="HFD61" s="432"/>
      <c r="HFE61" s="432"/>
      <c r="HFF61" s="432"/>
      <c r="HFG61" s="432"/>
      <c r="HFH61" s="432"/>
      <c r="HFI61" s="432"/>
      <c r="HFJ61" s="432"/>
      <c r="HFK61" s="432"/>
      <c r="HFL61" s="432"/>
      <c r="HFM61" s="432"/>
      <c r="HFN61" s="432"/>
      <c r="HFO61" s="432"/>
      <c r="HFP61" s="432"/>
      <c r="HFQ61" s="432"/>
      <c r="HFR61" s="432"/>
      <c r="HFS61" s="432"/>
      <c r="HFT61" s="432"/>
      <c r="HFU61" s="432"/>
      <c r="HFV61" s="432"/>
      <c r="HFW61" s="432"/>
      <c r="HFX61" s="432"/>
      <c r="HFY61" s="432"/>
      <c r="HFZ61" s="432"/>
      <c r="HGA61" s="432"/>
      <c r="HGB61" s="432"/>
      <c r="HGC61" s="432"/>
      <c r="HGD61" s="432"/>
      <c r="HGE61" s="432"/>
      <c r="HGF61" s="432"/>
      <c r="HGG61" s="432"/>
      <c r="HGH61" s="432"/>
      <c r="HGI61" s="432"/>
      <c r="HGJ61" s="432"/>
      <c r="HGK61" s="432"/>
      <c r="HGL61" s="432"/>
      <c r="HGM61" s="432"/>
      <c r="HGN61" s="432"/>
      <c r="HGO61" s="432"/>
      <c r="HGP61" s="432"/>
      <c r="HGQ61" s="432"/>
      <c r="HGR61" s="432"/>
      <c r="HGS61" s="432"/>
      <c r="HGT61" s="432"/>
      <c r="HGU61" s="432"/>
      <c r="HGV61" s="432"/>
      <c r="HGW61" s="432"/>
      <c r="HGX61" s="432"/>
      <c r="HGY61" s="432"/>
      <c r="HGZ61" s="432"/>
      <c r="HHA61" s="432"/>
      <c r="HHB61" s="432"/>
      <c r="HHC61" s="432"/>
      <c r="HHD61" s="432"/>
      <c r="HHE61" s="432"/>
      <c r="HHF61" s="432"/>
      <c r="HHG61" s="432"/>
      <c r="HHH61" s="432"/>
      <c r="HHI61" s="432"/>
      <c r="HHJ61" s="432"/>
      <c r="HHK61" s="432"/>
      <c r="HHL61" s="432"/>
      <c r="HHM61" s="432"/>
      <c r="HHN61" s="432"/>
      <c r="HHO61" s="432"/>
      <c r="HHP61" s="432"/>
      <c r="HHQ61" s="432"/>
      <c r="HHR61" s="432"/>
      <c r="HHS61" s="432"/>
      <c r="HHT61" s="432"/>
      <c r="HHU61" s="432"/>
      <c r="HHV61" s="432"/>
      <c r="HHW61" s="432"/>
      <c r="HHX61" s="432"/>
      <c r="HHY61" s="432"/>
      <c r="HHZ61" s="432"/>
      <c r="HIA61" s="432"/>
      <c r="HIB61" s="432"/>
      <c r="HIC61" s="432"/>
      <c r="HID61" s="432"/>
      <c r="HIE61" s="432"/>
      <c r="HIF61" s="432"/>
      <c r="HIG61" s="432"/>
      <c r="HIH61" s="432"/>
      <c r="HII61" s="432"/>
      <c r="HIJ61" s="432"/>
      <c r="HIK61" s="432"/>
      <c r="HIL61" s="432"/>
      <c r="HIM61" s="432"/>
      <c r="HIN61" s="432"/>
      <c r="HIO61" s="432"/>
      <c r="HIP61" s="432"/>
      <c r="HIQ61" s="432"/>
      <c r="HIR61" s="432"/>
      <c r="HIS61" s="432"/>
      <c r="HIT61" s="432"/>
      <c r="HIU61" s="432"/>
      <c r="HIV61" s="432"/>
      <c r="HIW61" s="432"/>
      <c r="HIX61" s="432"/>
      <c r="HIY61" s="432"/>
      <c r="HIZ61" s="432"/>
      <c r="HJA61" s="432"/>
      <c r="HJB61" s="432"/>
      <c r="HJC61" s="432"/>
      <c r="HJD61" s="432"/>
      <c r="HJE61" s="432"/>
      <c r="HJF61" s="432"/>
      <c r="HJG61" s="432"/>
      <c r="HJH61" s="432"/>
      <c r="HJI61" s="432"/>
      <c r="HJJ61" s="432"/>
      <c r="HJK61" s="432"/>
      <c r="HJL61" s="432"/>
      <c r="HJM61" s="432"/>
      <c r="HJN61" s="432"/>
      <c r="HJO61" s="432"/>
      <c r="HJP61" s="432"/>
      <c r="HJQ61" s="432"/>
      <c r="HJR61" s="432"/>
      <c r="HJS61" s="432"/>
      <c r="HJT61" s="432"/>
      <c r="HJU61" s="432"/>
      <c r="HJV61" s="432"/>
      <c r="HJW61" s="432"/>
      <c r="HJX61" s="432"/>
      <c r="HJY61" s="432"/>
      <c r="HJZ61" s="432"/>
      <c r="HKA61" s="432"/>
      <c r="HKB61" s="432"/>
      <c r="HKC61" s="432"/>
      <c r="HKD61" s="432"/>
      <c r="HKE61" s="432"/>
      <c r="HKF61" s="432"/>
      <c r="HKG61" s="432"/>
      <c r="HKH61" s="432"/>
      <c r="HKI61" s="432"/>
      <c r="HKJ61" s="432"/>
      <c r="HKK61" s="432"/>
      <c r="HKL61" s="432"/>
      <c r="HKM61" s="432"/>
      <c r="HKN61" s="432"/>
      <c r="HKO61" s="432"/>
      <c r="HKP61" s="432"/>
      <c r="HKQ61" s="432"/>
      <c r="HKR61" s="432"/>
      <c r="HKS61" s="432"/>
      <c r="HKT61" s="432"/>
      <c r="HKU61" s="432"/>
      <c r="HKV61" s="432"/>
      <c r="HKW61" s="432"/>
      <c r="HKX61" s="432"/>
      <c r="HKY61" s="432"/>
      <c r="HKZ61" s="432"/>
      <c r="HLA61" s="432"/>
      <c r="HLB61" s="432"/>
      <c r="HLC61" s="432"/>
      <c r="HLD61" s="432"/>
      <c r="HLE61" s="432"/>
      <c r="HLF61" s="432"/>
      <c r="HLG61" s="432"/>
      <c r="HLH61" s="432"/>
      <c r="HLI61" s="432"/>
      <c r="HLJ61" s="432"/>
      <c r="HLK61" s="432"/>
      <c r="HLL61" s="432"/>
      <c r="HLM61" s="432"/>
      <c r="HLN61" s="432"/>
      <c r="HLO61" s="432"/>
      <c r="HLP61" s="432"/>
      <c r="HLQ61" s="432"/>
      <c r="HLR61" s="432"/>
      <c r="HLS61" s="432"/>
      <c r="HLT61" s="432"/>
      <c r="HLU61" s="432"/>
      <c r="HLV61" s="432"/>
      <c r="HLW61" s="432"/>
      <c r="HLX61" s="432"/>
      <c r="HLY61" s="432"/>
      <c r="HLZ61" s="432"/>
      <c r="HMA61" s="432"/>
      <c r="HMB61" s="432"/>
      <c r="HMC61" s="432"/>
      <c r="HMD61" s="432"/>
      <c r="HME61" s="432"/>
      <c r="HMF61" s="432"/>
      <c r="HMG61" s="432"/>
      <c r="HMH61" s="432"/>
      <c r="HMI61" s="432"/>
      <c r="HMJ61" s="432"/>
      <c r="HMK61" s="432"/>
      <c r="HML61" s="432"/>
      <c r="HMM61" s="432"/>
      <c r="HMN61" s="432"/>
      <c r="HMO61" s="432"/>
      <c r="HMP61" s="432"/>
      <c r="HMQ61" s="432"/>
      <c r="HMR61" s="432"/>
      <c r="HMS61" s="432"/>
      <c r="HMT61" s="432"/>
      <c r="HMU61" s="432"/>
      <c r="HMV61" s="432"/>
      <c r="HMW61" s="432"/>
      <c r="HMX61" s="432"/>
      <c r="HMY61" s="432"/>
      <c r="HMZ61" s="432"/>
      <c r="HNA61" s="432"/>
      <c r="HNB61" s="432"/>
      <c r="HNC61" s="432"/>
      <c r="HND61" s="432"/>
      <c r="HNE61" s="432"/>
      <c r="HNF61" s="432"/>
      <c r="HNG61" s="432"/>
      <c r="HNH61" s="432"/>
      <c r="HNI61" s="432"/>
      <c r="HNJ61" s="432"/>
      <c r="HNK61" s="432"/>
      <c r="HNL61" s="432"/>
      <c r="HNM61" s="432"/>
      <c r="HNN61" s="432"/>
      <c r="HNO61" s="432"/>
      <c r="HNP61" s="432"/>
      <c r="HNQ61" s="432"/>
      <c r="HNR61" s="432"/>
      <c r="HNS61" s="432"/>
      <c r="HNT61" s="432"/>
      <c r="HNU61" s="432"/>
      <c r="HNV61" s="432"/>
      <c r="HNW61" s="432"/>
      <c r="HNX61" s="432"/>
      <c r="HNY61" s="432"/>
      <c r="HNZ61" s="432"/>
      <c r="HOA61" s="432"/>
      <c r="HOB61" s="432"/>
      <c r="HOC61" s="432"/>
      <c r="HOD61" s="432"/>
      <c r="HOE61" s="432"/>
      <c r="HOF61" s="432"/>
      <c r="HOG61" s="432"/>
      <c r="HOH61" s="432"/>
      <c r="HOI61" s="432"/>
      <c r="HOJ61" s="432"/>
      <c r="HOK61" s="432"/>
      <c r="HOL61" s="432"/>
      <c r="HOM61" s="432"/>
      <c r="HON61" s="432"/>
      <c r="HOO61" s="432"/>
      <c r="HOP61" s="432"/>
      <c r="HOQ61" s="432"/>
      <c r="HOR61" s="432"/>
      <c r="HOS61" s="432"/>
      <c r="HOT61" s="432"/>
      <c r="HOU61" s="432"/>
      <c r="HOV61" s="432"/>
      <c r="HOW61" s="432"/>
      <c r="HOX61" s="432"/>
      <c r="HOY61" s="432"/>
      <c r="HOZ61" s="432"/>
      <c r="HPA61" s="432"/>
      <c r="HPB61" s="432"/>
      <c r="HPC61" s="432"/>
      <c r="HPD61" s="432"/>
      <c r="HPE61" s="432"/>
      <c r="HPF61" s="432"/>
      <c r="HPG61" s="432"/>
      <c r="HPH61" s="432"/>
      <c r="HPI61" s="432"/>
      <c r="HPJ61" s="432"/>
      <c r="HPK61" s="432"/>
      <c r="HPL61" s="432"/>
      <c r="HPM61" s="432"/>
      <c r="HPN61" s="432"/>
      <c r="HPO61" s="432"/>
      <c r="HPP61" s="432"/>
      <c r="HPQ61" s="432"/>
      <c r="HPR61" s="432"/>
      <c r="HPS61" s="432"/>
      <c r="HPT61" s="432"/>
      <c r="HPU61" s="432"/>
      <c r="HPV61" s="432"/>
      <c r="HPW61" s="432"/>
      <c r="HPX61" s="432"/>
      <c r="HPY61" s="432"/>
      <c r="HPZ61" s="432"/>
      <c r="HQA61" s="432"/>
      <c r="HQB61" s="432"/>
      <c r="HQC61" s="432"/>
      <c r="HQD61" s="432"/>
      <c r="HQE61" s="432"/>
      <c r="HQF61" s="432"/>
      <c r="HQG61" s="432"/>
      <c r="HQH61" s="432"/>
      <c r="HQI61" s="432"/>
      <c r="HQJ61" s="432"/>
      <c r="HQK61" s="432"/>
      <c r="HQL61" s="432"/>
      <c r="HQM61" s="432"/>
      <c r="HQN61" s="432"/>
      <c r="HQO61" s="432"/>
      <c r="HQP61" s="432"/>
      <c r="HQQ61" s="432"/>
      <c r="HQR61" s="432"/>
      <c r="HQS61" s="432"/>
      <c r="HQT61" s="432"/>
      <c r="HQU61" s="432"/>
      <c r="HQV61" s="432"/>
      <c r="HQW61" s="432"/>
      <c r="HQX61" s="432"/>
      <c r="HQY61" s="432"/>
      <c r="HQZ61" s="432"/>
      <c r="HRA61" s="432"/>
      <c r="HRB61" s="432"/>
      <c r="HRC61" s="432"/>
      <c r="HRD61" s="432"/>
      <c r="HRE61" s="432"/>
      <c r="HRF61" s="432"/>
      <c r="HRG61" s="432"/>
      <c r="HRH61" s="432"/>
      <c r="HRI61" s="432"/>
      <c r="HRJ61" s="432"/>
      <c r="HRK61" s="432"/>
      <c r="HRL61" s="432"/>
      <c r="HRM61" s="432"/>
      <c r="HRN61" s="432"/>
      <c r="HRO61" s="432"/>
      <c r="HRP61" s="432"/>
      <c r="HRQ61" s="432"/>
      <c r="HRR61" s="432"/>
      <c r="HRS61" s="432"/>
      <c r="HRT61" s="432"/>
      <c r="HRU61" s="432"/>
      <c r="HRV61" s="432"/>
      <c r="HRW61" s="432"/>
      <c r="HRX61" s="432"/>
      <c r="HRY61" s="432"/>
      <c r="HRZ61" s="432"/>
      <c r="HSA61" s="432"/>
      <c r="HSB61" s="432"/>
      <c r="HSC61" s="432"/>
      <c r="HSD61" s="432"/>
      <c r="HSE61" s="432"/>
      <c r="HSF61" s="432"/>
      <c r="HSG61" s="432"/>
      <c r="HSH61" s="432"/>
      <c r="HSI61" s="432"/>
      <c r="HSJ61" s="432"/>
      <c r="HSK61" s="432"/>
      <c r="HSL61" s="432"/>
      <c r="HSM61" s="432"/>
      <c r="HSN61" s="432"/>
      <c r="HSO61" s="432"/>
      <c r="HSP61" s="432"/>
      <c r="HSQ61" s="432"/>
      <c r="HSR61" s="432"/>
      <c r="HSS61" s="432"/>
      <c r="HST61" s="432"/>
      <c r="HSU61" s="432"/>
      <c r="HSV61" s="432"/>
      <c r="HSW61" s="432"/>
      <c r="HSX61" s="432"/>
      <c r="HSY61" s="432"/>
      <c r="HSZ61" s="432"/>
      <c r="HTA61" s="432"/>
      <c r="HTB61" s="432"/>
      <c r="HTC61" s="432"/>
      <c r="HTD61" s="432"/>
      <c r="HTE61" s="432"/>
      <c r="HTF61" s="432"/>
      <c r="HTG61" s="432"/>
      <c r="HTH61" s="432"/>
      <c r="HTI61" s="432"/>
      <c r="HTJ61" s="432"/>
      <c r="HTK61" s="432"/>
      <c r="HTL61" s="432"/>
      <c r="HTM61" s="432"/>
      <c r="HTN61" s="432"/>
      <c r="HTO61" s="432"/>
      <c r="HTP61" s="432"/>
      <c r="HTQ61" s="432"/>
      <c r="HTR61" s="432"/>
      <c r="HTS61" s="432"/>
      <c r="HTT61" s="432"/>
      <c r="HTU61" s="432"/>
      <c r="HTV61" s="432"/>
      <c r="HTW61" s="432"/>
      <c r="HTX61" s="432"/>
      <c r="HTY61" s="432"/>
      <c r="HTZ61" s="432"/>
      <c r="HUA61" s="432"/>
      <c r="HUB61" s="432"/>
      <c r="HUC61" s="432"/>
      <c r="HUD61" s="432"/>
      <c r="HUE61" s="432"/>
      <c r="HUF61" s="432"/>
      <c r="HUG61" s="432"/>
      <c r="HUH61" s="432"/>
      <c r="HUI61" s="432"/>
      <c r="HUJ61" s="432"/>
      <c r="HUK61" s="432"/>
      <c r="HUL61" s="432"/>
      <c r="HUM61" s="432"/>
      <c r="HUN61" s="432"/>
      <c r="HUO61" s="432"/>
      <c r="HUP61" s="432"/>
      <c r="HUQ61" s="432"/>
      <c r="HUR61" s="432"/>
      <c r="HUS61" s="432"/>
      <c r="HUT61" s="432"/>
      <c r="HUU61" s="432"/>
      <c r="HUV61" s="432"/>
      <c r="HUW61" s="432"/>
      <c r="HUX61" s="432"/>
      <c r="HUY61" s="432"/>
      <c r="HUZ61" s="432"/>
      <c r="HVA61" s="432"/>
      <c r="HVB61" s="432"/>
      <c r="HVC61" s="432"/>
      <c r="HVD61" s="432"/>
      <c r="HVE61" s="432"/>
      <c r="HVF61" s="432"/>
      <c r="HVG61" s="432"/>
      <c r="HVH61" s="432"/>
      <c r="HVI61" s="432"/>
      <c r="HVJ61" s="432"/>
      <c r="HVK61" s="432"/>
      <c r="HVL61" s="432"/>
      <c r="HVM61" s="432"/>
      <c r="HVN61" s="432"/>
      <c r="HVO61" s="432"/>
      <c r="HVP61" s="432"/>
      <c r="HVQ61" s="432"/>
      <c r="HVR61" s="432"/>
      <c r="HVS61" s="432"/>
      <c r="HVT61" s="432"/>
      <c r="HVU61" s="432"/>
      <c r="HVV61" s="432"/>
      <c r="HVW61" s="432"/>
      <c r="HVX61" s="432"/>
      <c r="HVY61" s="432"/>
      <c r="HVZ61" s="432"/>
      <c r="HWA61" s="432"/>
      <c r="HWB61" s="432"/>
      <c r="HWC61" s="432"/>
      <c r="HWD61" s="432"/>
      <c r="HWE61" s="432"/>
      <c r="HWF61" s="432"/>
      <c r="HWG61" s="432"/>
      <c r="HWH61" s="432"/>
      <c r="HWI61" s="432"/>
      <c r="HWJ61" s="432"/>
      <c r="HWK61" s="432"/>
      <c r="HWL61" s="432"/>
      <c r="HWM61" s="432"/>
      <c r="HWN61" s="432"/>
      <c r="HWO61" s="432"/>
      <c r="HWP61" s="432"/>
      <c r="HWQ61" s="432"/>
      <c r="HWR61" s="432"/>
      <c r="HWS61" s="432"/>
      <c r="HWT61" s="432"/>
      <c r="HWU61" s="432"/>
      <c r="HWV61" s="432"/>
      <c r="HWW61" s="432"/>
      <c r="HWX61" s="432"/>
      <c r="HWY61" s="432"/>
      <c r="HWZ61" s="432"/>
      <c r="HXA61" s="432"/>
      <c r="HXB61" s="432"/>
      <c r="HXC61" s="432"/>
      <c r="HXD61" s="432"/>
      <c r="HXE61" s="432"/>
      <c r="HXF61" s="432"/>
      <c r="HXG61" s="432"/>
      <c r="HXH61" s="432"/>
      <c r="HXI61" s="432"/>
      <c r="HXJ61" s="432"/>
      <c r="HXK61" s="432"/>
      <c r="HXL61" s="432"/>
      <c r="HXM61" s="432"/>
      <c r="HXN61" s="432"/>
      <c r="HXO61" s="432"/>
      <c r="HXP61" s="432"/>
      <c r="HXQ61" s="432"/>
      <c r="HXR61" s="432"/>
      <c r="HXS61" s="432"/>
      <c r="HXT61" s="432"/>
      <c r="HXU61" s="432"/>
      <c r="HXV61" s="432"/>
      <c r="HXW61" s="432"/>
      <c r="HXX61" s="432"/>
      <c r="HXY61" s="432"/>
      <c r="HXZ61" s="432"/>
      <c r="HYA61" s="432"/>
      <c r="HYB61" s="432"/>
      <c r="HYC61" s="432"/>
      <c r="HYD61" s="432"/>
      <c r="HYE61" s="432"/>
      <c r="HYF61" s="432"/>
      <c r="HYG61" s="432"/>
      <c r="HYH61" s="432"/>
      <c r="HYI61" s="432"/>
      <c r="HYJ61" s="432"/>
      <c r="HYK61" s="432"/>
      <c r="HYL61" s="432"/>
      <c r="HYM61" s="432"/>
      <c r="HYN61" s="432"/>
      <c r="HYO61" s="432"/>
      <c r="HYP61" s="432"/>
      <c r="HYQ61" s="432"/>
      <c r="HYR61" s="432"/>
      <c r="HYS61" s="432"/>
      <c r="HYT61" s="432"/>
      <c r="HYU61" s="432"/>
      <c r="HYV61" s="432"/>
      <c r="HYW61" s="432"/>
      <c r="HYX61" s="432"/>
      <c r="HYY61" s="432"/>
      <c r="HYZ61" s="432"/>
      <c r="HZA61" s="432"/>
      <c r="HZB61" s="432"/>
      <c r="HZC61" s="432"/>
      <c r="HZD61" s="432"/>
      <c r="HZE61" s="432"/>
      <c r="HZF61" s="432"/>
      <c r="HZG61" s="432"/>
      <c r="HZH61" s="432"/>
      <c r="HZI61" s="432"/>
      <c r="HZJ61" s="432"/>
      <c r="HZK61" s="432"/>
      <c r="HZL61" s="432"/>
      <c r="HZM61" s="432"/>
      <c r="HZN61" s="432"/>
      <c r="HZO61" s="432"/>
      <c r="HZP61" s="432"/>
      <c r="HZQ61" s="432"/>
      <c r="HZR61" s="432"/>
      <c r="HZS61" s="432"/>
      <c r="HZT61" s="432"/>
      <c r="HZU61" s="432"/>
      <c r="HZV61" s="432"/>
      <c r="HZW61" s="432"/>
      <c r="HZX61" s="432"/>
      <c r="HZY61" s="432"/>
      <c r="HZZ61" s="432"/>
      <c r="IAA61" s="432"/>
      <c r="IAB61" s="432"/>
      <c r="IAC61" s="432"/>
      <c r="IAD61" s="432"/>
      <c r="IAE61" s="432"/>
      <c r="IAF61" s="432"/>
      <c r="IAG61" s="432"/>
      <c r="IAH61" s="432"/>
      <c r="IAI61" s="432"/>
      <c r="IAJ61" s="432"/>
      <c r="IAK61" s="432"/>
      <c r="IAL61" s="432"/>
      <c r="IAM61" s="432"/>
      <c r="IAN61" s="432"/>
      <c r="IAO61" s="432"/>
      <c r="IAP61" s="432"/>
      <c r="IAQ61" s="432"/>
      <c r="IAR61" s="432"/>
      <c r="IAS61" s="432"/>
      <c r="IAT61" s="432"/>
      <c r="IAU61" s="432"/>
      <c r="IAV61" s="432"/>
      <c r="IAW61" s="432"/>
      <c r="IAX61" s="432"/>
      <c r="IAY61" s="432"/>
      <c r="IAZ61" s="432"/>
      <c r="IBA61" s="432"/>
      <c r="IBB61" s="432"/>
      <c r="IBC61" s="432"/>
      <c r="IBD61" s="432"/>
      <c r="IBE61" s="432"/>
      <c r="IBF61" s="432"/>
      <c r="IBG61" s="432"/>
      <c r="IBH61" s="432"/>
      <c r="IBI61" s="432"/>
      <c r="IBJ61" s="432"/>
      <c r="IBK61" s="432"/>
      <c r="IBL61" s="432"/>
      <c r="IBM61" s="432"/>
      <c r="IBN61" s="432"/>
      <c r="IBO61" s="432"/>
      <c r="IBP61" s="432"/>
      <c r="IBQ61" s="432"/>
      <c r="IBR61" s="432"/>
      <c r="IBS61" s="432"/>
      <c r="IBT61" s="432"/>
      <c r="IBU61" s="432"/>
      <c r="IBV61" s="432"/>
      <c r="IBW61" s="432"/>
      <c r="IBX61" s="432"/>
      <c r="IBY61" s="432"/>
      <c r="IBZ61" s="432"/>
      <c r="ICA61" s="432"/>
      <c r="ICB61" s="432"/>
      <c r="ICC61" s="432"/>
      <c r="ICD61" s="432"/>
      <c r="ICE61" s="432"/>
      <c r="ICF61" s="432"/>
      <c r="ICG61" s="432"/>
      <c r="ICH61" s="432"/>
      <c r="ICI61" s="432"/>
      <c r="ICJ61" s="432"/>
      <c r="ICK61" s="432"/>
      <c r="ICL61" s="432"/>
      <c r="ICM61" s="432"/>
      <c r="ICN61" s="432"/>
      <c r="ICO61" s="432"/>
      <c r="ICP61" s="432"/>
      <c r="ICQ61" s="432"/>
      <c r="ICR61" s="432"/>
      <c r="ICS61" s="432"/>
      <c r="ICT61" s="432"/>
      <c r="ICU61" s="432"/>
      <c r="ICV61" s="432"/>
      <c r="ICW61" s="432"/>
      <c r="ICX61" s="432"/>
      <c r="ICY61" s="432"/>
      <c r="ICZ61" s="432"/>
      <c r="IDA61" s="432"/>
      <c r="IDB61" s="432"/>
      <c r="IDC61" s="432"/>
      <c r="IDD61" s="432"/>
      <c r="IDE61" s="432"/>
      <c r="IDF61" s="432"/>
      <c r="IDG61" s="432"/>
      <c r="IDH61" s="432"/>
      <c r="IDI61" s="432"/>
      <c r="IDJ61" s="432"/>
      <c r="IDK61" s="432"/>
      <c r="IDL61" s="432"/>
      <c r="IDM61" s="432"/>
      <c r="IDN61" s="432"/>
      <c r="IDO61" s="432"/>
      <c r="IDP61" s="432"/>
      <c r="IDQ61" s="432"/>
      <c r="IDR61" s="432"/>
      <c r="IDS61" s="432"/>
      <c r="IDT61" s="432"/>
      <c r="IDU61" s="432"/>
      <c r="IDV61" s="432"/>
      <c r="IDW61" s="432"/>
      <c r="IDX61" s="432"/>
      <c r="IDY61" s="432"/>
      <c r="IDZ61" s="432"/>
      <c r="IEA61" s="432"/>
      <c r="IEB61" s="432"/>
      <c r="IEC61" s="432"/>
      <c r="IED61" s="432"/>
      <c r="IEE61" s="432"/>
      <c r="IEF61" s="432"/>
      <c r="IEG61" s="432"/>
      <c r="IEH61" s="432"/>
      <c r="IEI61" s="432"/>
      <c r="IEJ61" s="432"/>
      <c r="IEK61" s="432"/>
      <c r="IEL61" s="432"/>
      <c r="IEM61" s="432"/>
      <c r="IEN61" s="432"/>
      <c r="IEO61" s="432"/>
      <c r="IEP61" s="432"/>
      <c r="IEQ61" s="432"/>
      <c r="IER61" s="432"/>
      <c r="IES61" s="432"/>
      <c r="IET61" s="432"/>
      <c r="IEU61" s="432"/>
      <c r="IEV61" s="432"/>
      <c r="IEW61" s="432"/>
      <c r="IEX61" s="432"/>
      <c r="IEY61" s="432"/>
      <c r="IEZ61" s="432"/>
      <c r="IFA61" s="432"/>
      <c r="IFB61" s="432"/>
      <c r="IFC61" s="432"/>
      <c r="IFD61" s="432"/>
      <c r="IFE61" s="432"/>
      <c r="IFF61" s="432"/>
      <c r="IFG61" s="432"/>
      <c r="IFH61" s="432"/>
      <c r="IFI61" s="432"/>
      <c r="IFJ61" s="432"/>
      <c r="IFK61" s="432"/>
      <c r="IFL61" s="432"/>
      <c r="IFM61" s="432"/>
      <c r="IFN61" s="432"/>
      <c r="IFO61" s="432"/>
      <c r="IFP61" s="432"/>
      <c r="IFQ61" s="432"/>
      <c r="IFR61" s="432"/>
      <c r="IFS61" s="432"/>
      <c r="IFT61" s="432"/>
      <c r="IFU61" s="432"/>
      <c r="IFV61" s="432"/>
      <c r="IFW61" s="432"/>
      <c r="IFX61" s="432"/>
      <c r="IFY61" s="432"/>
      <c r="IFZ61" s="432"/>
      <c r="IGA61" s="432"/>
      <c r="IGB61" s="432"/>
      <c r="IGC61" s="432"/>
      <c r="IGD61" s="432"/>
      <c r="IGE61" s="432"/>
      <c r="IGF61" s="432"/>
      <c r="IGG61" s="432"/>
      <c r="IGH61" s="432"/>
      <c r="IGI61" s="432"/>
      <c r="IGJ61" s="432"/>
      <c r="IGK61" s="432"/>
      <c r="IGL61" s="432"/>
      <c r="IGM61" s="432"/>
      <c r="IGN61" s="432"/>
      <c r="IGO61" s="432"/>
      <c r="IGP61" s="432"/>
      <c r="IGQ61" s="432"/>
      <c r="IGR61" s="432"/>
      <c r="IGS61" s="432"/>
      <c r="IGT61" s="432"/>
      <c r="IGU61" s="432"/>
      <c r="IGV61" s="432"/>
      <c r="IGW61" s="432"/>
      <c r="IGX61" s="432"/>
      <c r="IGY61" s="432"/>
      <c r="IGZ61" s="432"/>
      <c r="IHA61" s="432"/>
      <c r="IHB61" s="432"/>
      <c r="IHC61" s="432"/>
      <c r="IHD61" s="432"/>
      <c r="IHE61" s="432"/>
      <c r="IHF61" s="432"/>
      <c r="IHG61" s="432"/>
      <c r="IHH61" s="432"/>
      <c r="IHI61" s="432"/>
      <c r="IHJ61" s="432"/>
      <c r="IHK61" s="432"/>
      <c r="IHL61" s="432"/>
      <c r="IHM61" s="432"/>
      <c r="IHN61" s="432"/>
      <c r="IHO61" s="432"/>
      <c r="IHP61" s="432"/>
      <c r="IHQ61" s="432"/>
      <c r="IHR61" s="432"/>
      <c r="IHS61" s="432"/>
      <c r="IHT61" s="432"/>
      <c r="IHU61" s="432"/>
      <c r="IHV61" s="432"/>
      <c r="IHW61" s="432"/>
      <c r="IHX61" s="432"/>
      <c r="IHY61" s="432"/>
      <c r="IHZ61" s="432"/>
      <c r="IIA61" s="432"/>
      <c r="IIB61" s="432"/>
      <c r="IIC61" s="432"/>
      <c r="IID61" s="432"/>
      <c r="IIE61" s="432"/>
      <c r="IIF61" s="432"/>
      <c r="IIG61" s="432"/>
      <c r="IIH61" s="432"/>
      <c r="III61" s="432"/>
      <c r="IIJ61" s="432"/>
      <c r="IIK61" s="432"/>
      <c r="IIL61" s="432"/>
      <c r="IIM61" s="432"/>
      <c r="IIN61" s="432"/>
      <c r="IIO61" s="432"/>
      <c r="IIP61" s="432"/>
      <c r="IIQ61" s="432"/>
      <c r="IIR61" s="432"/>
      <c r="IIS61" s="432"/>
      <c r="IIT61" s="432"/>
      <c r="IIU61" s="432"/>
      <c r="IIV61" s="432"/>
      <c r="IIW61" s="432"/>
      <c r="IIX61" s="432"/>
      <c r="IIY61" s="432"/>
      <c r="IIZ61" s="432"/>
      <c r="IJA61" s="432"/>
      <c r="IJB61" s="432"/>
      <c r="IJC61" s="432"/>
      <c r="IJD61" s="432"/>
      <c r="IJE61" s="432"/>
      <c r="IJF61" s="432"/>
      <c r="IJG61" s="432"/>
      <c r="IJH61" s="432"/>
      <c r="IJI61" s="432"/>
      <c r="IJJ61" s="432"/>
      <c r="IJK61" s="432"/>
      <c r="IJL61" s="432"/>
      <c r="IJM61" s="432"/>
      <c r="IJN61" s="432"/>
      <c r="IJO61" s="432"/>
      <c r="IJP61" s="432"/>
      <c r="IJQ61" s="432"/>
      <c r="IJR61" s="432"/>
      <c r="IJS61" s="432"/>
      <c r="IJT61" s="432"/>
      <c r="IJU61" s="432"/>
      <c r="IJV61" s="432"/>
      <c r="IJW61" s="432"/>
      <c r="IJX61" s="432"/>
      <c r="IJY61" s="432"/>
      <c r="IJZ61" s="432"/>
      <c r="IKA61" s="432"/>
      <c r="IKB61" s="432"/>
      <c r="IKC61" s="432"/>
      <c r="IKD61" s="432"/>
      <c r="IKE61" s="432"/>
      <c r="IKF61" s="432"/>
      <c r="IKG61" s="432"/>
      <c r="IKH61" s="432"/>
      <c r="IKI61" s="432"/>
      <c r="IKJ61" s="432"/>
      <c r="IKK61" s="432"/>
      <c r="IKL61" s="432"/>
      <c r="IKM61" s="432"/>
      <c r="IKN61" s="432"/>
      <c r="IKO61" s="432"/>
      <c r="IKP61" s="432"/>
      <c r="IKQ61" s="432"/>
      <c r="IKR61" s="432"/>
      <c r="IKS61" s="432"/>
      <c r="IKT61" s="432"/>
      <c r="IKU61" s="432"/>
      <c r="IKV61" s="432"/>
      <c r="IKW61" s="432"/>
      <c r="IKX61" s="432"/>
      <c r="IKY61" s="432"/>
      <c r="IKZ61" s="432"/>
      <c r="ILA61" s="432"/>
      <c r="ILB61" s="432"/>
      <c r="ILC61" s="432"/>
      <c r="ILD61" s="432"/>
      <c r="ILE61" s="432"/>
      <c r="ILF61" s="432"/>
      <c r="ILG61" s="432"/>
      <c r="ILH61" s="432"/>
      <c r="ILI61" s="432"/>
      <c r="ILJ61" s="432"/>
      <c r="ILK61" s="432"/>
      <c r="ILL61" s="432"/>
      <c r="ILM61" s="432"/>
      <c r="ILN61" s="432"/>
      <c r="ILO61" s="432"/>
      <c r="ILP61" s="432"/>
      <c r="ILQ61" s="432"/>
      <c r="ILR61" s="432"/>
      <c r="ILS61" s="432"/>
      <c r="ILT61" s="432"/>
      <c r="ILU61" s="432"/>
      <c r="ILV61" s="432"/>
      <c r="ILW61" s="432"/>
      <c r="ILX61" s="432"/>
      <c r="ILY61" s="432"/>
      <c r="ILZ61" s="432"/>
      <c r="IMA61" s="432"/>
      <c r="IMB61" s="432"/>
      <c r="IMC61" s="432"/>
      <c r="IMD61" s="432"/>
      <c r="IME61" s="432"/>
      <c r="IMF61" s="432"/>
      <c r="IMG61" s="432"/>
      <c r="IMH61" s="432"/>
      <c r="IMI61" s="432"/>
      <c r="IMJ61" s="432"/>
      <c r="IMK61" s="432"/>
      <c r="IML61" s="432"/>
      <c r="IMM61" s="432"/>
      <c r="IMN61" s="432"/>
      <c r="IMO61" s="432"/>
      <c r="IMP61" s="432"/>
      <c r="IMQ61" s="432"/>
      <c r="IMR61" s="432"/>
      <c r="IMS61" s="432"/>
      <c r="IMT61" s="432"/>
      <c r="IMU61" s="432"/>
      <c r="IMV61" s="432"/>
      <c r="IMW61" s="432"/>
      <c r="IMX61" s="432"/>
      <c r="IMY61" s="432"/>
      <c r="IMZ61" s="432"/>
      <c r="INA61" s="432"/>
      <c r="INB61" s="432"/>
      <c r="INC61" s="432"/>
      <c r="IND61" s="432"/>
      <c r="INE61" s="432"/>
      <c r="INF61" s="432"/>
      <c r="ING61" s="432"/>
      <c r="INH61" s="432"/>
      <c r="INI61" s="432"/>
      <c r="INJ61" s="432"/>
      <c r="INK61" s="432"/>
      <c r="INL61" s="432"/>
      <c r="INM61" s="432"/>
      <c r="INN61" s="432"/>
      <c r="INO61" s="432"/>
      <c r="INP61" s="432"/>
      <c r="INQ61" s="432"/>
      <c r="INR61" s="432"/>
      <c r="INS61" s="432"/>
      <c r="INT61" s="432"/>
      <c r="INU61" s="432"/>
      <c r="INV61" s="432"/>
      <c r="INW61" s="432"/>
      <c r="INX61" s="432"/>
      <c r="INY61" s="432"/>
      <c r="INZ61" s="432"/>
      <c r="IOA61" s="432"/>
      <c r="IOB61" s="432"/>
      <c r="IOC61" s="432"/>
      <c r="IOD61" s="432"/>
      <c r="IOE61" s="432"/>
      <c r="IOF61" s="432"/>
      <c r="IOG61" s="432"/>
      <c r="IOH61" s="432"/>
      <c r="IOI61" s="432"/>
      <c r="IOJ61" s="432"/>
      <c r="IOK61" s="432"/>
      <c r="IOL61" s="432"/>
      <c r="IOM61" s="432"/>
      <c r="ION61" s="432"/>
      <c r="IOO61" s="432"/>
      <c r="IOP61" s="432"/>
      <c r="IOQ61" s="432"/>
      <c r="IOR61" s="432"/>
      <c r="IOS61" s="432"/>
      <c r="IOT61" s="432"/>
      <c r="IOU61" s="432"/>
      <c r="IOV61" s="432"/>
      <c r="IOW61" s="432"/>
      <c r="IOX61" s="432"/>
      <c r="IOY61" s="432"/>
      <c r="IOZ61" s="432"/>
      <c r="IPA61" s="432"/>
      <c r="IPB61" s="432"/>
      <c r="IPC61" s="432"/>
      <c r="IPD61" s="432"/>
      <c r="IPE61" s="432"/>
      <c r="IPF61" s="432"/>
      <c r="IPG61" s="432"/>
      <c r="IPH61" s="432"/>
      <c r="IPI61" s="432"/>
      <c r="IPJ61" s="432"/>
      <c r="IPK61" s="432"/>
      <c r="IPL61" s="432"/>
      <c r="IPM61" s="432"/>
      <c r="IPN61" s="432"/>
      <c r="IPO61" s="432"/>
      <c r="IPP61" s="432"/>
      <c r="IPQ61" s="432"/>
      <c r="IPR61" s="432"/>
      <c r="IPS61" s="432"/>
      <c r="IPT61" s="432"/>
      <c r="IPU61" s="432"/>
      <c r="IPV61" s="432"/>
      <c r="IPW61" s="432"/>
      <c r="IPX61" s="432"/>
      <c r="IPY61" s="432"/>
      <c r="IPZ61" s="432"/>
      <c r="IQA61" s="432"/>
      <c r="IQB61" s="432"/>
      <c r="IQC61" s="432"/>
      <c r="IQD61" s="432"/>
      <c r="IQE61" s="432"/>
      <c r="IQF61" s="432"/>
      <c r="IQG61" s="432"/>
      <c r="IQH61" s="432"/>
      <c r="IQI61" s="432"/>
      <c r="IQJ61" s="432"/>
      <c r="IQK61" s="432"/>
      <c r="IQL61" s="432"/>
      <c r="IQM61" s="432"/>
      <c r="IQN61" s="432"/>
      <c r="IQO61" s="432"/>
      <c r="IQP61" s="432"/>
      <c r="IQQ61" s="432"/>
      <c r="IQR61" s="432"/>
      <c r="IQS61" s="432"/>
      <c r="IQT61" s="432"/>
      <c r="IQU61" s="432"/>
      <c r="IQV61" s="432"/>
      <c r="IQW61" s="432"/>
      <c r="IQX61" s="432"/>
      <c r="IQY61" s="432"/>
      <c r="IQZ61" s="432"/>
      <c r="IRA61" s="432"/>
      <c r="IRB61" s="432"/>
      <c r="IRC61" s="432"/>
      <c r="IRD61" s="432"/>
      <c r="IRE61" s="432"/>
      <c r="IRF61" s="432"/>
      <c r="IRG61" s="432"/>
      <c r="IRH61" s="432"/>
      <c r="IRI61" s="432"/>
      <c r="IRJ61" s="432"/>
      <c r="IRK61" s="432"/>
      <c r="IRL61" s="432"/>
      <c r="IRM61" s="432"/>
      <c r="IRN61" s="432"/>
      <c r="IRO61" s="432"/>
      <c r="IRP61" s="432"/>
      <c r="IRQ61" s="432"/>
      <c r="IRR61" s="432"/>
      <c r="IRS61" s="432"/>
      <c r="IRT61" s="432"/>
      <c r="IRU61" s="432"/>
      <c r="IRV61" s="432"/>
      <c r="IRW61" s="432"/>
      <c r="IRX61" s="432"/>
      <c r="IRY61" s="432"/>
      <c r="IRZ61" s="432"/>
      <c r="ISA61" s="432"/>
      <c r="ISB61" s="432"/>
      <c r="ISC61" s="432"/>
      <c r="ISD61" s="432"/>
      <c r="ISE61" s="432"/>
      <c r="ISF61" s="432"/>
      <c r="ISG61" s="432"/>
      <c r="ISH61" s="432"/>
      <c r="ISI61" s="432"/>
      <c r="ISJ61" s="432"/>
      <c r="ISK61" s="432"/>
      <c r="ISL61" s="432"/>
      <c r="ISM61" s="432"/>
      <c r="ISN61" s="432"/>
      <c r="ISO61" s="432"/>
      <c r="ISP61" s="432"/>
      <c r="ISQ61" s="432"/>
      <c r="ISR61" s="432"/>
      <c r="ISS61" s="432"/>
      <c r="IST61" s="432"/>
      <c r="ISU61" s="432"/>
      <c r="ISV61" s="432"/>
      <c r="ISW61" s="432"/>
      <c r="ISX61" s="432"/>
      <c r="ISY61" s="432"/>
      <c r="ISZ61" s="432"/>
      <c r="ITA61" s="432"/>
      <c r="ITB61" s="432"/>
      <c r="ITC61" s="432"/>
      <c r="ITD61" s="432"/>
      <c r="ITE61" s="432"/>
      <c r="ITF61" s="432"/>
      <c r="ITG61" s="432"/>
      <c r="ITH61" s="432"/>
      <c r="ITI61" s="432"/>
      <c r="ITJ61" s="432"/>
      <c r="ITK61" s="432"/>
      <c r="ITL61" s="432"/>
      <c r="ITM61" s="432"/>
      <c r="ITN61" s="432"/>
      <c r="ITO61" s="432"/>
      <c r="ITP61" s="432"/>
      <c r="ITQ61" s="432"/>
      <c r="ITR61" s="432"/>
      <c r="ITS61" s="432"/>
      <c r="ITT61" s="432"/>
      <c r="ITU61" s="432"/>
      <c r="ITV61" s="432"/>
      <c r="ITW61" s="432"/>
      <c r="ITX61" s="432"/>
      <c r="ITY61" s="432"/>
      <c r="ITZ61" s="432"/>
      <c r="IUA61" s="432"/>
      <c r="IUB61" s="432"/>
      <c r="IUC61" s="432"/>
      <c r="IUD61" s="432"/>
      <c r="IUE61" s="432"/>
      <c r="IUF61" s="432"/>
      <c r="IUG61" s="432"/>
      <c r="IUH61" s="432"/>
      <c r="IUI61" s="432"/>
      <c r="IUJ61" s="432"/>
      <c r="IUK61" s="432"/>
      <c r="IUL61" s="432"/>
      <c r="IUM61" s="432"/>
      <c r="IUN61" s="432"/>
      <c r="IUO61" s="432"/>
      <c r="IUP61" s="432"/>
      <c r="IUQ61" s="432"/>
      <c r="IUR61" s="432"/>
      <c r="IUS61" s="432"/>
      <c r="IUT61" s="432"/>
      <c r="IUU61" s="432"/>
      <c r="IUV61" s="432"/>
      <c r="IUW61" s="432"/>
      <c r="IUX61" s="432"/>
      <c r="IUY61" s="432"/>
      <c r="IUZ61" s="432"/>
      <c r="IVA61" s="432"/>
      <c r="IVB61" s="432"/>
      <c r="IVC61" s="432"/>
      <c r="IVD61" s="432"/>
      <c r="IVE61" s="432"/>
      <c r="IVF61" s="432"/>
      <c r="IVG61" s="432"/>
      <c r="IVH61" s="432"/>
      <c r="IVI61" s="432"/>
      <c r="IVJ61" s="432"/>
      <c r="IVK61" s="432"/>
      <c r="IVL61" s="432"/>
      <c r="IVM61" s="432"/>
      <c r="IVN61" s="432"/>
      <c r="IVO61" s="432"/>
      <c r="IVP61" s="432"/>
      <c r="IVQ61" s="432"/>
      <c r="IVR61" s="432"/>
      <c r="IVS61" s="432"/>
      <c r="IVT61" s="432"/>
      <c r="IVU61" s="432"/>
      <c r="IVV61" s="432"/>
      <c r="IVW61" s="432"/>
      <c r="IVX61" s="432"/>
      <c r="IVY61" s="432"/>
      <c r="IVZ61" s="432"/>
      <c r="IWA61" s="432"/>
      <c r="IWB61" s="432"/>
      <c r="IWC61" s="432"/>
      <c r="IWD61" s="432"/>
      <c r="IWE61" s="432"/>
      <c r="IWF61" s="432"/>
      <c r="IWG61" s="432"/>
      <c r="IWH61" s="432"/>
      <c r="IWI61" s="432"/>
      <c r="IWJ61" s="432"/>
      <c r="IWK61" s="432"/>
      <c r="IWL61" s="432"/>
      <c r="IWM61" s="432"/>
      <c r="IWN61" s="432"/>
      <c r="IWO61" s="432"/>
      <c r="IWP61" s="432"/>
      <c r="IWQ61" s="432"/>
      <c r="IWR61" s="432"/>
      <c r="IWS61" s="432"/>
      <c r="IWT61" s="432"/>
      <c r="IWU61" s="432"/>
      <c r="IWV61" s="432"/>
      <c r="IWW61" s="432"/>
      <c r="IWX61" s="432"/>
      <c r="IWY61" s="432"/>
      <c r="IWZ61" s="432"/>
      <c r="IXA61" s="432"/>
      <c r="IXB61" s="432"/>
      <c r="IXC61" s="432"/>
      <c r="IXD61" s="432"/>
      <c r="IXE61" s="432"/>
      <c r="IXF61" s="432"/>
      <c r="IXG61" s="432"/>
      <c r="IXH61" s="432"/>
      <c r="IXI61" s="432"/>
      <c r="IXJ61" s="432"/>
      <c r="IXK61" s="432"/>
      <c r="IXL61" s="432"/>
      <c r="IXM61" s="432"/>
      <c r="IXN61" s="432"/>
      <c r="IXO61" s="432"/>
      <c r="IXP61" s="432"/>
      <c r="IXQ61" s="432"/>
      <c r="IXR61" s="432"/>
      <c r="IXS61" s="432"/>
      <c r="IXT61" s="432"/>
      <c r="IXU61" s="432"/>
      <c r="IXV61" s="432"/>
      <c r="IXW61" s="432"/>
      <c r="IXX61" s="432"/>
      <c r="IXY61" s="432"/>
      <c r="IXZ61" s="432"/>
      <c r="IYA61" s="432"/>
      <c r="IYB61" s="432"/>
      <c r="IYC61" s="432"/>
      <c r="IYD61" s="432"/>
      <c r="IYE61" s="432"/>
      <c r="IYF61" s="432"/>
      <c r="IYG61" s="432"/>
      <c r="IYH61" s="432"/>
      <c r="IYI61" s="432"/>
      <c r="IYJ61" s="432"/>
      <c r="IYK61" s="432"/>
      <c r="IYL61" s="432"/>
      <c r="IYM61" s="432"/>
      <c r="IYN61" s="432"/>
      <c r="IYO61" s="432"/>
      <c r="IYP61" s="432"/>
      <c r="IYQ61" s="432"/>
      <c r="IYR61" s="432"/>
      <c r="IYS61" s="432"/>
      <c r="IYT61" s="432"/>
      <c r="IYU61" s="432"/>
      <c r="IYV61" s="432"/>
      <c r="IYW61" s="432"/>
      <c r="IYX61" s="432"/>
      <c r="IYY61" s="432"/>
      <c r="IYZ61" s="432"/>
      <c r="IZA61" s="432"/>
      <c r="IZB61" s="432"/>
      <c r="IZC61" s="432"/>
      <c r="IZD61" s="432"/>
      <c r="IZE61" s="432"/>
      <c r="IZF61" s="432"/>
      <c r="IZG61" s="432"/>
      <c r="IZH61" s="432"/>
      <c r="IZI61" s="432"/>
      <c r="IZJ61" s="432"/>
      <c r="IZK61" s="432"/>
      <c r="IZL61" s="432"/>
      <c r="IZM61" s="432"/>
      <c r="IZN61" s="432"/>
      <c r="IZO61" s="432"/>
      <c r="IZP61" s="432"/>
      <c r="IZQ61" s="432"/>
      <c r="IZR61" s="432"/>
      <c r="IZS61" s="432"/>
      <c r="IZT61" s="432"/>
      <c r="IZU61" s="432"/>
      <c r="IZV61" s="432"/>
      <c r="IZW61" s="432"/>
      <c r="IZX61" s="432"/>
      <c r="IZY61" s="432"/>
      <c r="IZZ61" s="432"/>
      <c r="JAA61" s="432"/>
      <c r="JAB61" s="432"/>
      <c r="JAC61" s="432"/>
      <c r="JAD61" s="432"/>
      <c r="JAE61" s="432"/>
      <c r="JAF61" s="432"/>
      <c r="JAG61" s="432"/>
      <c r="JAH61" s="432"/>
      <c r="JAI61" s="432"/>
      <c r="JAJ61" s="432"/>
      <c r="JAK61" s="432"/>
      <c r="JAL61" s="432"/>
      <c r="JAM61" s="432"/>
      <c r="JAN61" s="432"/>
      <c r="JAO61" s="432"/>
      <c r="JAP61" s="432"/>
      <c r="JAQ61" s="432"/>
      <c r="JAR61" s="432"/>
      <c r="JAS61" s="432"/>
      <c r="JAT61" s="432"/>
      <c r="JAU61" s="432"/>
      <c r="JAV61" s="432"/>
      <c r="JAW61" s="432"/>
      <c r="JAX61" s="432"/>
      <c r="JAY61" s="432"/>
      <c r="JAZ61" s="432"/>
      <c r="JBA61" s="432"/>
      <c r="JBB61" s="432"/>
      <c r="JBC61" s="432"/>
      <c r="JBD61" s="432"/>
      <c r="JBE61" s="432"/>
      <c r="JBF61" s="432"/>
      <c r="JBG61" s="432"/>
      <c r="JBH61" s="432"/>
      <c r="JBI61" s="432"/>
      <c r="JBJ61" s="432"/>
      <c r="JBK61" s="432"/>
      <c r="JBL61" s="432"/>
      <c r="JBM61" s="432"/>
      <c r="JBN61" s="432"/>
      <c r="JBO61" s="432"/>
      <c r="JBP61" s="432"/>
      <c r="JBQ61" s="432"/>
      <c r="JBR61" s="432"/>
      <c r="JBS61" s="432"/>
      <c r="JBT61" s="432"/>
      <c r="JBU61" s="432"/>
      <c r="JBV61" s="432"/>
      <c r="JBW61" s="432"/>
      <c r="JBX61" s="432"/>
      <c r="JBY61" s="432"/>
      <c r="JBZ61" s="432"/>
      <c r="JCA61" s="432"/>
      <c r="JCB61" s="432"/>
      <c r="JCC61" s="432"/>
      <c r="JCD61" s="432"/>
      <c r="JCE61" s="432"/>
      <c r="JCF61" s="432"/>
      <c r="JCG61" s="432"/>
      <c r="JCH61" s="432"/>
      <c r="JCI61" s="432"/>
      <c r="JCJ61" s="432"/>
      <c r="JCK61" s="432"/>
      <c r="JCL61" s="432"/>
      <c r="JCM61" s="432"/>
      <c r="JCN61" s="432"/>
      <c r="JCO61" s="432"/>
      <c r="JCP61" s="432"/>
      <c r="JCQ61" s="432"/>
      <c r="JCR61" s="432"/>
      <c r="JCS61" s="432"/>
      <c r="JCT61" s="432"/>
      <c r="JCU61" s="432"/>
      <c r="JCV61" s="432"/>
      <c r="JCW61" s="432"/>
      <c r="JCX61" s="432"/>
      <c r="JCY61" s="432"/>
      <c r="JCZ61" s="432"/>
      <c r="JDA61" s="432"/>
      <c r="JDB61" s="432"/>
      <c r="JDC61" s="432"/>
      <c r="JDD61" s="432"/>
      <c r="JDE61" s="432"/>
      <c r="JDF61" s="432"/>
      <c r="JDG61" s="432"/>
      <c r="JDH61" s="432"/>
      <c r="JDI61" s="432"/>
      <c r="JDJ61" s="432"/>
      <c r="JDK61" s="432"/>
      <c r="JDL61" s="432"/>
      <c r="JDM61" s="432"/>
      <c r="JDN61" s="432"/>
      <c r="JDO61" s="432"/>
      <c r="JDP61" s="432"/>
      <c r="JDQ61" s="432"/>
      <c r="JDR61" s="432"/>
      <c r="JDS61" s="432"/>
      <c r="JDT61" s="432"/>
      <c r="JDU61" s="432"/>
      <c r="JDV61" s="432"/>
      <c r="JDW61" s="432"/>
      <c r="JDX61" s="432"/>
      <c r="JDY61" s="432"/>
      <c r="JDZ61" s="432"/>
      <c r="JEA61" s="432"/>
      <c r="JEB61" s="432"/>
      <c r="JEC61" s="432"/>
      <c r="JED61" s="432"/>
      <c r="JEE61" s="432"/>
      <c r="JEF61" s="432"/>
      <c r="JEG61" s="432"/>
      <c r="JEH61" s="432"/>
      <c r="JEI61" s="432"/>
      <c r="JEJ61" s="432"/>
      <c r="JEK61" s="432"/>
      <c r="JEL61" s="432"/>
      <c r="JEM61" s="432"/>
      <c r="JEN61" s="432"/>
      <c r="JEO61" s="432"/>
      <c r="JEP61" s="432"/>
      <c r="JEQ61" s="432"/>
      <c r="JER61" s="432"/>
      <c r="JES61" s="432"/>
      <c r="JET61" s="432"/>
      <c r="JEU61" s="432"/>
      <c r="JEV61" s="432"/>
      <c r="JEW61" s="432"/>
      <c r="JEX61" s="432"/>
      <c r="JEY61" s="432"/>
      <c r="JEZ61" s="432"/>
      <c r="JFA61" s="432"/>
      <c r="JFB61" s="432"/>
      <c r="JFC61" s="432"/>
      <c r="JFD61" s="432"/>
      <c r="JFE61" s="432"/>
      <c r="JFF61" s="432"/>
      <c r="JFG61" s="432"/>
      <c r="JFH61" s="432"/>
      <c r="JFI61" s="432"/>
      <c r="JFJ61" s="432"/>
      <c r="JFK61" s="432"/>
      <c r="JFL61" s="432"/>
      <c r="JFM61" s="432"/>
      <c r="JFN61" s="432"/>
      <c r="JFO61" s="432"/>
      <c r="JFP61" s="432"/>
      <c r="JFQ61" s="432"/>
      <c r="JFR61" s="432"/>
      <c r="JFS61" s="432"/>
      <c r="JFT61" s="432"/>
      <c r="JFU61" s="432"/>
      <c r="JFV61" s="432"/>
      <c r="JFW61" s="432"/>
      <c r="JFX61" s="432"/>
      <c r="JFY61" s="432"/>
      <c r="JFZ61" s="432"/>
      <c r="JGA61" s="432"/>
      <c r="JGB61" s="432"/>
      <c r="JGC61" s="432"/>
      <c r="JGD61" s="432"/>
      <c r="JGE61" s="432"/>
      <c r="JGF61" s="432"/>
      <c r="JGG61" s="432"/>
      <c r="JGH61" s="432"/>
      <c r="JGI61" s="432"/>
      <c r="JGJ61" s="432"/>
      <c r="JGK61" s="432"/>
      <c r="JGL61" s="432"/>
      <c r="JGM61" s="432"/>
      <c r="JGN61" s="432"/>
      <c r="JGO61" s="432"/>
      <c r="JGP61" s="432"/>
      <c r="JGQ61" s="432"/>
      <c r="JGR61" s="432"/>
      <c r="JGS61" s="432"/>
      <c r="JGT61" s="432"/>
      <c r="JGU61" s="432"/>
      <c r="JGV61" s="432"/>
      <c r="JGW61" s="432"/>
      <c r="JGX61" s="432"/>
      <c r="JGY61" s="432"/>
      <c r="JGZ61" s="432"/>
      <c r="JHA61" s="432"/>
      <c r="JHB61" s="432"/>
      <c r="JHC61" s="432"/>
      <c r="JHD61" s="432"/>
      <c r="JHE61" s="432"/>
      <c r="JHF61" s="432"/>
      <c r="JHG61" s="432"/>
      <c r="JHH61" s="432"/>
      <c r="JHI61" s="432"/>
      <c r="JHJ61" s="432"/>
      <c r="JHK61" s="432"/>
      <c r="JHL61" s="432"/>
      <c r="JHM61" s="432"/>
      <c r="JHN61" s="432"/>
      <c r="JHO61" s="432"/>
      <c r="JHP61" s="432"/>
      <c r="JHQ61" s="432"/>
      <c r="JHR61" s="432"/>
      <c r="JHS61" s="432"/>
      <c r="JHT61" s="432"/>
      <c r="JHU61" s="432"/>
      <c r="JHV61" s="432"/>
      <c r="JHW61" s="432"/>
      <c r="JHX61" s="432"/>
      <c r="JHY61" s="432"/>
      <c r="JHZ61" s="432"/>
      <c r="JIA61" s="432"/>
      <c r="JIB61" s="432"/>
      <c r="JIC61" s="432"/>
      <c r="JID61" s="432"/>
      <c r="JIE61" s="432"/>
      <c r="JIF61" s="432"/>
      <c r="JIG61" s="432"/>
      <c r="JIH61" s="432"/>
      <c r="JII61" s="432"/>
      <c r="JIJ61" s="432"/>
      <c r="JIK61" s="432"/>
      <c r="JIL61" s="432"/>
      <c r="JIM61" s="432"/>
      <c r="JIN61" s="432"/>
      <c r="JIO61" s="432"/>
      <c r="JIP61" s="432"/>
      <c r="JIQ61" s="432"/>
      <c r="JIR61" s="432"/>
      <c r="JIS61" s="432"/>
      <c r="JIT61" s="432"/>
      <c r="JIU61" s="432"/>
      <c r="JIV61" s="432"/>
      <c r="JIW61" s="432"/>
      <c r="JIX61" s="432"/>
      <c r="JIY61" s="432"/>
      <c r="JIZ61" s="432"/>
      <c r="JJA61" s="432"/>
      <c r="JJB61" s="432"/>
      <c r="JJC61" s="432"/>
      <c r="JJD61" s="432"/>
      <c r="JJE61" s="432"/>
      <c r="JJF61" s="432"/>
      <c r="JJG61" s="432"/>
      <c r="JJH61" s="432"/>
      <c r="JJI61" s="432"/>
      <c r="JJJ61" s="432"/>
      <c r="JJK61" s="432"/>
      <c r="JJL61" s="432"/>
      <c r="JJM61" s="432"/>
      <c r="JJN61" s="432"/>
      <c r="JJO61" s="432"/>
      <c r="JJP61" s="432"/>
      <c r="JJQ61" s="432"/>
      <c r="JJR61" s="432"/>
      <c r="JJS61" s="432"/>
      <c r="JJT61" s="432"/>
      <c r="JJU61" s="432"/>
      <c r="JJV61" s="432"/>
      <c r="JJW61" s="432"/>
      <c r="JJX61" s="432"/>
      <c r="JJY61" s="432"/>
      <c r="JJZ61" s="432"/>
      <c r="JKA61" s="432"/>
      <c r="JKB61" s="432"/>
      <c r="JKC61" s="432"/>
      <c r="JKD61" s="432"/>
      <c r="JKE61" s="432"/>
      <c r="JKF61" s="432"/>
      <c r="JKG61" s="432"/>
      <c r="JKH61" s="432"/>
      <c r="JKI61" s="432"/>
      <c r="JKJ61" s="432"/>
      <c r="JKK61" s="432"/>
      <c r="JKL61" s="432"/>
      <c r="JKM61" s="432"/>
      <c r="JKN61" s="432"/>
      <c r="JKO61" s="432"/>
      <c r="JKP61" s="432"/>
      <c r="JKQ61" s="432"/>
      <c r="JKR61" s="432"/>
      <c r="JKS61" s="432"/>
      <c r="JKT61" s="432"/>
      <c r="JKU61" s="432"/>
      <c r="JKV61" s="432"/>
      <c r="JKW61" s="432"/>
      <c r="JKX61" s="432"/>
      <c r="JKY61" s="432"/>
      <c r="JKZ61" s="432"/>
      <c r="JLA61" s="432"/>
      <c r="JLB61" s="432"/>
      <c r="JLC61" s="432"/>
      <c r="JLD61" s="432"/>
      <c r="JLE61" s="432"/>
      <c r="JLF61" s="432"/>
      <c r="JLG61" s="432"/>
      <c r="JLH61" s="432"/>
      <c r="JLI61" s="432"/>
      <c r="JLJ61" s="432"/>
      <c r="JLK61" s="432"/>
      <c r="JLL61" s="432"/>
      <c r="JLM61" s="432"/>
      <c r="JLN61" s="432"/>
      <c r="JLO61" s="432"/>
      <c r="JLP61" s="432"/>
      <c r="JLQ61" s="432"/>
      <c r="JLR61" s="432"/>
      <c r="JLS61" s="432"/>
      <c r="JLT61" s="432"/>
      <c r="JLU61" s="432"/>
      <c r="JLV61" s="432"/>
      <c r="JLW61" s="432"/>
      <c r="JLX61" s="432"/>
      <c r="JLY61" s="432"/>
      <c r="JLZ61" s="432"/>
      <c r="JMA61" s="432"/>
      <c r="JMB61" s="432"/>
      <c r="JMC61" s="432"/>
      <c r="JMD61" s="432"/>
      <c r="JME61" s="432"/>
      <c r="JMF61" s="432"/>
      <c r="JMG61" s="432"/>
      <c r="JMH61" s="432"/>
      <c r="JMI61" s="432"/>
      <c r="JMJ61" s="432"/>
      <c r="JMK61" s="432"/>
      <c r="JML61" s="432"/>
      <c r="JMM61" s="432"/>
      <c r="JMN61" s="432"/>
      <c r="JMO61" s="432"/>
      <c r="JMP61" s="432"/>
      <c r="JMQ61" s="432"/>
      <c r="JMR61" s="432"/>
      <c r="JMS61" s="432"/>
      <c r="JMT61" s="432"/>
      <c r="JMU61" s="432"/>
      <c r="JMV61" s="432"/>
      <c r="JMW61" s="432"/>
      <c r="JMX61" s="432"/>
      <c r="JMY61" s="432"/>
      <c r="JMZ61" s="432"/>
      <c r="JNA61" s="432"/>
      <c r="JNB61" s="432"/>
      <c r="JNC61" s="432"/>
      <c r="JND61" s="432"/>
      <c r="JNE61" s="432"/>
      <c r="JNF61" s="432"/>
      <c r="JNG61" s="432"/>
      <c r="JNH61" s="432"/>
      <c r="JNI61" s="432"/>
      <c r="JNJ61" s="432"/>
      <c r="JNK61" s="432"/>
      <c r="JNL61" s="432"/>
      <c r="JNM61" s="432"/>
      <c r="JNN61" s="432"/>
      <c r="JNO61" s="432"/>
      <c r="JNP61" s="432"/>
      <c r="JNQ61" s="432"/>
      <c r="JNR61" s="432"/>
      <c r="JNS61" s="432"/>
      <c r="JNT61" s="432"/>
      <c r="JNU61" s="432"/>
      <c r="JNV61" s="432"/>
      <c r="JNW61" s="432"/>
      <c r="JNX61" s="432"/>
      <c r="JNY61" s="432"/>
      <c r="JNZ61" s="432"/>
      <c r="JOA61" s="432"/>
      <c r="JOB61" s="432"/>
      <c r="JOC61" s="432"/>
      <c r="JOD61" s="432"/>
      <c r="JOE61" s="432"/>
      <c r="JOF61" s="432"/>
      <c r="JOG61" s="432"/>
      <c r="JOH61" s="432"/>
      <c r="JOI61" s="432"/>
      <c r="JOJ61" s="432"/>
      <c r="JOK61" s="432"/>
      <c r="JOL61" s="432"/>
      <c r="JOM61" s="432"/>
      <c r="JON61" s="432"/>
      <c r="JOO61" s="432"/>
      <c r="JOP61" s="432"/>
      <c r="JOQ61" s="432"/>
      <c r="JOR61" s="432"/>
      <c r="JOS61" s="432"/>
      <c r="JOT61" s="432"/>
      <c r="JOU61" s="432"/>
      <c r="JOV61" s="432"/>
      <c r="JOW61" s="432"/>
      <c r="JOX61" s="432"/>
      <c r="JOY61" s="432"/>
      <c r="JOZ61" s="432"/>
      <c r="JPA61" s="432"/>
      <c r="JPB61" s="432"/>
      <c r="JPC61" s="432"/>
      <c r="JPD61" s="432"/>
      <c r="JPE61" s="432"/>
      <c r="JPF61" s="432"/>
      <c r="JPG61" s="432"/>
      <c r="JPH61" s="432"/>
      <c r="JPI61" s="432"/>
      <c r="JPJ61" s="432"/>
      <c r="JPK61" s="432"/>
      <c r="JPL61" s="432"/>
      <c r="JPM61" s="432"/>
      <c r="JPN61" s="432"/>
      <c r="JPO61" s="432"/>
      <c r="JPP61" s="432"/>
      <c r="JPQ61" s="432"/>
      <c r="JPR61" s="432"/>
      <c r="JPS61" s="432"/>
      <c r="JPT61" s="432"/>
      <c r="JPU61" s="432"/>
      <c r="JPV61" s="432"/>
      <c r="JPW61" s="432"/>
      <c r="JPX61" s="432"/>
      <c r="JPY61" s="432"/>
      <c r="JPZ61" s="432"/>
      <c r="JQA61" s="432"/>
      <c r="JQB61" s="432"/>
      <c r="JQC61" s="432"/>
      <c r="JQD61" s="432"/>
      <c r="JQE61" s="432"/>
      <c r="JQF61" s="432"/>
      <c r="JQG61" s="432"/>
      <c r="JQH61" s="432"/>
      <c r="JQI61" s="432"/>
      <c r="JQJ61" s="432"/>
      <c r="JQK61" s="432"/>
      <c r="JQL61" s="432"/>
      <c r="JQM61" s="432"/>
      <c r="JQN61" s="432"/>
      <c r="JQO61" s="432"/>
      <c r="JQP61" s="432"/>
      <c r="JQQ61" s="432"/>
      <c r="JQR61" s="432"/>
      <c r="JQS61" s="432"/>
      <c r="JQT61" s="432"/>
      <c r="JQU61" s="432"/>
      <c r="JQV61" s="432"/>
      <c r="JQW61" s="432"/>
      <c r="JQX61" s="432"/>
      <c r="JQY61" s="432"/>
      <c r="JQZ61" s="432"/>
      <c r="JRA61" s="432"/>
      <c r="JRB61" s="432"/>
      <c r="JRC61" s="432"/>
      <c r="JRD61" s="432"/>
      <c r="JRE61" s="432"/>
      <c r="JRF61" s="432"/>
      <c r="JRG61" s="432"/>
      <c r="JRH61" s="432"/>
      <c r="JRI61" s="432"/>
      <c r="JRJ61" s="432"/>
      <c r="JRK61" s="432"/>
      <c r="JRL61" s="432"/>
      <c r="JRM61" s="432"/>
      <c r="JRN61" s="432"/>
      <c r="JRO61" s="432"/>
      <c r="JRP61" s="432"/>
      <c r="JRQ61" s="432"/>
      <c r="JRR61" s="432"/>
      <c r="JRS61" s="432"/>
      <c r="JRT61" s="432"/>
      <c r="JRU61" s="432"/>
      <c r="JRV61" s="432"/>
      <c r="JRW61" s="432"/>
      <c r="JRX61" s="432"/>
      <c r="JRY61" s="432"/>
      <c r="JRZ61" s="432"/>
      <c r="JSA61" s="432"/>
      <c r="JSB61" s="432"/>
      <c r="JSC61" s="432"/>
      <c r="JSD61" s="432"/>
      <c r="JSE61" s="432"/>
      <c r="JSF61" s="432"/>
      <c r="JSG61" s="432"/>
      <c r="JSH61" s="432"/>
      <c r="JSI61" s="432"/>
      <c r="JSJ61" s="432"/>
      <c r="JSK61" s="432"/>
      <c r="JSL61" s="432"/>
      <c r="JSM61" s="432"/>
      <c r="JSN61" s="432"/>
      <c r="JSO61" s="432"/>
      <c r="JSP61" s="432"/>
      <c r="JSQ61" s="432"/>
      <c r="JSR61" s="432"/>
      <c r="JSS61" s="432"/>
      <c r="JST61" s="432"/>
      <c r="JSU61" s="432"/>
      <c r="JSV61" s="432"/>
      <c r="JSW61" s="432"/>
      <c r="JSX61" s="432"/>
      <c r="JSY61" s="432"/>
      <c r="JSZ61" s="432"/>
      <c r="JTA61" s="432"/>
      <c r="JTB61" s="432"/>
      <c r="JTC61" s="432"/>
      <c r="JTD61" s="432"/>
      <c r="JTE61" s="432"/>
      <c r="JTF61" s="432"/>
      <c r="JTG61" s="432"/>
      <c r="JTH61" s="432"/>
      <c r="JTI61" s="432"/>
      <c r="JTJ61" s="432"/>
      <c r="JTK61" s="432"/>
      <c r="JTL61" s="432"/>
      <c r="JTM61" s="432"/>
      <c r="JTN61" s="432"/>
      <c r="JTO61" s="432"/>
      <c r="JTP61" s="432"/>
      <c r="JTQ61" s="432"/>
      <c r="JTR61" s="432"/>
      <c r="JTS61" s="432"/>
      <c r="JTT61" s="432"/>
      <c r="JTU61" s="432"/>
      <c r="JTV61" s="432"/>
      <c r="JTW61" s="432"/>
      <c r="JTX61" s="432"/>
      <c r="JTY61" s="432"/>
      <c r="JTZ61" s="432"/>
      <c r="JUA61" s="432"/>
      <c r="JUB61" s="432"/>
      <c r="JUC61" s="432"/>
      <c r="JUD61" s="432"/>
      <c r="JUE61" s="432"/>
      <c r="JUF61" s="432"/>
      <c r="JUG61" s="432"/>
      <c r="JUH61" s="432"/>
      <c r="JUI61" s="432"/>
      <c r="JUJ61" s="432"/>
      <c r="JUK61" s="432"/>
      <c r="JUL61" s="432"/>
      <c r="JUM61" s="432"/>
      <c r="JUN61" s="432"/>
      <c r="JUO61" s="432"/>
      <c r="JUP61" s="432"/>
      <c r="JUQ61" s="432"/>
      <c r="JUR61" s="432"/>
      <c r="JUS61" s="432"/>
      <c r="JUT61" s="432"/>
      <c r="JUU61" s="432"/>
      <c r="JUV61" s="432"/>
      <c r="JUW61" s="432"/>
      <c r="JUX61" s="432"/>
      <c r="JUY61" s="432"/>
      <c r="JUZ61" s="432"/>
      <c r="JVA61" s="432"/>
      <c r="JVB61" s="432"/>
      <c r="JVC61" s="432"/>
      <c r="JVD61" s="432"/>
      <c r="JVE61" s="432"/>
      <c r="JVF61" s="432"/>
      <c r="JVG61" s="432"/>
      <c r="JVH61" s="432"/>
      <c r="JVI61" s="432"/>
      <c r="JVJ61" s="432"/>
      <c r="JVK61" s="432"/>
      <c r="JVL61" s="432"/>
      <c r="JVM61" s="432"/>
      <c r="JVN61" s="432"/>
      <c r="JVO61" s="432"/>
      <c r="JVP61" s="432"/>
      <c r="JVQ61" s="432"/>
      <c r="JVR61" s="432"/>
      <c r="JVS61" s="432"/>
      <c r="JVT61" s="432"/>
      <c r="JVU61" s="432"/>
      <c r="JVV61" s="432"/>
      <c r="JVW61" s="432"/>
      <c r="JVX61" s="432"/>
      <c r="JVY61" s="432"/>
      <c r="JVZ61" s="432"/>
      <c r="JWA61" s="432"/>
      <c r="JWB61" s="432"/>
      <c r="JWC61" s="432"/>
      <c r="JWD61" s="432"/>
      <c r="JWE61" s="432"/>
      <c r="JWF61" s="432"/>
      <c r="JWG61" s="432"/>
      <c r="JWH61" s="432"/>
      <c r="JWI61" s="432"/>
      <c r="JWJ61" s="432"/>
      <c r="JWK61" s="432"/>
      <c r="JWL61" s="432"/>
      <c r="JWM61" s="432"/>
      <c r="JWN61" s="432"/>
      <c r="JWO61" s="432"/>
      <c r="JWP61" s="432"/>
      <c r="JWQ61" s="432"/>
      <c r="JWR61" s="432"/>
      <c r="JWS61" s="432"/>
      <c r="JWT61" s="432"/>
      <c r="JWU61" s="432"/>
      <c r="JWV61" s="432"/>
      <c r="JWW61" s="432"/>
      <c r="JWX61" s="432"/>
      <c r="JWY61" s="432"/>
      <c r="JWZ61" s="432"/>
      <c r="JXA61" s="432"/>
      <c r="JXB61" s="432"/>
      <c r="JXC61" s="432"/>
      <c r="JXD61" s="432"/>
      <c r="JXE61" s="432"/>
      <c r="JXF61" s="432"/>
      <c r="JXG61" s="432"/>
      <c r="JXH61" s="432"/>
      <c r="JXI61" s="432"/>
      <c r="JXJ61" s="432"/>
      <c r="JXK61" s="432"/>
      <c r="JXL61" s="432"/>
      <c r="JXM61" s="432"/>
      <c r="JXN61" s="432"/>
      <c r="JXO61" s="432"/>
      <c r="JXP61" s="432"/>
      <c r="JXQ61" s="432"/>
      <c r="JXR61" s="432"/>
      <c r="JXS61" s="432"/>
      <c r="JXT61" s="432"/>
      <c r="JXU61" s="432"/>
      <c r="JXV61" s="432"/>
      <c r="JXW61" s="432"/>
      <c r="JXX61" s="432"/>
      <c r="JXY61" s="432"/>
      <c r="JXZ61" s="432"/>
      <c r="JYA61" s="432"/>
      <c r="JYB61" s="432"/>
      <c r="JYC61" s="432"/>
      <c r="JYD61" s="432"/>
      <c r="JYE61" s="432"/>
      <c r="JYF61" s="432"/>
      <c r="JYG61" s="432"/>
      <c r="JYH61" s="432"/>
      <c r="JYI61" s="432"/>
      <c r="JYJ61" s="432"/>
      <c r="JYK61" s="432"/>
      <c r="JYL61" s="432"/>
      <c r="JYM61" s="432"/>
      <c r="JYN61" s="432"/>
      <c r="JYO61" s="432"/>
      <c r="JYP61" s="432"/>
      <c r="JYQ61" s="432"/>
      <c r="JYR61" s="432"/>
      <c r="JYS61" s="432"/>
      <c r="JYT61" s="432"/>
      <c r="JYU61" s="432"/>
      <c r="JYV61" s="432"/>
      <c r="JYW61" s="432"/>
      <c r="JYX61" s="432"/>
      <c r="JYY61" s="432"/>
      <c r="JYZ61" s="432"/>
      <c r="JZA61" s="432"/>
      <c r="JZB61" s="432"/>
      <c r="JZC61" s="432"/>
      <c r="JZD61" s="432"/>
      <c r="JZE61" s="432"/>
      <c r="JZF61" s="432"/>
      <c r="JZG61" s="432"/>
      <c r="JZH61" s="432"/>
      <c r="JZI61" s="432"/>
      <c r="JZJ61" s="432"/>
      <c r="JZK61" s="432"/>
      <c r="JZL61" s="432"/>
      <c r="JZM61" s="432"/>
      <c r="JZN61" s="432"/>
      <c r="JZO61" s="432"/>
      <c r="JZP61" s="432"/>
      <c r="JZQ61" s="432"/>
      <c r="JZR61" s="432"/>
      <c r="JZS61" s="432"/>
      <c r="JZT61" s="432"/>
      <c r="JZU61" s="432"/>
      <c r="JZV61" s="432"/>
      <c r="JZW61" s="432"/>
      <c r="JZX61" s="432"/>
      <c r="JZY61" s="432"/>
      <c r="JZZ61" s="432"/>
      <c r="KAA61" s="432"/>
      <c r="KAB61" s="432"/>
      <c r="KAC61" s="432"/>
      <c r="KAD61" s="432"/>
      <c r="KAE61" s="432"/>
      <c r="KAF61" s="432"/>
      <c r="KAG61" s="432"/>
      <c r="KAH61" s="432"/>
      <c r="KAI61" s="432"/>
      <c r="KAJ61" s="432"/>
      <c r="KAK61" s="432"/>
      <c r="KAL61" s="432"/>
      <c r="KAM61" s="432"/>
      <c r="KAN61" s="432"/>
      <c r="KAO61" s="432"/>
      <c r="KAP61" s="432"/>
      <c r="KAQ61" s="432"/>
      <c r="KAR61" s="432"/>
      <c r="KAS61" s="432"/>
      <c r="KAT61" s="432"/>
      <c r="KAU61" s="432"/>
      <c r="KAV61" s="432"/>
      <c r="KAW61" s="432"/>
      <c r="KAX61" s="432"/>
      <c r="KAY61" s="432"/>
      <c r="KAZ61" s="432"/>
      <c r="KBA61" s="432"/>
      <c r="KBB61" s="432"/>
      <c r="KBC61" s="432"/>
      <c r="KBD61" s="432"/>
      <c r="KBE61" s="432"/>
      <c r="KBF61" s="432"/>
      <c r="KBG61" s="432"/>
      <c r="KBH61" s="432"/>
      <c r="KBI61" s="432"/>
      <c r="KBJ61" s="432"/>
      <c r="KBK61" s="432"/>
      <c r="KBL61" s="432"/>
      <c r="KBM61" s="432"/>
      <c r="KBN61" s="432"/>
      <c r="KBO61" s="432"/>
      <c r="KBP61" s="432"/>
      <c r="KBQ61" s="432"/>
      <c r="KBR61" s="432"/>
      <c r="KBS61" s="432"/>
      <c r="KBT61" s="432"/>
      <c r="KBU61" s="432"/>
      <c r="KBV61" s="432"/>
      <c r="KBW61" s="432"/>
      <c r="KBX61" s="432"/>
      <c r="KBY61" s="432"/>
      <c r="KBZ61" s="432"/>
      <c r="KCA61" s="432"/>
      <c r="KCB61" s="432"/>
      <c r="KCC61" s="432"/>
      <c r="KCD61" s="432"/>
      <c r="KCE61" s="432"/>
      <c r="KCF61" s="432"/>
      <c r="KCG61" s="432"/>
      <c r="KCH61" s="432"/>
      <c r="KCI61" s="432"/>
      <c r="KCJ61" s="432"/>
      <c r="KCK61" s="432"/>
      <c r="KCL61" s="432"/>
      <c r="KCM61" s="432"/>
      <c r="KCN61" s="432"/>
      <c r="KCO61" s="432"/>
      <c r="KCP61" s="432"/>
      <c r="KCQ61" s="432"/>
      <c r="KCR61" s="432"/>
      <c r="KCS61" s="432"/>
      <c r="KCT61" s="432"/>
      <c r="KCU61" s="432"/>
      <c r="KCV61" s="432"/>
      <c r="KCW61" s="432"/>
      <c r="KCX61" s="432"/>
      <c r="KCY61" s="432"/>
      <c r="KCZ61" s="432"/>
      <c r="KDA61" s="432"/>
      <c r="KDB61" s="432"/>
      <c r="KDC61" s="432"/>
      <c r="KDD61" s="432"/>
      <c r="KDE61" s="432"/>
      <c r="KDF61" s="432"/>
      <c r="KDG61" s="432"/>
      <c r="KDH61" s="432"/>
      <c r="KDI61" s="432"/>
      <c r="KDJ61" s="432"/>
      <c r="KDK61" s="432"/>
      <c r="KDL61" s="432"/>
      <c r="KDM61" s="432"/>
      <c r="KDN61" s="432"/>
      <c r="KDO61" s="432"/>
      <c r="KDP61" s="432"/>
      <c r="KDQ61" s="432"/>
      <c r="KDR61" s="432"/>
      <c r="KDS61" s="432"/>
      <c r="KDT61" s="432"/>
      <c r="KDU61" s="432"/>
      <c r="KDV61" s="432"/>
      <c r="KDW61" s="432"/>
      <c r="KDX61" s="432"/>
      <c r="KDY61" s="432"/>
      <c r="KDZ61" s="432"/>
      <c r="KEA61" s="432"/>
      <c r="KEB61" s="432"/>
      <c r="KEC61" s="432"/>
      <c r="KED61" s="432"/>
      <c r="KEE61" s="432"/>
      <c r="KEF61" s="432"/>
      <c r="KEG61" s="432"/>
      <c r="KEH61" s="432"/>
      <c r="KEI61" s="432"/>
      <c r="KEJ61" s="432"/>
      <c r="KEK61" s="432"/>
      <c r="KEL61" s="432"/>
      <c r="KEM61" s="432"/>
      <c r="KEN61" s="432"/>
      <c r="KEO61" s="432"/>
      <c r="KEP61" s="432"/>
      <c r="KEQ61" s="432"/>
      <c r="KER61" s="432"/>
      <c r="KES61" s="432"/>
      <c r="KET61" s="432"/>
      <c r="KEU61" s="432"/>
      <c r="KEV61" s="432"/>
      <c r="KEW61" s="432"/>
      <c r="KEX61" s="432"/>
      <c r="KEY61" s="432"/>
      <c r="KEZ61" s="432"/>
      <c r="KFA61" s="432"/>
      <c r="KFB61" s="432"/>
      <c r="KFC61" s="432"/>
      <c r="KFD61" s="432"/>
      <c r="KFE61" s="432"/>
      <c r="KFF61" s="432"/>
      <c r="KFG61" s="432"/>
      <c r="KFH61" s="432"/>
      <c r="KFI61" s="432"/>
      <c r="KFJ61" s="432"/>
      <c r="KFK61" s="432"/>
      <c r="KFL61" s="432"/>
      <c r="KFM61" s="432"/>
      <c r="KFN61" s="432"/>
      <c r="KFO61" s="432"/>
      <c r="KFP61" s="432"/>
      <c r="KFQ61" s="432"/>
      <c r="KFR61" s="432"/>
      <c r="KFS61" s="432"/>
      <c r="KFT61" s="432"/>
      <c r="KFU61" s="432"/>
      <c r="KFV61" s="432"/>
      <c r="KFW61" s="432"/>
      <c r="KFX61" s="432"/>
      <c r="KFY61" s="432"/>
      <c r="KFZ61" s="432"/>
      <c r="KGA61" s="432"/>
      <c r="KGB61" s="432"/>
      <c r="KGC61" s="432"/>
      <c r="KGD61" s="432"/>
      <c r="KGE61" s="432"/>
      <c r="KGF61" s="432"/>
      <c r="KGG61" s="432"/>
      <c r="KGH61" s="432"/>
      <c r="KGI61" s="432"/>
      <c r="KGJ61" s="432"/>
      <c r="KGK61" s="432"/>
      <c r="KGL61" s="432"/>
      <c r="KGM61" s="432"/>
      <c r="KGN61" s="432"/>
      <c r="KGO61" s="432"/>
      <c r="KGP61" s="432"/>
      <c r="KGQ61" s="432"/>
      <c r="KGR61" s="432"/>
      <c r="KGS61" s="432"/>
      <c r="KGT61" s="432"/>
      <c r="KGU61" s="432"/>
      <c r="KGV61" s="432"/>
      <c r="KGW61" s="432"/>
      <c r="KGX61" s="432"/>
      <c r="KGY61" s="432"/>
      <c r="KGZ61" s="432"/>
      <c r="KHA61" s="432"/>
      <c r="KHB61" s="432"/>
      <c r="KHC61" s="432"/>
      <c r="KHD61" s="432"/>
      <c r="KHE61" s="432"/>
      <c r="KHF61" s="432"/>
      <c r="KHG61" s="432"/>
      <c r="KHH61" s="432"/>
      <c r="KHI61" s="432"/>
      <c r="KHJ61" s="432"/>
      <c r="KHK61" s="432"/>
      <c r="KHL61" s="432"/>
      <c r="KHM61" s="432"/>
      <c r="KHN61" s="432"/>
      <c r="KHO61" s="432"/>
      <c r="KHP61" s="432"/>
      <c r="KHQ61" s="432"/>
      <c r="KHR61" s="432"/>
      <c r="KHS61" s="432"/>
      <c r="KHT61" s="432"/>
      <c r="KHU61" s="432"/>
      <c r="KHV61" s="432"/>
      <c r="KHW61" s="432"/>
      <c r="KHX61" s="432"/>
      <c r="KHY61" s="432"/>
      <c r="KHZ61" s="432"/>
      <c r="KIA61" s="432"/>
      <c r="KIB61" s="432"/>
      <c r="KIC61" s="432"/>
      <c r="KID61" s="432"/>
      <c r="KIE61" s="432"/>
      <c r="KIF61" s="432"/>
      <c r="KIG61" s="432"/>
      <c r="KIH61" s="432"/>
      <c r="KII61" s="432"/>
      <c r="KIJ61" s="432"/>
      <c r="KIK61" s="432"/>
      <c r="KIL61" s="432"/>
      <c r="KIM61" s="432"/>
      <c r="KIN61" s="432"/>
      <c r="KIO61" s="432"/>
      <c r="KIP61" s="432"/>
      <c r="KIQ61" s="432"/>
      <c r="KIR61" s="432"/>
      <c r="KIS61" s="432"/>
      <c r="KIT61" s="432"/>
      <c r="KIU61" s="432"/>
      <c r="KIV61" s="432"/>
      <c r="KIW61" s="432"/>
      <c r="KIX61" s="432"/>
      <c r="KIY61" s="432"/>
      <c r="KIZ61" s="432"/>
      <c r="KJA61" s="432"/>
      <c r="KJB61" s="432"/>
      <c r="KJC61" s="432"/>
      <c r="KJD61" s="432"/>
      <c r="KJE61" s="432"/>
      <c r="KJF61" s="432"/>
      <c r="KJG61" s="432"/>
      <c r="KJH61" s="432"/>
      <c r="KJI61" s="432"/>
      <c r="KJJ61" s="432"/>
      <c r="KJK61" s="432"/>
      <c r="KJL61" s="432"/>
      <c r="KJM61" s="432"/>
      <c r="KJN61" s="432"/>
      <c r="KJO61" s="432"/>
      <c r="KJP61" s="432"/>
      <c r="KJQ61" s="432"/>
      <c r="KJR61" s="432"/>
      <c r="KJS61" s="432"/>
      <c r="KJT61" s="432"/>
      <c r="KJU61" s="432"/>
      <c r="KJV61" s="432"/>
      <c r="KJW61" s="432"/>
      <c r="KJX61" s="432"/>
      <c r="KJY61" s="432"/>
      <c r="KJZ61" s="432"/>
      <c r="KKA61" s="432"/>
      <c r="KKB61" s="432"/>
      <c r="KKC61" s="432"/>
      <c r="KKD61" s="432"/>
      <c r="KKE61" s="432"/>
      <c r="KKF61" s="432"/>
      <c r="KKG61" s="432"/>
      <c r="KKH61" s="432"/>
      <c r="KKI61" s="432"/>
      <c r="KKJ61" s="432"/>
      <c r="KKK61" s="432"/>
      <c r="KKL61" s="432"/>
      <c r="KKM61" s="432"/>
      <c r="KKN61" s="432"/>
      <c r="KKO61" s="432"/>
      <c r="KKP61" s="432"/>
      <c r="KKQ61" s="432"/>
      <c r="KKR61" s="432"/>
      <c r="KKS61" s="432"/>
      <c r="KKT61" s="432"/>
      <c r="KKU61" s="432"/>
      <c r="KKV61" s="432"/>
      <c r="KKW61" s="432"/>
      <c r="KKX61" s="432"/>
      <c r="KKY61" s="432"/>
      <c r="KKZ61" s="432"/>
      <c r="KLA61" s="432"/>
      <c r="KLB61" s="432"/>
      <c r="KLC61" s="432"/>
      <c r="KLD61" s="432"/>
      <c r="KLE61" s="432"/>
      <c r="KLF61" s="432"/>
      <c r="KLG61" s="432"/>
      <c r="KLH61" s="432"/>
      <c r="KLI61" s="432"/>
      <c r="KLJ61" s="432"/>
      <c r="KLK61" s="432"/>
      <c r="KLL61" s="432"/>
      <c r="KLM61" s="432"/>
      <c r="KLN61" s="432"/>
      <c r="KLO61" s="432"/>
      <c r="KLP61" s="432"/>
      <c r="KLQ61" s="432"/>
      <c r="KLR61" s="432"/>
      <c r="KLS61" s="432"/>
      <c r="KLT61" s="432"/>
      <c r="KLU61" s="432"/>
      <c r="KLV61" s="432"/>
      <c r="KLW61" s="432"/>
      <c r="KLX61" s="432"/>
      <c r="KLY61" s="432"/>
      <c r="KLZ61" s="432"/>
      <c r="KMA61" s="432"/>
      <c r="KMB61" s="432"/>
      <c r="KMC61" s="432"/>
      <c r="KMD61" s="432"/>
      <c r="KME61" s="432"/>
      <c r="KMF61" s="432"/>
      <c r="KMG61" s="432"/>
      <c r="KMH61" s="432"/>
      <c r="KMI61" s="432"/>
      <c r="KMJ61" s="432"/>
      <c r="KMK61" s="432"/>
      <c r="KML61" s="432"/>
      <c r="KMM61" s="432"/>
      <c r="KMN61" s="432"/>
      <c r="KMO61" s="432"/>
      <c r="KMP61" s="432"/>
      <c r="KMQ61" s="432"/>
      <c r="KMR61" s="432"/>
      <c r="KMS61" s="432"/>
      <c r="KMT61" s="432"/>
      <c r="KMU61" s="432"/>
      <c r="KMV61" s="432"/>
      <c r="KMW61" s="432"/>
      <c r="KMX61" s="432"/>
      <c r="KMY61" s="432"/>
      <c r="KMZ61" s="432"/>
      <c r="KNA61" s="432"/>
      <c r="KNB61" s="432"/>
      <c r="KNC61" s="432"/>
      <c r="KND61" s="432"/>
      <c r="KNE61" s="432"/>
      <c r="KNF61" s="432"/>
      <c r="KNG61" s="432"/>
      <c r="KNH61" s="432"/>
      <c r="KNI61" s="432"/>
      <c r="KNJ61" s="432"/>
      <c r="KNK61" s="432"/>
      <c r="KNL61" s="432"/>
      <c r="KNM61" s="432"/>
      <c r="KNN61" s="432"/>
      <c r="KNO61" s="432"/>
      <c r="KNP61" s="432"/>
      <c r="KNQ61" s="432"/>
      <c r="KNR61" s="432"/>
      <c r="KNS61" s="432"/>
      <c r="KNT61" s="432"/>
      <c r="KNU61" s="432"/>
      <c r="KNV61" s="432"/>
      <c r="KNW61" s="432"/>
      <c r="KNX61" s="432"/>
      <c r="KNY61" s="432"/>
      <c r="KNZ61" s="432"/>
      <c r="KOA61" s="432"/>
      <c r="KOB61" s="432"/>
      <c r="KOC61" s="432"/>
      <c r="KOD61" s="432"/>
      <c r="KOE61" s="432"/>
      <c r="KOF61" s="432"/>
      <c r="KOG61" s="432"/>
      <c r="KOH61" s="432"/>
      <c r="KOI61" s="432"/>
      <c r="KOJ61" s="432"/>
      <c r="KOK61" s="432"/>
      <c r="KOL61" s="432"/>
      <c r="KOM61" s="432"/>
      <c r="KON61" s="432"/>
      <c r="KOO61" s="432"/>
      <c r="KOP61" s="432"/>
      <c r="KOQ61" s="432"/>
      <c r="KOR61" s="432"/>
      <c r="KOS61" s="432"/>
      <c r="KOT61" s="432"/>
      <c r="KOU61" s="432"/>
      <c r="KOV61" s="432"/>
      <c r="KOW61" s="432"/>
      <c r="KOX61" s="432"/>
      <c r="KOY61" s="432"/>
      <c r="KOZ61" s="432"/>
      <c r="KPA61" s="432"/>
      <c r="KPB61" s="432"/>
      <c r="KPC61" s="432"/>
      <c r="KPD61" s="432"/>
      <c r="KPE61" s="432"/>
      <c r="KPF61" s="432"/>
      <c r="KPG61" s="432"/>
      <c r="KPH61" s="432"/>
      <c r="KPI61" s="432"/>
      <c r="KPJ61" s="432"/>
      <c r="KPK61" s="432"/>
      <c r="KPL61" s="432"/>
      <c r="KPM61" s="432"/>
      <c r="KPN61" s="432"/>
      <c r="KPO61" s="432"/>
      <c r="KPP61" s="432"/>
      <c r="KPQ61" s="432"/>
      <c r="KPR61" s="432"/>
      <c r="KPS61" s="432"/>
      <c r="KPT61" s="432"/>
      <c r="KPU61" s="432"/>
      <c r="KPV61" s="432"/>
      <c r="KPW61" s="432"/>
      <c r="KPX61" s="432"/>
      <c r="KPY61" s="432"/>
      <c r="KPZ61" s="432"/>
      <c r="KQA61" s="432"/>
      <c r="KQB61" s="432"/>
      <c r="KQC61" s="432"/>
      <c r="KQD61" s="432"/>
      <c r="KQE61" s="432"/>
      <c r="KQF61" s="432"/>
      <c r="KQG61" s="432"/>
      <c r="KQH61" s="432"/>
      <c r="KQI61" s="432"/>
      <c r="KQJ61" s="432"/>
      <c r="KQK61" s="432"/>
      <c r="KQL61" s="432"/>
      <c r="KQM61" s="432"/>
      <c r="KQN61" s="432"/>
      <c r="KQO61" s="432"/>
      <c r="KQP61" s="432"/>
      <c r="KQQ61" s="432"/>
      <c r="KQR61" s="432"/>
      <c r="KQS61" s="432"/>
      <c r="KQT61" s="432"/>
      <c r="KQU61" s="432"/>
      <c r="KQV61" s="432"/>
      <c r="KQW61" s="432"/>
      <c r="KQX61" s="432"/>
      <c r="KQY61" s="432"/>
      <c r="KQZ61" s="432"/>
      <c r="KRA61" s="432"/>
      <c r="KRB61" s="432"/>
      <c r="KRC61" s="432"/>
      <c r="KRD61" s="432"/>
      <c r="KRE61" s="432"/>
      <c r="KRF61" s="432"/>
      <c r="KRG61" s="432"/>
      <c r="KRH61" s="432"/>
      <c r="KRI61" s="432"/>
      <c r="KRJ61" s="432"/>
      <c r="KRK61" s="432"/>
      <c r="KRL61" s="432"/>
      <c r="KRM61" s="432"/>
      <c r="KRN61" s="432"/>
      <c r="KRO61" s="432"/>
      <c r="KRP61" s="432"/>
      <c r="KRQ61" s="432"/>
      <c r="KRR61" s="432"/>
      <c r="KRS61" s="432"/>
      <c r="KRT61" s="432"/>
      <c r="KRU61" s="432"/>
      <c r="KRV61" s="432"/>
      <c r="KRW61" s="432"/>
      <c r="KRX61" s="432"/>
      <c r="KRY61" s="432"/>
      <c r="KRZ61" s="432"/>
      <c r="KSA61" s="432"/>
      <c r="KSB61" s="432"/>
      <c r="KSC61" s="432"/>
      <c r="KSD61" s="432"/>
      <c r="KSE61" s="432"/>
      <c r="KSF61" s="432"/>
      <c r="KSG61" s="432"/>
      <c r="KSH61" s="432"/>
      <c r="KSI61" s="432"/>
      <c r="KSJ61" s="432"/>
      <c r="KSK61" s="432"/>
      <c r="KSL61" s="432"/>
      <c r="KSM61" s="432"/>
      <c r="KSN61" s="432"/>
      <c r="KSO61" s="432"/>
      <c r="KSP61" s="432"/>
      <c r="KSQ61" s="432"/>
      <c r="KSR61" s="432"/>
      <c r="KSS61" s="432"/>
      <c r="KST61" s="432"/>
      <c r="KSU61" s="432"/>
      <c r="KSV61" s="432"/>
      <c r="KSW61" s="432"/>
      <c r="KSX61" s="432"/>
      <c r="KSY61" s="432"/>
      <c r="KSZ61" s="432"/>
      <c r="KTA61" s="432"/>
      <c r="KTB61" s="432"/>
      <c r="KTC61" s="432"/>
      <c r="KTD61" s="432"/>
      <c r="KTE61" s="432"/>
      <c r="KTF61" s="432"/>
      <c r="KTG61" s="432"/>
      <c r="KTH61" s="432"/>
      <c r="KTI61" s="432"/>
      <c r="KTJ61" s="432"/>
      <c r="KTK61" s="432"/>
      <c r="KTL61" s="432"/>
      <c r="KTM61" s="432"/>
      <c r="KTN61" s="432"/>
      <c r="KTO61" s="432"/>
      <c r="KTP61" s="432"/>
      <c r="KTQ61" s="432"/>
      <c r="KTR61" s="432"/>
      <c r="KTS61" s="432"/>
      <c r="KTT61" s="432"/>
      <c r="KTU61" s="432"/>
      <c r="KTV61" s="432"/>
      <c r="KTW61" s="432"/>
      <c r="KTX61" s="432"/>
      <c r="KTY61" s="432"/>
      <c r="KTZ61" s="432"/>
      <c r="KUA61" s="432"/>
      <c r="KUB61" s="432"/>
      <c r="KUC61" s="432"/>
      <c r="KUD61" s="432"/>
      <c r="KUE61" s="432"/>
      <c r="KUF61" s="432"/>
      <c r="KUG61" s="432"/>
      <c r="KUH61" s="432"/>
      <c r="KUI61" s="432"/>
      <c r="KUJ61" s="432"/>
      <c r="KUK61" s="432"/>
      <c r="KUL61" s="432"/>
      <c r="KUM61" s="432"/>
      <c r="KUN61" s="432"/>
      <c r="KUO61" s="432"/>
      <c r="KUP61" s="432"/>
      <c r="KUQ61" s="432"/>
      <c r="KUR61" s="432"/>
      <c r="KUS61" s="432"/>
      <c r="KUT61" s="432"/>
      <c r="KUU61" s="432"/>
      <c r="KUV61" s="432"/>
      <c r="KUW61" s="432"/>
      <c r="KUX61" s="432"/>
      <c r="KUY61" s="432"/>
      <c r="KUZ61" s="432"/>
      <c r="KVA61" s="432"/>
      <c r="KVB61" s="432"/>
      <c r="KVC61" s="432"/>
      <c r="KVD61" s="432"/>
      <c r="KVE61" s="432"/>
      <c r="KVF61" s="432"/>
      <c r="KVG61" s="432"/>
      <c r="KVH61" s="432"/>
      <c r="KVI61" s="432"/>
      <c r="KVJ61" s="432"/>
      <c r="KVK61" s="432"/>
      <c r="KVL61" s="432"/>
      <c r="KVM61" s="432"/>
      <c r="KVN61" s="432"/>
      <c r="KVO61" s="432"/>
      <c r="KVP61" s="432"/>
      <c r="KVQ61" s="432"/>
      <c r="KVR61" s="432"/>
      <c r="KVS61" s="432"/>
      <c r="KVT61" s="432"/>
      <c r="KVU61" s="432"/>
      <c r="KVV61" s="432"/>
      <c r="KVW61" s="432"/>
      <c r="KVX61" s="432"/>
      <c r="KVY61" s="432"/>
      <c r="KVZ61" s="432"/>
      <c r="KWA61" s="432"/>
      <c r="KWB61" s="432"/>
      <c r="KWC61" s="432"/>
      <c r="KWD61" s="432"/>
      <c r="KWE61" s="432"/>
      <c r="KWF61" s="432"/>
      <c r="KWG61" s="432"/>
      <c r="KWH61" s="432"/>
      <c r="KWI61" s="432"/>
      <c r="KWJ61" s="432"/>
      <c r="KWK61" s="432"/>
      <c r="KWL61" s="432"/>
      <c r="KWM61" s="432"/>
      <c r="KWN61" s="432"/>
      <c r="KWO61" s="432"/>
      <c r="KWP61" s="432"/>
      <c r="KWQ61" s="432"/>
      <c r="KWR61" s="432"/>
      <c r="KWS61" s="432"/>
      <c r="KWT61" s="432"/>
      <c r="KWU61" s="432"/>
      <c r="KWV61" s="432"/>
      <c r="KWW61" s="432"/>
      <c r="KWX61" s="432"/>
      <c r="KWY61" s="432"/>
      <c r="KWZ61" s="432"/>
      <c r="KXA61" s="432"/>
      <c r="KXB61" s="432"/>
      <c r="KXC61" s="432"/>
      <c r="KXD61" s="432"/>
      <c r="KXE61" s="432"/>
      <c r="KXF61" s="432"/>
      <c r="KXG61" s="432"/>
      <c r="KXH61" s="432"/>
      <c r="KXI61" s="432"/>
      <c r="KXJ61" s="432"/>
      <c r="KXK61" s="432"/>
      <c r="KXL61" s="432"/>
      <c r="KXM61" s="432"/>
      <c r="KXN61" s="432"/>
      <c r="KXO61" s="432"/>
      <c r="KXP61" s="432"/>
      <c r="KXQ61" s="432"/>
      <c r="KXR61" s="432"/>
      <c r="KXS61" s="432"/>
      <c r="KXT61" s="432"/>
      <c r="KXU61" s="432"/>
      <c r="KXV61" s="432"/>
      <c r="KXW61" s="432"/>
      <c r="KXX61" s="432"/>
      <c r="KXY61" s="432"/>
      <c r="KXZ61" s="432"/>
      <c r="KYA61" s="432"/>
      <c r="KYB61" s="432"/>
      <c r="KYC61" s="432"/>
      <c r="KYD61" s="432"/>
      <c r="KYE61" s="432"/>
      <c r="KYF61" s="432"/>
      <c r="KYG61" s="432"/>
      <c r="KYH61" s="432"/>
      <c r="KYI61" s="432"/>
      <c r="KYJ61" s="432"/>
      <c r="KYK61" s="432"/>
      <c r="KYL61" s="432"/>
      <c r="KYM61" s="432"/>
      <c r="KYN61" s="432"/>
      <c r="KYO61" s="432"/>
      <c r="KYP61" s="432"/>
      <c r="KYQ61" s="432"/>
      <c r="KYR61" s="432"/>
      <c r="KYS61" s="432"/>
      <c r="KYT61" s="432"/>
      <c r="KYU61" s="432"/>
      <c r="KYV61" s="432"/>
      <c r="KYW61" s="432"/>
      <c r="KYX61" s="432"/>
      <c r="KYY61" s="432"/>
      <c r="KYZ61" s="432"/>
      <c r="KZA61" s="432"/>
      <c r="KZB61" s="432"/>
      <c r="KZC61" s="432"/>
      <c r="KZD61" s="432"/>
      <c r="KZE61" s="432"/>
      <c r="KZF61" s="432"/>
      <c r="KZG61" s="432"/>
      <c r="KZH61" s="432"/>
      <c r="KZI61" s="432"/>
      <c r="KZJ61" s="432"/>
      <c r="KZK61" s="432"/>
      <c r="KZL61" s="432"/>
      <c r="KZM61" s="432"/>
      <c r="KZN61" s="432"/>
      <c r="KZO61" s="432"/>
      <c r="KZP61" s="432"/>
      <c r="KZQ61" s="432"/>
      <c r="KZR61" s="432"/>
      <c r="KZS61" s="432"/>
      <c r="KZT61" s="432"/>
      <c r="KZU61" s="432"/>
      <c r="KZV61" s="432"/>
      <c r="KZW61" s="432"/>
      <c r="KZX61" s="432"/>
      <c r="KZY61" s="432"/>
      <c r="KZZ61" s="432"/>
      <c r="LAA61" s="432"/>
      <c r="LAB61" s="432"/>
      <c r="LAC61" s="432"/>
      <c r="LAD61" s="432"/>
      <c r="LAE61" s="432"/>
      <c r="LAF61" s="432"/>
      <c r="LAG61" s="432"/>
      <c r="LAH61" s="432"/>
      <c r="LAI61" s="432"/>
      <c r="LAJ61" s="432"/>
      <c r="LAK61" s="432"/>
      <c r="LAL61" s="432"/>
      <c r="LAM61" s="432"/>
      <c r="LAN61" s="432"/>
      <c r="LAO61" s="432"/>
      <c r="LAP61" s="432"/>
      <c r="LAQ61" s="432"/>
      <c r="LAR61" s="432"/>
      <c r="LAS61" s="432"/>
      <c r="LAT61" s="432"/>
      <c r="LAU61" s="432"/>
      <c r="LAV61" s="432"/>
      <c r="LAW61" s="432"/>
      <c r="LAX61" s="432"/>
      <c r="LAY61" s="432"/>
      <c r="LAZ61" s="432"/>
      <c r="LBA61" s="432"/>
      <c r="LBB61" s="432"/>
      <c r="LBC61" s="432"/>
      <c r="LBD61" s="432"/>
      <c r="LBE61" s="432"/>
      <c r="LBF61" s="432"/>
      <c r="LBG61" s="432"/>
      <c r="LBH61" s="432"/>
      <c r="LBI61" s="432"/>
      <c r="LBJ61" s="432"/>
      <c r="LBK61" s="432"/>
      <c r="LBL61" s="432"/>
      <c r="LBM61" s="432"/>
      <c r="LBN61" s="432"/>
      <c r="LBO61" s="432"/>
      <c r="LBP61" s="432"/>
      <c r="LBQ61" s="432"/>
      <c r="LBR61" s="432"/>
      <c r="LBS61" s="432"/>
      <c r="LBT61" s="432"/>
      <c r="LBU61" s="432"/>
      <c r="LBV61" s="432"/>
      <c r="LBW61" s="432"/>
      <c r="LBX61" s="432"/>
      <c r="LBY61" s="432"/>
      <c r="LBZ61" s="432"/>
      <c r="LCA61" s="432"/>
      <c r="LCB61" s="432"/>
      <c r="LCC61" s="432"/>
      <c r="LCD61" s="432"/>
      <c r="LCE61" s="432"/>
      <c r="LCF61" s="432"/>
      <c r="LCG61" s="432"/>
      <c r="LCH61" s="432"/>
      <c r="LCI61" s="432"/>
      <c r="LCJ61" s="432"/>
      <c r="LCK61" s="432"/>
      <c r="LCL61" s="432"/>
      <c r="LCM61" s="432"/>
      <c r="LCN61" s="432"/>
      <c r="LCO61" s="432"/>
      <c r="LCP61" s="432"/>
      <c r="LCQ61" s="432"/>
      <c r="LCR61" s="432"/>
      <c r="LCS61" s="432"/>
      <c r="LCT61" s="432"/>
      <c r="LCU61" s="432"/>
      <c r="LCV61" s="432"/>
      <c r="LCW61" s="432"/>
      <c r="LCX61" s="432"/>
      <c r="LCY61" s="432"/>
      <c r="LCZ61" s="432"/>
      <c r="LDA61" s="432"/>
      <c r="LDB61" s="432"/>
      <c r="LDC61" s="432"/>
      <c r="LDD61" s="432"/>
      <c r="LDE61" s="432"/>
      <c r="LDF61" s="432"/>
      <c r="LDG61" s="432"/>
      <c r="LDH61" s="432"/>
      <c r="LDI61" s="432"/>
      <c r="LDJ61" s="432"/>
      <c r="LDK61" s="432"/>
      <c r="LDL61" s="432"/>
      <c r="LDM61" s="432"/>
      <c r="LDN61" s="432"/>
      <c r="LDO61" s="432"/>
      <c r="LDP61" s="432"/>
      <c r="LDQ61" s="432"/>
      <c r="LDR61" s="432"/>
      <c r="LDS61" s="432"/>
      <c r="LDT61" s="432"/>
      <c r="LDU61" s="432"/>
      <c r="LDV61" s="432"/>
      <c r="LDW61" s="432"/>
      <c r="LDX61" s="432"/>
      <c r="LDY61" s="432"/>
      <c r="LDZ61" s="432"/>
      <c r="LEA61" s="432"/>
      <c r="LEB61" s="432"/>
      <c r="LEC61" s="432"/>
      <c r="LED61" s="432"/>
      <c r="LEE61" s="432"/>
      <c r="LEF61" s="432"/>
      <c r="LEG61" s="432"/>
      <c r="LEH61" s="432"/>
      <c r="LEI61" s="432"/>
      <c r="LEJ61" s="432"/>
      <c r="LEK61" s="432"/>
      <c r="LEL61" s="432"/>
      <c r="LEM61" s="432"/>
      <c r="LEN61" s="432"/>
      <c r="LEO61" s="432"/>
      <c r="LEP61" s="432"/>
      <c r="LEQ61" s="432"/>
      <c r="LER61" s="432"/>
      <c r="LES61" s="432"/>
      <c r="LET61" s="432"/>
      <c r="LEU61" s="432"/>
      <c r="LEV61" s="432"/>
      <c r="LEW61" s="432"/>
      <c r="LEX61" s="432"/>
      <c r="LEY61" s="432"/>
      <c r="LEZ61" s="432"/>
      <c r="LFA61" s="432"/>
      <c r="LFB61" s="432"/>
      <c r="LFC61" s="432"/>
      <c r="LFD61" s="432"/>
      <c r="LFE61" s="432"/>
      <c r="LFF61" s="432"/>
      <c r="LFG61" s="432"/>
      <c r="LFH61" s="432"/>
      <c r="LFI61" s="432"/>
      <c r="LFJ61" s="432"/>
      <c r="LFK61" s="432"/>
      <c r="LFL61" s="432"/>
      <c r="LFM61" s="432"/>
      <c r="LFN61" s="432"/>
      <c r="LFO61" s="432"/>
      <c r="LFP61" s="432"/>
      <c r="LFQ61" s="432"/>
      <c r="LFR61" s="432"/>
      <c r="LFS61" s="432"/>
      <c r="LFT61" s="432"/>
      <c r="LFU61" s="432"/>
      <c r="LFV61" s="432"/>
      <c r="LFW61" s="432"/>
      <c r="LFX61" s="432"/>
      <c r="LFY61" s="432"/>
      <c r="LFZ61" s="432"/>
      <c r="LGA61" s="432"/>
      <c r="LGB61" s="432"/>
      <c r="LGC61" s="432"/>
      <c r="LGD61" s="432"/>
      <c r="LGE61" s="432"/>
      <c r="LGF61" s="432"/>
      <c r="LGG61" s="432"/>
      <c r="LGH61" s="432"/>
      <c r="LGI61" s="432"/>
      <c r="LGJ61" s="432"/>
      <c r="LGK61" s="432"/>
      <c r="LGL61" s="432"/>
      <c r="LGM61" s="432"/>
      <c r="LGN61" s="432"/>
      <c r="LGO61" s="432"/>
      <c r="LGP61" s="432"/>
      <c r="LGQ61" s="432"/>
      <c r="LGR61" s="432"/>
      <c r="LGS61" s="432"/>
      <c r="LGT61" s="432"/>
      <c r="LGU61" s="432"/>
      <c r="LGV61" s="432"/>
      <c r="LGW61" s="432"/>
      <c r="LGX61" s="432"/>
      <c r="LGY61" s="432"/>
      <c r="LGZ61" s="432"/>
      <c r="LHA61" s="432"/>
      <c r="LHB61" s="432"/>
      <c r="LHC61" s="432"/>
      <c r="LHD61" s="432"/>
      <c r="LHE61" s="432"/>
      <c r="LHF61" s="432"/>
      <c r="LHG61" s="432"/>
      <c r="LHH61" s="432"/>
      <c r="LHI61" s="432"/>
      <c r="LHJ61" s="432"/>
      <c r="LHK61" s="432"/>
      <c r="LHL61" s="432"/>
      <c r="LHM61" s="432"/>
      <c r="LHN61" s="432"/>
      <c r="LHO61" s="432"/>
      <c r="LHP61" s="432"/>
      <c r="LHQ61" s="432"/>
      <c r="LHR61" s="432"/>
      <c r="LHS61" s="432"/>
      <c r="LHT61" s="432"/>
      <c r="LHU61" s="432"/>
      <c r="LHV61" s="432"/>
      <c r="LHW61" s="432"/>
      <c r="LHX61" s="432"/>
      <c r="LHY61" s="432"/>
      <c r="LHZ61" s="432"/>
      <c r="LIA61" s="432"/>
      <c r="LIB61" s="432"/>
      <c r="LIC61" s="432"/>
      <c r="LID61" s="432"/>
      <c r="LIE61" s="432"/>
      <c r="LIF61" s="432"/>
      <c r="LIG61" s="432"/>
      <c r="LIH61" s="432"/>
      <c r="LII61" s="432"/>
      <c r="LIJ61" s="432"/>
      <c r="LIK61" s="432"/>
      <c r="LIL61" s="432"/>
      <c r="LIM61" s="432"/>
      <c r="LIN61" s="432"/>
      <c r="LIO61" s="432"/>
      <c r="LIP61" s="432"/>
      <c r="LIQ61" s="432"/>
      <c r="LIR61" s="432"/>
      <c r="LIS61" s="432"/>
      <c r="LIT61" s="432"/>
      <c r="LIU61" s="432"/>
      <c r="LIV61" s="432"/>
      <c r="LIW61" s="432"/>
      <c r="LIX61" s="432"/>
      <c r="LIY61" s="432"/>
      <c r="LIZ61" s="432"/>
      <c r="LJA61" s="432"/>
      <c r="LJB61" s="432"/>
      <c r="LJC61" s="432"/>
      <c r="LJD61" s="432"/>
      <c r="LJE61" s="432"/>
      <c r="LJF61" s="432"/>
      <c r="LJG61" s="432"/>
      <c r="LJH61" s="432"/>
      <c r="LJI61" s="432"/>
      <c r="LJJ61" s="432"/>
      <c r="LJK61" s="432"/>
      <c r="LJL61" s="432"/>
      <c r="LJM61" s="432"/>
      <c r="LJN61" s="432"/>
      <c r="LJO61" s="432"/>
      <c r="LJP61" s="432"/>
      <c r="LJQ61" s="432"/>
      <c r="LJR61" s="432"/>
      <c r="LJS61" s="432"/>
      <c r="LJT61" s="432"/>
      <c r="LJU61" s="432"/>
      <c r="LJV61" s="432"/>
      <c r="LJW61" s="432"/>
      <c r="LJX61" s="432"/>
      <c r="LJY61" s="432"/>
      <c r="LJZ61" s="432"/>
      <c r="LKA61" s="432"/>
      <c r="LKB61" s="432"/>
      <c r="LKC61" s="432"/>
      <c r="LKD61" s="432"/>
      <c r="LKE61" s="432"/>
      <c r="LKF61" s="432"/>
      <c r="LKG61" s="432"/>
      <c r="LKH61" s="432"/>
      <c r="LKI61" s="432"/>
      <c r="LKJ61" s="432"/>
      <c r="LKK61" s="432"/>
      <c r="LKL61" s="432"/>
      <c r="LKM61" s="432"/>
      <c r="LKN61" s="432"/>
      <c r="LKO61" s="432"/>
      <c r="LKP61" s="432"/>
      <c r="LKQ61" s="432"/>
      <c r="LKR61" s="432"/>
      <c r="LKS61" s="432"/>
      <c r="LKT61" s="432"/>
      <c r="LKU61" s="432"/>
      <c r="LKV61" s="432"/>
      <c r="LKW61" s="432"/>
      <c r="LKX61" s="432"/>
      <c r="LKY61" s="432"/>
      <c r="LKZ61" s="432"/>
      <c r="LLA61" s="432"/>
      <c r="LLB61" s="432"/>
      <c r="LLC61" s="432"/>
      <c r="LLD61" s="432"/>
      <c r="LLE61" s="432"/>
      <c r="LLF61" s="432"/>
      <c r="LLG61" s="432"/>
      <c r="LLH61" s="432"/>
      <c r="LLI61" s="432"/>
      <c r="LLJ61" s="432"/>
      <c r="LLK61" s="432"/>
      <c r="LLL61" s="432"/>
      <c r="LLM61" s="432"/>
      <c r="LLN61" s="432"/>
      <c r="LLO61" s="432"/>
      <c r="LLP61" s="432"/>
      <c r="LLQ61" s="432"/>
      <c r="LLR61" s="432"/>
      <c r="LLS61" s="432"/>
      <c r="LLT61" s="432"/>
      <c r="LLU61" s="432"/>
      <c r="LLV61" s="432"/>
      <c r="LLW61" s="432"/>
      <c r="LLX61" s="432"/>
      <c r="LLY61" s="432"/>
      <c r="LLZ61" s="432"/>
      <c r="LMA61" s="432"/>
      <c r="LMB61" s="432"/>
      <c r="LMC61" s="432"/>
      <c r="LMD61" s="432"/>
      <c r="LME61" s="432"/>
      <c r="LMF61" s="432"/>
      <c r="LMG61" s="432"/>
      <c r="LMH61" s="432"/>
      <c r="LMI61" s="432"/>
      <c r="LMJ61" s="432"/>
      <c r="LMK61" s="432"/>
      <c r="LML61" s="432"/>
      <c r="LMM61" s="432"/>
      <c r="LMN61" s="432"/>
      <c r="LMO61" s="432"/>
      <c r="LMP61" s="432"/>
      <c r="LMQ61" s="432"/>
      <c r="LMR61" s="432"/>
      <c r="LMS61" s="432"/>
      <c r="LMT61" s="432"/>
      <c r="LMU61" s="432"/>
      <c r="LMV61" s="432"/>
      <c r="LMW61" s="432"/>
      <c r="LMX61" s="432"/>
      <c r="LMY61" s="432"/>
      <c r="LMZ61" s="432"/>
      <c r="LNA61" s="432"/>
      <c r="LNB61" s="432"/>
      <c r="LNC61" s="432"/>
      <c r="LND61" s="432"/>
      <c r="LNE61" s="432"/>
      <c r="LNF61" s="432"/>
      <c r="LNG61" s="432"/>
      <c r="LNH61" s="432"/>
      <c r="LNI61" s="432"/>
      <c r="LNJ61" s="432"/>
      <c r="LNK61" s="432"/>
      <c r="LNL61" s="432"/>
      <c r="LNM61" s="432"/>
      <c r="LNN61" s="432"/>
      <c r="LNO61" s="432"/>
      <c r="LNP61" s="432"/>
      <c r="LNQ61" s="432"/>
      <c r="LNR61" s="432"/>
      <c r="LNS61" s="432"/>
      <c r="LNT61" s="432"/>
      <c r="LNU61" s="432"/>
      <c r="LNV61" s="432"/>
      <c r="LNW61" s="432"/>
      <c r="LNX61" s="432"/>
      <c r="LNY61" s="432"/>
      <c r="LNZ61" s="432"/>
      <c r="LOA61" s="432"/>
      <c r="LOB61" s="432"/>
      <c r="LOC61" s="432"/>
      <c r="LOD61" s="432"/>
      <c r="LOE61" s="432"/>
      <c r="LOF61" s="432"/>
      <c r="LOG61" s="432"/>
      <c r="LOH61" s="432"/>
      <c r="LOI61" s="432"/>
      <c r="LOJ61" s="432"/>
      <c r="LOK61" s="432"/>
      <c r="LOL61" s="432"/>
      <c r="LOM61" s="432"/>
      <c r="LON61" s="432"/>
      <c r="LOO61" s="432"/>
      <c r="LOP61" s="432"/>
      <c r="LOQ61" s="432"/>
      <c r="LOR61" s="432"/>
      <c r="LOS61" s="432"/>
      <c r="LOT61" s="432"/>
      <c r="LOU61" s="432"/>
      <c r="LOV61" s="432"/>
      <c r="LOW61" s="432"/>
      <c r="LOX61" s="432"/>
      <c r="LOY61" s="432"/>
      <c r="LOZ61" s="432"/>
      <c r="LPA61" s="432"/>
      <c r="LPB61" s="432"/>
      <c r="LPC61" s="432"/>
      <c r="LPD61" s="432"/>
      <c r="LPE61" s="432"/>
      <c r="LPF61" s="432"/>
      <c r="LPG61" s="432"/>
      <c r="LPH61" s="432"/>
      <c r="LPI61" s="432"/>
      <c r="LPJ61" s="432"/>
      <c r="LPK61" s="432"/>
      <c r="LPL61" s="432"/>
      <c r="LPM61" s="432"/>
      <c r="LPN61" s="432"/>
      <c r="LPO61" s="432"/>
      <c r="LPP61" s="432"/>
      <c r="LPQ61" s="432"/>
      <c r="LPR61" s="432"/>
      <c r="LPS61" s="432"/>
      <c r="LPT61" s="432"/>
      <c r="LPU61" s="432"/>
      <c r="LPV61" s="432"/>
      <c r="LPW61" s="432"/>
      <c r="LPX61" s="432"/>
      <c r="LPY61" s="432"/>
      <c r="LPZ61" s="432"/>
      <c r="LQA61" s="432"/>
      <c r="LQB61" s="432"/>
      <c r="LQC61" s="432"/>
      <c r="LQD61" s="432"/>
      <c r="LQE61" s="432"/>
      <c r="LQF61" s="432"/>
      <c r="LQG61" s="432"/>
      <c r="LQH61" s="432"/>
      <c r="LQI61" s="432"/>
      <c r="LQJ61" s="432"/>
      <c r="LQK61" s="432"/>
      <c r="LQL61" s="432"/>
      <c r="LQM61" s="432"/>
      <c r="LQN61" s="432"/>
      <c r="LQO61" s="432"/>
      <c r="LQP61" s="432"/>
      <c r="LQQ61" s="432"/>
      <c r="LQR61" s="432"/>
      <c r="LQS61" s="432"/>
      <c r="LQT61" s="432"/>
      <c r="LQU61" s="432"/>
      <c r="LQV61" s="432"/>
      <c r="LQW61" s="432"/>
      <c r="LQX61" s="432"/>
      <c r="LQY61" s="432"/>
      <c r="LQZ61" s="432"/>
      <c r="LRA61" s="432"/>
      <c r="LRB61" s="432"/>
      <c r="LRC61" s="432"/>
      <c r="LRD61" s="432"/>
      <c r="LRE61" s="432"/>
      <c r="LRF61" s="432"/>
      <c r="LRG61" s="432"/>
      <c r="LRH61" s="432"/>
      <c r="LRI61" s="432"/>
      <c r="LRJ61" s="432"/>
      <c r="LRK61" s="432"/>
      <c r="LRL61" s="432"/>
      <c r="LRM61" s="432"/>
      <c r="LRN61" s="432"/>
      <c r="LRO61" s="432"/>
      <c r="LRP61" s="432"/>
      <c r="LRQ61" s="432"/>
      <c r="LRR61" s="432"/>
      <c r="LRS61" s="432"/>
      <c r="LRT61" s="432"/>
      <c r="LRU61" s="432"/>
      <c r="LRV61" s="432"/>
      <c r="LRW61" s="432"/>
      <c r="LRX61" s="432"/>
      <c r="LRY61" s="432"/>
      <c r="LRZ61" s="432"/>
      <c r="LSA61" s="432"/>
      <c r="LSB61" s="432"/>
      <c r="LSC61" s="432"/>
      <c r="LSD61" s="432"/>
      <c r="LSE61" s="432"/>
      <c r="LSF61" s="432"/>
      <c r="LSG61" s="432"/>
      <c r="LSH61" s="432"/>
      <c r="LSI61" s="432"/>
      <c r="LSJ61" s="432"/>
      <c r="LSK61" s="432"/>
      <c r="LSL61" s="432"/>
      <c r="LSM61" s="432"/>
      <c r="LSN61" s="432"/>
      <c r="LSO61" s="432"/>
      <c r="LSP61" s="432"/>
      <c r="LSQ61" s="432"/>
      <c r="LSR61" s="432"/>
      <c r="LSS61" s="432"/>
      <c r="LST61" s="432"/>
      <c r="LSU61" s="432"/>
      <c r="LSV61" s="432"/>
      <c r="LSW61" s="432"/>
      <c r="LSX61" s="432"/>
      <c r="LSY61" s="432"/>
      <c r="LSZ61" s="432"/>
      <c r="LTA61" s="432"/>
      <c r="LTB61" s="432"/>
      <c r="LTC61" s="432"/>
      <c r="LTD61" s="432"/>
      <c r="LTE61" s="432"/>
      <c r="LTF61" s="432"/>
      <c r="LTG61" s="432"/>
      <c r="LTH61" s="432"/>
      <c r="LTI61" s="432"/>
      <c r="LTJ61" s="432"/>
      <c r="LTK61" s="432"/>
      <c r="LTL61" s="432"/>
      <c r="LTM61" s="432"/>
      <c r="LTN61" s="432"/>
      <c r="LTO61" s="432"/>
      <c r="LTP61" s="432"/>
      <c r="LTQ61" s="432"/>
      <c r="LTR61" s="432"/>
      <c r="LTS61" s="432"/>
      <c r="LTT61" s="432"/>
      <c r="LTU61" s="432"/>
      <c r="LTV61" s="432"/>
      <c r="LTW61" s="432"/>
      <c r="LTX61" s="432"/>
      <c r="LTY61" s="432"/>
      <c r="LTZ61" s="432"/>
      <c r="LUA61" s="432"/>
      <c r="LUB61" s="432"/>
      <c r="LUC61" s="432"/>
      <c r="LUD61" s="432"/>
      <c r="LUE61" s="432"/>
      <c r="LUF61" s="432"/>
      <c r="LUG61" s="432"/>
      <c r="LUH61" s="432"/>
      <c r="LUI61" s="432"/>
      <c r="LUJ61" s="432"/>
      <c r="LUK61" s="432"/>
      <c r="LUL61" s="432"/>
      <c r="LUM61" s="432"/>
      <c r="LUN61" s="432"/>
      <c r="LUO61" s="432"/>
      <c r="LUP61" s="432"/>
      <c r="LUQ61" s="432"/>
      <c r="LUR61" s="432"/>
      <c r="LUS61" s="432"/>
      <c r="LUT61" s="432"/>
      <c r="LUU61" s="432"/>
      <c r="LUV61" s="432"/>
      <c r="LUW61" s="432"/>
      <c r="LUX61" s="432"/>
      <c r="LUY61" s="432"/>
      <c r="LUZ61" s="432"/>
      <c r="LVA61" s="432"/>
      <c r="LVB61" s="432"/>
      <c r="LVC61" s="432"/>
      <c r="LVD61" s="432"/>
      <c r="LVE61" s="432"/>
      <c r="LVF61" s="432"/>
      <c r="LVG61" s="432"/>
      <c r="LVH61" s="432"/>
      <c r="LVI61" s="432"/>
      <c r="LVJ61" s="432"/>
      <c r="LVK61" s="432"/>
      <c r="LVL61" s="432"/>
      <c r="LVM61" s="432"/>
      <c r="LVN61" s="432"/>
      <c r="LVO61" s="432"/>
      <c r="LVP61" s="432"/>
      <c r="LVQ61" s="432"/>
      <c r="LVR61" s="432"/>
      <c r="LVS61" s="432"/>
      <c r="LVT61" s="432"/>
      <c r="LVU61" s="432"/>
      <c r="LVV61" s="432"/>
      <c r="LVW61" s="432"/>
      <c r="LVX61" s="432"/>
      <c r="LVY61" s="432"/>
      <c r="LVZ61" s="432"/>
      <c r="LWA61" s="432"/>
      <c r="LWB61" s="432"/>
      <c r="LWC61" s="432"/>
      <c r="LWD61" s="432"/>
      <c r="LWE61" s="432"/>
      <c r="LWF61" s="432"/>
      <c r="LWG61" s="432"/>
      <c r="LWH61" s="432"/>
      <c r="LWI61" s="432"/>
      <c r="LWJ61" s="432"/>
      <c r="LWK61" s="432"/>
      <c r="LWL61" s="432"/>
      <c r="LWM61" s="432"/>
      <c r="LWN61" s="432"/>
      <c r="LWO61" s="432"/>
      <c r="LWP61" s="432"/>
      <c r="LWQ61" s="432"/>
      <c r="LWR61" s="432"/>
      <c r="LWS61" s="432"/>
      <c r="LWT61" s="432"/>
      <c r="LWU61" s="432"/>
      <c r="LWV61" s="432"/>
      <c r="LWW61" s="432"/>
      <c r="LWX61" s="432"/>
      <c r="LWY61" s="432"/>
      <c r="LWZ61" s="432"/>
      <c r="LXA61" s="432"/>
      <c r="LXB61" s="432"/>
      <c r="LXC61" s="432"/>
      <c r="LXD61" s="432"/>
      <c r="LXE61" s="432"/>
      <c r="LXF61" s="432"/>
      <c r="LXG61" s="432"/>
      <c r="LXH61" s="432"/>
      <c r="LXI61" s="432"/>
      <c r="LXJ61" s="432"/>
      <c r="LXK61" s="432"/>
      <c r="LXL61" s="432"/>
      <c r="LXM61" s="432"/>
      <c r="LXN61" s="432"/>
      <c r="LXO61" s="432"/>
      <c r="LXP61" s="432"/>
      <c r="LXQ61" s="432"/>
      <c r="LXR61" s="432"/>
      <c r="LXS61" s="432"/>
      <c r="LXT61" s="432"/>
      <c r="LXU61" s="432"/>
      <c r="LXV61" s="432"/>
      <c r="LXW61" s="432"/>
      <c r="LXX61" s="432"/>
      <c r="LXY61" s="432"/>
      <c r="LXZ61" s="432"/>
      <c r="LYA61" s="432"/>
      <c r="LYB61" s="432"/>
      <c r="LYC61" s="432"/>
      <c r="LYD61" s="432"/>
      <c r="LYE61" s="432"/>
      <c r="LYF61" s="432"/>
      <c r="LYG61" s="432"/>
      <c r="LYH61" s="432"/>
      <c r="LYI61" s="432"/>
      <c r="LYJ61" s="432"/>
      <c r="LYK61" s="432"/>
      <c r="LYL61" s="432"/>
      <c r="LYM61" s="432"/>
      <c r="LYN61" s="432"/>
      <c r="LYO61" s="432"/>
      <c r="LYP61" s="432"/>
      <c r="LYQ61" s="432"/>
      <c r="LYR61" s="432"/>
      <c r="LYS61" s="432"/>
      <c r="LYT61" s="432"/>
      <c r="LYU61" s="432"/>
      <c r="LYV61" s="432"/>
      <c r="LYW61" s="432"/>
      <c r="LYX61" s="432"/>
      <c r="LYY61" s="432"/>
      <c r="LYZ61" s="432"/>
      <c r="LZA61" s="432"/>
      <c r="LZB61" s="432"/>
      <c r="LZC61" s="432"/>
      <c r="LZD61" s="432"/>
      <c r="LZE61" s="432"/>
      <c r="LZF61" s="432"/>
      <c r="LZG61" s="432"/>
      <c r="LZH61" s="432"/>
      <c r="LZI61" s="432"/>
      <c r="LZJ61" s="432"/>
      <c r="LZK61" s="432"/>
      <c r="LZL61" s="432"/>
      <c r="LZM61" s="432"/>
      <c r="LZN61" s="432"/>
      <c r="LZO61" s="432"/>
      <c r="LZP61" s="432"/>
      <c r="LZQ61" s="432"/>
      <c r="LZR61" s="432"/>
      <c r="LZS61" s="432"/>
      <c r="LZT61" s="432"/>
      <c r="LZU61" s="432"/>
      <c r="LZV61" s="432"/>
      <c r="LZW61" s="432"/>
      <c r="LZX61" s="432"/>
      <c r="LZY61" s="432"/>
      <c r="LZZ61" s="432"/>
      <c r="MAA61" s="432"/>
      <c r="MAB61" s="432"/>
      <c r="MAC61" s="432"/>
      <c r="MAD61" s="432"/>
      <c r="MAE61" s="432"/>
      <c r="MAF61" s="432"/>
      <c r="MAG61" s="432"/>
      <c r="MAH61" s="432"/>
      <c r="MAI61" s="432"/>
      <c r="MAJ61" s="432"/>
      <c r="MAK61" s="432"/>
      <c r="MAL61" s="432"/>
      <c r="MAM61" s="432"/>
      <c r="MAN61" s="432"/>
      <c r="MAO61" s="432"/>
      <c r="MAP61" s="432"/>
      <c r="MAQ61" s="432"/>
      <c r="MAR61" s="432"/>
      <c r="MAS61" s="432"/>
      <c r="MAT61" s="432"/>
      <c r="MAU61" s="432"/>
      <c r="MAV61" s="432"/>
      <c r="MAW61" s="432"/>
      <c r="MAX61" s="432"/>
      <c r="MAY61" s="432"/>
      <c r="MAZ61" s="432"/>
      <c r="MBA61" s="432"/>
      <c r="MBB61" s="432"/>
      <c r="MBC61" s="432"/>
      <c r="MBD61" s="432"/>
      <c r="MBE61" s="432"/>
      <c r="MBF61" s="432"/>
      <c r="MBG61" s="432"/>
      <c r="MBH61" s="432"/>
      <c r="MBI61" s="432"/>
      <c r="MBJ61" s="432"/>
      <c r="MBK61" s="432"/>
      <c r="MBL61" s="432"/>
      <c r="MBM61" s="432"/>
      <c r="MBN61" s="432"/>
      <c r="MBO61" s="432"/>
      <c r="MBP61" s="432"/>
      <c r="MBQ61" s="432"/>
      <c r="MBR61" s="432"/>
      <c r="MBS61" s="432"/>
      <c r="MBT61" s="432"/>
      <c r="MBU61" s="432"/>
      <c r="MBV61" s="432"/>
      <c r="MBW61" s="432"/>
      <c r="MBX61" s="432"/>
      <c r="MBY61" s="432"/>
      <c r="MBZ61" s="432"/>
      <c r="MCA61" s="432"/>
      <c r="MCB61" s="432"/>
      <c r="MCC61" s="432"/>
      <c r="MCD61" s="432"/>
      <c r="MCE61" s="432"/>
      <c r="MCF61" s="432"/>
      <c r="MCG61" s="432"/>
      <c r="MCH61" s="432"/>
      <c r="MCI61" s="432"/>
      <c r="MCJ61" s="432"/>
      <c r="MCK61" s="432"/>
      <c r="MCL61" s="432"/>
      <c r="MCM61" s="432"/>
      <c r="MCN61" s="432"/>
      <c r="MCO61" s="432"/>
      <c r="MCP61" s="432"/>
      <c r="MCQ61" s="432"/>
      <c r="MCR61" s="432"/>
      <c r="MCS61" s="432"/>
      <c r="MCT61" s="432"/>
      <c r="MCU61" s="432"/>
      <c r="MCV61" s="432"/>
      <c r="MCW61" s="432"/>
      <c r="MCX61" s="432"/>
      <c r="MCY61" s="432"/>
      <c r="MCZ61" s="432"/>
      <c r="MDA61" s="432"/>
      <c r="MDB61" s="432"/>
      <c r="MDC61" s="432"/>
      <c r="MDD61" s="432"/>
      <c r="MDE61" s="432"/>
      <c r="MDF61" s="432"/>
      <c r="MDG61" s="432"/>
      <c r="MDH61" s="432"/>
      <c r="MDI61" s="432"/>
      <c r="MDJ61" s="432"/>
      <c r="MDK61" s="432"/>
      <c r="MDL61" s="432"/>
      <c r="MDM61" s="432"/>
      <c r="MDN61" s="432"/>
      <c r="MDO61" s="432"/>
      <c r="MDP61" s="432"/>
      <c r="MDQ61" s="432"/>
      <c r="MDR61" s="432"/>
      <c r="MDS61" s="432"/>
      <c r="MDT61" s="432"/>
      <c r="MDU61" s="432"/>
      <c r="MDV61" s="432"/>
      <c r="MDW61" s="432"/>
      <c r="MDX61" s="432"/>
      <c r="MDY61" s="432"/>
      <c r="MDZ61" s="432"/>
      <c r="MEA61" s="432"/>
      <c r="MEB61" s="432"/>
      <c r="MEC61" s="432"/>
      <c r="MED61" s="432"/>
      <c r="MEE61" s="432"/>
      <c r="MEF61" s="432"/>
      <c r="MEG61" s="432"/>
      <c r="MEH61" s="432"/>
      <c r="MEI61" s="432"/>
      <c r="MEJ61" s="432"/>
      <c r="MEK61" s="432"/>
      <c r="MEL61" s="432"/>
      <c r="MEM61" s="432"/>
      <c r="MEN61" s="432"/>
      <c r="MEO61" s="432"/>
      <c r="MEP61" s="432"/>
      <c r="MEQ61" s="432"/>
      <c r="MER61" s="432"/>
      <c r="MES61" s="432"/>
      <c r="MET61" s="432"/>
      <c r="MEU61" s="432"/>
      <c r="MEV61" s="432"/>
      <c r="MEW61" s="432"/>
      <c r="MEX61" s="432"/>
      <c r="MEY61" s="432"/>
      <c r="MEZ61" s="432"/>
      <c r="MFA61" s="432"/>
      <c r="MFB61" s="432"/>
      <c r="MFC61" s="432"/>
      <c r="MFD61" s="432"/>
      <c r="MFE61" s="432"/>
      <c r="MFF61" s="432"/>
      <c r="MFG61" s="432"/>
      <c r="MFH61" s="432"/>
      <c r="MFI61" s="432"/>
      <c r="MFJ61" s="432"/>
      <c r="MFK61" s="432"/>
      <c r="MFL61" s="432"/>
      <c r="MFM61" s="432"/>
      <c r="MFN61" s="432"/>
      <c r="MFO61" s="432"/>
      <c r="MFP61" s="432"/>
      <c r="MFQ61" s="432"/>
      <c r="MFR61" s="432"/>
      <c r="MFS61" s="432"/>
      <c r="MFT61" s="432"/>
      <c r="MFU61" s="432"/>
      <c r="MFV61" s="432"/>
      <c r="MFW61" s="432"/>
      <c r="MFX61" s="432"/>
      <c r="MFY61" s="432"/>
      <c r="MFZ61" s="432"/>
      <c r="MGA61" s="432"/>
      <c r="MGB61" s="432"/>
      <c r="MGC61" s="432"/>
      <c r="MGD61" s="432"/>
      <c r="MGE61" s="432"/>
      <c r="MGF61" s="432"/>
      <c r="MGG61" s="432"/>
      <c r="MGH61" s="432"/>
      <c r="MGI61" s="432"/>
      <c r="MGJ61" s="432"/>
      <c r="MGK61" s="432"/>
      <c r="MGL61" s="432"/>
      <c r="MGM61" s="432"/>
      <c r="MGN61" s="432"/>
      <c r="MGO61" s="432"/>
      <c r="MGP61" s="432"/>
      <c r="MGQ61" s="432"/>
      <c r="MGR61" s="432"/>
      <c r="MGS61" s="432"/>
      <c r="MGT61" s="432"/>
      <c r="MGU61" s="432"/>
      <c r="MGV61" s="432"/>
      <c r="MGW61" s="432"/>
      <c r="MGX61" s="432"/>
      <c r="MGY61" s="432"/>
      <c r="MGZ61" s="432"/>
      <c r="MHA61" s="432"/>
      <c r="MHB61" s="432"/>
      <c r="MHC61" s="432"/>
      <c r="MHD61" s="432"/>
      <c r="MHE61" s="432"/>
      <c r="MHF61" s="432"/>
      <c r="MHG61" s="432"/>
      <c r="MHH61" s="432"/>
      <c r="MHI61" s="432"/>
      <c r="MHJ61" s="432"/>
      <c r="MHK61" s="432"/>
      <c r="MHL61" s="432"/>
      <c r="MHM61" s="432"/>
      <c r="MHN61" s="432"/>
      <c r="MHO61" s="432"/>
      <c r="MHP61" s="432"/>
      <c r="MHQ61" s="432"/>
      <c r="MHR61" s="432"/>
      <c r="MHS61" s="432"/>
      <c r="MHT61" s="432"/>
      <c r="MHU61" s="432"/>
      <c r="MHV61" s="432"/>
      <c r="MHW61" s="432"/>
      <c r="MHX61" s="432"/>
      <c r="MHY61" s="432"/>
      <c r="MHZ61" s="432"/>
      <c r="MIA61" s="432"/>
      <c r="MIB61" s="432"/>
      <c r="MIC61" s="432"/>
      <c r="MID61" s="432"/>
      <c r="MIE61" s="432"/>
      <c r="MIF61" s="432"/>
      <c r="MIG61" s="432"/>
      <c r="MIH61" s="432"/>
      <c r="MII61" s="432"/>
      <c r="MIJ61" s="432"/>
      <c r="MIK61" s="432"/>
      <c r="MIL61" s="432"/>
      <c r="MIM61" s="432"/>
      <c r="MIN61" s="432"/>
      <c r="MIO61" s="432"/>
      <c r="MIP61" s="432"/>
      <c r="MIQ61" s="432"/>
      <c r="MIR61" s="432"/>
      <c r="MIS61" s="432"/>
      <c r="MIT61" s="432"/>
      <c r="MIU61" s="432"/>
      <c r="MIV61" s="432"/>
      <c r="MIW61" s="432"/>
      <c r="MIX61" s="432"/>
      <c r="MIY61" s="432"/>
      <c r="MIZ61" s="432"/>
      <c r="MJA61" s="432"/>
      <c r="MJB61" s="432"/>
      <c r="MJC61" s="432"/>
      <c r="MJD61" s="432"/>
      <c r="MJE61" s="432"/>
      <c r="MJF61" s="432"/>
      <c r="MJG61" s="432"/>
      <c r="MJH61" s="432"/>
      <c r="MJI61" s="432"/>
      <c r="MJJ61" s="432"/>
      <c r="MJK61" s="432"/>
      <c r="MJL61" s="432"/>
      <c r="MJM61" s="432"/>
      <c r="MJN61" s="432"/>
      <c r="MJO61" s="432"/>
      <c r="MJP61" s="432"/>
      <c r="MJQ61" s="432"/>
      <c r="MJR61" s="432"/>
      <c r="MJS61" s="432"/>
      <c r="MJT61" s="432"/>
      <c r="MJU61" s="432"/>
      <c r="MJV61" s="432"/>
      <c r="MJW61" s="432"/>
      <c r="MJX61" s="432"/>
      <c r="MJY61" s="432"/>
      <c r="MJZ61" s="432"/>
      <c r="MKA61" s="432"/>
      <c r="MKB61" s="432"/>
      <c r="MKC61" s="432"/>
      <c r="MKD61" s="432"/>
      <c r="MKE61" s="432"/>
      <c r="MKF61" s="432"/>
      <c r="MKG61" s="432"/>
      <c r="MKH61" s="432"/>
      <c r="MKI61" s="432"/>
      <c r="MKJ61" s="432"/>
      <c r="MKK61" s="432"/>
      <c r="MKL61" s="432"/>
      <c r="MKM61" s="432"/>
      <c r="MKN61" s="432"/>
      <c r="MKO61" s="432"/>
      <c r="MKP61" s="432"/>
      <c r="MKQ61" s="432"/>
      <c r="MKR61" s="432"/>
      <c r="MKS61" s="432"/>
      <c r="MKT61" s="432"/>
      <c r="MKU61" s="432"/>
      <c r="MKV61" s="432"/>
      <c r="MKW61" s="432"/>
      <c r="MKX61" s="432"/>
      <c r="MKY61" s="432"/>
      <c r="MKZ61" s="432"/>
      <c r="MLA61" s="432"/>
      <c r="MLB61" s="432"/>
      <c r="MLC61" s="432"/>
      <c r="MLD61" s="432"/>
      <c r="MLE61" s="432"/>
      <c r="MLF61" s="432"/>
      <c r="MLG61" s="432"/>
      <c r="MLH61" s="432"/>
      <c r="MLI61" s="432"/>
      <c r="MLJ61" s="432"/>
      <c r="MLK61" s="432"/>
      <c r="MLL61" s="432"/>
      <c r="MLM61" s="432"/>
      <c r="MLN61" s="432"/>
      <c r="MLO61" s="432"/>
      <c r="MLP61" s="432"/>
      <c r="MLQ61" s="432"/>
      <c r="MLR61" s="432"/>
      <c r="MLS61" s="432"/>
      <c r="MLT61" s="432"/>
      <c r="MLU61" s="432"/>
      <c r="MLV61" s="432"/>
      <c r="MLW61" s="432"/>
      <c r="MLX61" s="432"/>
      <c r="MLY61" s="432"/>
      <c r="MLZ61" s="432"/>
      <c r="MMA61" s="432"/>
      <c r="MMB61" s="432"/>
      <c r="MMC61" s="432"/>
      <c r="MMD61" s="432"/>
      <c r="MME61" s="432"/>
      <c r="MMF61" s="432"/>
      <c r="MMG61" s="432"/>
      <c r="MMH61" s="432"/>
      <c r="MMI61" s="432"/>
      <c r="MMJ61" s="432"/>
      <c r="MMK61" s="432"/>
      <c r="MML61" s="432"/>
      <c r="MMM61" s="432"/>
      <c r="MMN61" s="432"/>
      <c r="MMO61" s="432"/>
      <c r="MMP61" s="432"/>
      <c r="MMQ61" s="432"/>
      <c r="MMR61" s="432"/>
      <c r="MMS61" s="432"/>
      <c r="MMT61" s="432"/>
      <c r="MMU61" s="432"/>
      <c r="MMV61" s="432"/>
      <c r="MMW61" s="432"/>
      <c r="MMX61" s="432"/>
      <c r="MMY61" s="432"/>
      <c r="MMZ61" s="432"/>
      <c r="MNA61" s="432"/>
      <c r="MNB61" s="432"/>
      <c r="MNC61" s="432"/>
      <c r="MND61" s="432"/>
      <c r="MNE61" s="432"/>
      <c r="MNF61" s="432"/>
      <c r="MNG61" s="432"/>
      <c r="MNH61" s="432"/>
      <c r="MNI61" s="432"/>
      <c r="MNJ61" s="432"/>
      <c r="MNK61" s="432"/>
      <c r="MNL61" s="432"/>
      <c r="MNM61" s="432"/>
      <c r="MNN61" s="432"/>
      <c r="MNO61" s="432"/>
      <c r="MNP61" s="432"/>
      <c r="MNQ61" s="432"/>
      <c r="MNR61" s="432"/>
      <c r="MNS61" s="432"/>
      <c r="MNT61" s="432"/>
      <c r="MNU61" s="432"/>
      <c r="MNV61" s="432"/>
      <c r="MNW61" s="432"/>
      <c r="MNX61" s="432"/>
      <c r="MNY61" s="432"/>
      <c r="MNZ61" s="432"/>
      <c r="MOA61" s="432"/>
      <c r="MOB61" s="432"/>
      <c r="MOC61" s="432"/>
      <c r="MOD61" s="432"/>
      <c r="MOE61" s="432"/>
      <c r="MOF61" s="432"/>
      <c r="MOG61" s="432"/>
      <c r="MOH61" s="432"/>
      <c r="MOI61" s="432"/>
      <c r="MOJ61" s="432"/>
      <c r="MOK61" s="432"/>
      <c r="MOL61" s="432"/>
      <c r="MOM61" s="432"/>
      <c r="MON61" s="432"/>
      <c r="MOO61" s="432"/>
      <c r="MOP61" s="432"/>
      <c r="MOQ61" s="432"/>
      <c r="MOR61" s="432"/>
      <c r="MOS61" s="432"/>
      <c r="MOT61" s="432"/>
      <c r="MOU61" s="432"/>
      <c r="MOV61" s="432"/>
      <c r="MOW61" s="432"/>
      <c r="MOX61" s="432"/>
      <c r="MOY61" s="432"/>
      <c r="MOZ61" s="432"/>
      <c r="MPA61" s="432"/>
      <c r="MPB61" s="432"/>
      <c r="MPC61" s="432"/>
      <c r="MPD61" s="432"/>
      <c r="MPE61" s="432"/>
      <c r="MPF61" s="432"/>
      <c r="MPG61" s="432"/>
      <c r="MPH61" s="432"/>
      <c r="MPI61" s="432"/>
      <c r="MPJ61" s="432"/>
      <c r="MPK61" s="432"/>
      <c r="MPL61" s="432"/>
      <c r="MPM61" s="432"/>
      <c r="MPN61" s="432"/>
      <c r="MPO61" s="432"/>
      <c r="MPP61" s="432"/>
      <c r="MPQ61" s="432"/>
      <c r="MPR61" s="432"/>
      <c r="MPS61" s="432"/>
      <c r="MPT61" s="432"/>
      <c r="MPU61" s="432"/>
      <c r="MPV61" s="432"/>
      <c r="MPW61" s="432"/>
      <c r="MPX61" s="432"/>
      <c r="MPY61" s="432"/>
      <c r="MPZ61" s="432"/>
      <c r="MQA61" s="432"/>
      <c r="MQB61" s="432"/>
      <c r="MQC61" s="432"/>
      <c r="MQD61" s="432"/>
      <c r="MQE61" s="432"/>
      <c r="MQF61" s="432"/>
      <c r="MQG61" s="432"/>
      <c r="MQH61" s="432"/>
      <c r="MQI61" s="432"/>
      <c r="MQJ61" s="432"/>
      <c r="MQK61" s="432"/>
      <c r="MQL61" s="432"/>
      <c r="MQM61" s="432"/>
      <c r="MQN61" s="432"/>
      <c r="MQO61" s="432"/>
      <c r="MQP61" s="432"/>
      <c r="MQQ61" s="432"/>
      <c r="MQR61" s="432"/>
      <c r="MQS61" s="432"/>
      <c r="MQT61" s="432"/>
      <c r="MQU61" s="432"/>
      <c r="MQV61" s="432"/>
      <c r="MQW61" s="432"/>
      <c r="MQX61" s="432"/>
      <c r="MQY61" s="432"/>
      <c r="MQZ61" s="432"/>
      <c r="MRA61" s="432"/>
      <c r="MRB61" s="432"/>
      <c r="MRC61" s="432"/>
      <c r="MRD61" s="432"/>
      <c r="MRE61" s="432"/>
      <c r="MRF61" s="432"/>
      <c r="MRG61" s="432"/>
      <c r="MRH61" s="432"/>
      <c r="MRI61" s="432"/>
      <c r="MRJ61" s="432"/>
      <c r="MRK61" s="432"/>
      <c r="MRL61" s="432"/>
      <c r="MRM61" s="432"/>
      <c r="MRN61" s="432"/>
      <c r="MRO61" s="432"/>
      <c r="MRP61" s="432"/>
      <c r="MRQ61" s="432"/>
      <c r="MRR61" s="432"/>
      <c r="MRS61" s="432"/>
      <c r="MRT61" s="432"/>
      <c r="MRU61" s="432"/>
      <c r="MRV61" s="432"/>
      <c r="MRW61" s="432"/>
      <c r="MRX61" s="432"/>
      <c r="MRY61" s="432"/>
      <c r="MRZ61" s="432"/>
      <c r="MSA61" s="432"/>
      <c r="MSB61" s="432"/>
      <c r="MSC61" s="432"/>
      <c r="MSD61" s="432"/>
      <c r="MSE61" s="432"/>
      <c r="MSF61" s="432"/>
      <c r="MSG61" s="432"/>
      <c r="MSH61" s="432"/>
      <c r="MSI61" s="432"/>
      <c r="MSJ61" s="432"/>
      <c r="MSK61" s="432"/>
      <c r="MSL61" s="432"/>
      <c r="MSM61" s="432"/>
      <c r="MSN61" s="432"/>
      <c r="MSO61" s="432"/>
      <c r="MSP61" s="432"/>
      <c r="MSQ61" s="432"/>
      <c r="MSR61" s="432"/>
      <c r="MSS61" s="432"/>
      <c r="MST61" s="432"/>
      <c r="MSU61" s="432"/>
      <c r="MSV61" s="432"/>
      <c r="MSW61" s="432"/>
      <c r="MSX61" s="432"/>
      <c r="MSY61" s="432"/>
      <c r="MSZ61" s="432"/>
      <c r="MTA61" s="432"/>
      <c r="MTB61" s="432"/>
      <c r="MTC61" s="432"/>
      <c r="MTD61" s="432"/>
      <c r="MTE61" s="432"/>
      <c r="MTF61" s="432"/>
      <c r="MTG61" s="432"/>
      <c r="MTH61" s="432"/>
      <c r="MTI61" s="432"/>
      <c r="MTJ61" s="432"/>
      <c r="MTK61" s="432"/>
      <c r="MTL61" s="432"/>
      <c r="MTM61" s="432"/>
      <c r="MTN61" s="432"/>
      <c r="MTO61" s="432"/>
      <c r="MTP61" s="432"/>
      <c r="MTQ61" s="432"/>
      <c r="MTR61" s="432"/>
      <c r="MTS61" s="432"/>
      <c r="MTT61" s="432"/>
      <c r="MTU61" s="432"/>
      <c r="MTV61" s="432"/>
      <c r="MTW61" s="432"/>
      <c r="MTX61" s="432"/>
      <c r="MTY61" s="432"/>
      <c r="MTZ61" s="432"/>
      <c r="MUA61" s="432"/>
      <c r="MUB61" s="432"/>
      <c r="MUC61" s="432"/>
      <c r="MUD61" s="432"/>
      <c r="MUE61" s="432"/>
      <c r="MUF61" s="432"/>
      <c r="MUG61" s="432"/>
      <c r="MUH61" s="432"/>
      <c r="MUI61" s="432"/>
      <c r="MUJ61" s="432"/>
      <c r="MUK61" s="432"/>
      <c r="MUL61" s="432"/>
      <c r="MUM61" s="432"/>
      <c r="MUN61" s="432"/>
      <c r="MUO61" s="432"/>
      <c r="MUP61" s="432"/>
      <c r="MUQ61" s="432"/>
      <c r="MUR61" s="432"/>
      <c r="MUS61" s="432"/>
      <c r="MUT61" s="432"/>
      <c r="MUU61" s="432"/>
      <c r="MUV61" s="432"/>
      <c r="MUW61" s="432"/>
      <c r="MUX61" s="432"/>
      <c r="MUY61" s="432"/>
      <c r="MUZ61" s="432"/>
      <c r="MVA61" s="432"/>
      <c r="MVB61" s="432"/>
      <c r="MVC61" s="432"/>
      <c r="MVD61" s="432"/>
      <c r="MVE61" s="432"/>
      <c r="MVF61" s="432"/>
      <c r="MVG61" s="432"/>
      <c r="MVH61" s="432"/>
      <c r="MVI61" s="432"/>
      <c r="MVJ61" s="432"/>
      <c r="MVK61" s="432"/>
      <c r="MVL61" s="432"/>
      <c r="MVM61" s="432"/>
      <c r="MVN61" s="432"/>
      <c r="MVO61" s="432"/>
      <c r="MVP61" s="432"/>
      <c r="MVQ61" s="432"/>
      <c r="MVR61" s="432"/>
      <c r="MVS61" s="432"/>
      <c r="MVT61" s="432"/>
      <c r="MVU61" s="432"/>
      <c r="MVV61" s="432"/>
      <c r="MVW61" s="432"/>
      <c r="MVX61" s="432"/>
      <c r="MVY61" s="432"/>
      <c r="MVZ61" s="432"/>
      <c r="MWA61" s="432"/>
      <c r="MWB61" s="432"/>
      <c r="MWC61" s="432"/>
      <c r="MWD61" s="432"/>
      <c r="MWE61" s="432"/>
      <c r="MWF61" s="432"/>
      <c r="MWG61" s="432"/>
      <c r="MWH61" s="432"/>
      <c r="MWI61" s="432"/>
      <c r="MWJ61" s="432"/>
      <c r="MWK61" s="432"/>
      <c r="MWL61" s="432"/>
      <c r="MWM61" s="432"/>
      <c r="MWN61" s="432"/>
      <c r="MWO61" s="432"/>
      <c r="MWP61" s="432"/>
      <c r="MWQ61" s="432"/>
      <c r="MWR61" s="432"/>
      <c r="MWS61" s="432"/>
      <c r="MWT61" s="432"/>
      <c r="MWU61" s="432"/>
      <c r="MWV61" s="432"/>
      <c r="MWW61" s="432"/>
      <c r="MWX61" s="432"/>
      <c r="MWY61" s="432"/>
      <c r="MWZ61" s="432"/>
      <c r="MXA61" s="432"/>
      <c r="MXB61" s="432"/>
      <c r="MXC61" s="432"/>
      <c r="MXD61" s="432"/>
      <c r="MXE61" s="432"/>
      <c r="MXF61" s="432"/>
      <c r="MXG61" s="432"/>
      <c r="MXH61" s="432"/>
      <c r="MXI61" s="432"/>
      <c r="MXJ61" s="432"/>
      <c r="MXK61" s="432"/>
      <c r="MXL61" s="432"/>
      <c r="MXM61" s="432"/>
      <c r="MXN61" s="432"/>
      <c r="MXO61" s="432"/>
      <c r="MXP61" s="432"/>
      <c r="MXQ61" s="432"/>
      <c r="MXR61" s="432"/>
      <c r="MXS61" s="432"/>
      <c r="MXT61" s="432"/>
      <c r="MXU61" s="432"/>
      <c r="MXV61" s="432"/>
      <c r="MXW61" s="432"/>
      <c r="MXX61" s="432"/>
      <c r="MXY61" s="432"/>
      <c r="MXZ61" s="432"/>
      <c r="MYA61" s="432"/>
      <c r="MYB61" s="432"/>
      <c r="MYC61" s="432"/>
      <c r="MYD61" s="432"/>
      <c r="MYE61" s="432"/>
      <c r="MYF61" s="432"/>
      <c r="MYG61" s="432"/>
      <c r="MYH61" s="432"/>
      <c r="MYI61" s="432"/>
      <c r="MYJ61" s="432"/>
      <c r="MYK61" s="432"/>
      <c r="MYL61" s="432"/>
      <c r="MYM61" s="432"/>
      <c r="MYN61" s="432"/>
      <c r="MYO61" s="432"/>
      <c r="MYP61" s="432"/>
      <c r="MYQ61" s="432"/>
      <c r="MYR61" s="432"/>
      <c r="MYS61" s="432"/>
      <c r="MYT61" s="432"/>
      <c r="MYU61" s="432"/>
      <c r="MYV61" s="432"/>
      <c r="MYW61" s="432"/>
      <c r="MYX61" s="432"/>
      <c r="MYY61" s="432"/>
      <c r="MYZ61" s="432"/>
      <c r="MZA61" s="432"/>
      <c r="MZB61" s="432"/>
      <c r="MZC61" s="432"/>
      <c r="MZD61" s="432"/>
      <c r="MZE61" s="432"/>
      <c r="MZF61" s="432"/>
      <c r="MZG61" s="432"/>
      <c r="MZH61" s="432"/>
      <c r="MZI61" s="432"/>
      <c r="MZJ61" s="432"/>
      <c r="MZK61" s="432"/>
      <c r="MZL61" s="432"/>
      <c r="MZM61" s="432"/>
      <c r="MZN61" s="432"/>
      <c r="MZO61" s="432"/>
      <c r="MZP61" s="432"/>
      <c r="MZQ61" s="432"/>
      <c r="MZR61" s="432"/>
      <c r="MZS61" s="432"/>
      <c r="MZT61" s="432"/>
      <c r="MZU61" s="432"/>
      <c r="MZV61" s="432"/>
      <c r="MZW61" s="432"/>
      <c r="MZX61" s="432"/>
      <c r="MZY61" s="432"/>
      <c r="MZZ61" s="432"/>
      <c r="NAA61" s="432"/>
      <c r="NAB61" s="432"/>
      <c r="NAC61" s="432"/>
      <c r="NAD61" s="432"/>
      <c r="NAE61" s="432"/>
      <c r="NAF61" s="432"/>
      <c r="NAG61" s="432"/>
      <c r="NAH61" s="432"/>
      <c r="NAI61" s="432"/>
      <c r="NAJ61" s="432"/>
      <c r="NAK61" s="432"/>
      <c r="NAL61" s="432"/>
      <c r="NAM61" s="432"/>
      <c r="NAN61" s="432"/>
      <c r="NAO61" s="432"/>
      <c r="NAP61" s="432"/>
      <c r="NAQ61" s="432"/>
      <c r="NAR61" s="432"/>
      <c r="NAS61" s="432"/>
      <c r="NAT61" s="432"/>
      <c r="NAU61" s="432"/>
      <c r="NAV61" s="432"/>
      <c r="NAW61" s="432"/>
      <c r="NAX61" s="432"/>
      <c r="NAY61" s="432"/>
      <c r="NAZ61" s="432"/>
      <c r="NBA61" s="432"/>
      <c r="NBB61" s="432"/>
      <c r="NBC61" s="432"/>
      <c r="NBD61" s="432"/>
      <c r="NBE61" s="432"/>
      <c r="NBF61" s="432"/>
      <c r="NBG61" s="432"/>
      <c r="NBH61" s="432"/>
      <c r="NBI61" s="432"/>
      <c r="NBJ61" s="432"/>
      <c r="NBK61" s="432"/>
      <c r="NBL61" s="432"/>
      <c r="NBM61" s="432"/>
      <c r="NBN61" s="432"/>
      <c r="NBO61" s="432"/>
      <c r="NBP61" s="432"/>
      <c r="NBQ61" s="432"/>
      <c r="NBR61" s="432"/>
      <c r="NBS61" s="432"/>
      <c r="NBT61" s="432"/>
      <c r="NBU61" s="432"/>
      <c r="NBV61" s="432"/>
      <c r="NBW61" s="432"/>
      <c r="NBX61" s="432"/>
      <c r="NBY61" s="432"/>
      <c r="NBZ61" s="432"/>
      <c r="NCA61" s="432"/>
      <c r="NCB61" s="432"/>
      <c r="NCC61" s="432"/>
      <c r="NCD61" s="432"/>
      <c r="NCE61" s="432"/>
      <c r="NCF61" s="432"/>
      <c r="NCG61" s="432"/>
      <c r="NCH61" s="432"/>
      <c r="NCI61" s="432"/>
      <c r="NCJ61" s="432"/>
      <c r="NCK61" s="432"/>
      <c r="NCL61" s="432"/>
      <c r="NCM61" s="432"/>
      <c r="NCN61" s="432"/>
      <c r="NCO61" s="432"/>
      <c r="NCP61" s="432"/>
      <c r="NCQ61" s="432"/>
      <c r="NCR61" s="432"/>
      <c r="NCS61" s="432"/>
      <c r="NCT61" s="432"/>
      <c r="NCU61" s="432"/>
      <c r="NCV61" s="432"/>
      <c r="NCW61" s="432"/>
      <c r="NCX61" s="432"/>
      <c r="NCY61" s="432"/>
      <c r="NCZ61" s="432"/>
      <c r="NDA61" s="432"/>
      <c r="NDB61" s="432"/>
      <c r="NDC61" s="432"/>
      <c r="NDD61" s="432"/>
      <c r="NDE61" s="432"/>
      <c r="NDF61" s="432"/>
      <c r="NDG61" s="432"/>
      <c r="NDH61" s="432"/>
      <c r="NDI61" s="432"/>
      <c r="NDJ61" s="432"/>
      <c r="NDK61" s="432"/>
      <c r="NDL61" s="432"/>
      <c r="NDM61" s="432"/>
      <c r="NDN61" s="432"/>
      <c r="NDO61" s="432"/>
      <c r="NDP61" s="432"/>
      <c r="NDQ61" s="432"/>
      <c r="NDR61" s="432"/>
      <c r="NDS61" s="432"/>
      <c r="NDT61" s="432"/>
      <c r="NDU61" s="432"/>
      <c r="NDV61" s="432"/>
      <c r="NDW61" s="432"/>
      <c r="NDX61" s="432"/>
      <c r="NDY61" s="432"/>
      <c r="NDZ61" s="432"/>
      <c r="NEA61" s="432"/>
      <c r="NEB61" s="432"/>
      <c r="NEC61" s="432"/>
      <c r="NED61" s="432"/>
      <c r="NEE61" s="432"/>
      <c r="NEF61" s="432"/>
      <c r="NEG61" s="432"/>
      <c r="NEH61" s="432"/>
      <c r="NEI61" s="432"/>
      <c r="NEJ61" s="432"/>
      <c r="NEK61" s="432"/>
      <c r="NEL61" s="432"/>
      <c r="NEM61" s="432"/>
      <c r="NEN61" s="432"/>
      <c r="NEO61" s="432"/>
      <c r="NEP61" s="432"/>
      <c r="NEQ61" s="432"/>
      <c r="NER61" s="432"/>
      <c r="NES61" s="432"/>
      <c r="NET61" s="432"/>
      <c r="NEU61" s="432"/>
      <c r="NEV61" s="432"/>
      <c r="NEW61" s="432"/>
      <c r="NEX61" s="432"/>
      <c r="NEY61" s="432"/>
      <c r="NEZ61" s="432"/>
      <c r="NFA61" s="432"/>
      <c r="NFB61" s="432"/>
      <c r="NFC61" s="432"/>
      <c r="NFD61" s="432"/>
      <c r="NFE61" s="432"/>
      <c r="NFF61" s="432"/>
      <c r="NFG61" s="432"/>
      <c r="NFH61" s="432"/>
      <c r="NFI61" s="432"/>
      <c r="NFJ61" s="432"/>
      <c r="NFK61" s="432"/>
      <c r="NFL61" s="432"/>
      <c r="NFM61" s="432"/>
      <c r="NFN61" s="432"/>
      <c r="NFO61" s="432"/>
      <c r="NFP61" s="432"/>
      <c r="NFQ61" s="432"/>
      <c r="NFR61" s="432"/>
      <c r="NFS61" s="432"/>
      <c r="NFT61" s="432"/>
      <c r="NFU61" s="432"/>
      <c r="NFV61" s="432"/>
      <c r="NFW61" s="432"/>
      <c r="NFX61" s="432"/>
      <c r="NFY61" s="432"/>
      <c r="NFZ61" s="432"/>
      <c r="NGA61" s="432"/>
      <c r="NGB61" s="432"/>
      <c r="NGC61" s="432"/>
      <c r="NGD61" s="432"/>
      <c r="NGE61" s="432"/>
      <c r="NGF61" s="432"/>
      <c r="NGG61" s="432"/>
      <c r="NGH61" s="432"/>
      <c r="NGI61" s="432"/>
      <c r="NGJ61" s="432"/>
      <c r="NGK61" s="432"/>
      <c r="NGL61" s="432"/>
      <c r="NGM61" s="432"/>
      <c r="NGN61" s="432"/>
      <c r="NGO61" s="432"/>
      <c r="NGP61" s="432"/>
      <c r="NGQ61" s="432"/>
      <c r="NGR61" s="432"/>
      <c r="NGS61" s="432"/>
      <c r="NGT61" s="432"/>
      <c r="NGU61" s="432"/>
      <c r="NGV61" s="432"/>
      <c r="NGW61" s="432"/>
      <c r="NGX61" s="432"/>
      <c r="NGY61" s="432"/>
      <c r="NGZ61" s="432"/>
      <c r="NHA61" s="432"/>
      <c r="NHB61" s="432"/>
      <c r="NHC61" s="432"/>
      <c r="NHD61" s="432"/>
      <c r="NHE61" s="432"/>
      <c r="NHF61" s="432"/>
      <c r="NHG61" s="432"/>
      <c r="NHH61" s="432"/>
      <c r="NHI61" s="432"/>
      <c r="NHJ61" s="432"/>
      <c r="NHK61" s="432"/>
      <c r="NHL61" s="432"/>
      <c r="NHM61" s="432"/>
      <c r="NHN61" s="432"/>
      <c r="NHO61" s="432"/>
      <c r="NHP61" s="432"/>
      <c r="NHQ61" s="432"/>
      <c r="NHR61" s="432"/>
      <c r="NHS61" s="432"/>
      <c r="NHT61" s="432"/>
      <c r="NHU61" s="432"/>
      <c r="NHV61" s="432"/>
      <c r="NHW61" s="432"/>
      <c r="NHX61" s="432"/>
      <c r="NHY61" s="432"/>
      <c r="NHZ61" s="432"/>
      <c r="NIA61" s="432"/>
      <c r="NIB61" s="432"/>
      <c r="NIC61" s="432"/>
      <c r="NID61" s="432"/>
      <c r="NIE61" s="432"/>
      <c r="NIF61" s="432"/>
      <c r="NIG61" s="432"/>
      <c r="NIH61" s="432"/>
      <c r="NII61" s="432"/>
      <c r="NIJ61" s="432"/>
      <c r="NIK61" s="432"/>
      <c r="NIL61" s="432"/>
      <c r="NIM61" s="432"/>
      <c r="NIN61" s="432"/>
      <c r="NIO61" s="432"/>
      <c r="NIP61" s="432"/>
      <c r="NIQ61" s="432"/>
      <c r="NIR61" s="432"/>
      <c r="NIS61" s="432"/>
      <c r="NIT61" s="432"/>
      <c r="NIU61" s="432"/>
      <c r="NIV61" s="432"/>
      <c r="NIW61" s="432"/>
      <c r="NIX61" s="432"/>
      <c r="NIY61" s="432"/>
      <c r="NIZ61" s="432"/>
      <c r="NJA61" s="432"/>
      <c r="NJB61" s="432"/>
      <c r="NJC61" s="432"/>
      <c r="NJD61" s="432"/>
      <c r="NJE61" s="432"/>
      <c r="NJF61" s="432"/>
      <c r="NJG61" s="432"/>
      <c r="NJH61" s="432"/>
      <c r="NJI61" s="432"/>
      <c r="NJJ61" s="432"/>
      <c r="NJK61" s="432"/>
      <c r="NJL61" s="432"/>
      <c r="NJM61" s="432"/>
      <c r="NJN61" s="432"/>
      <c r="NJO61" s="432"/>
      <c r="NJP61" s="432"/>
      <c r="NJQ61" s="432"/>
      <c r="NJR61" s="432"/>
      <c r="NJS61" s="432"/>
      <c r="NJT61" s="432"/>
      <c r="NJU61" s="432"/>
      <c r="NJV61" s="432"/>
      <c r="NJW61" s="432"/>
      <c r="NJX61" s="432"/>
      <c r="NJY61" s="432"/>
      <c r="NJZ61" s="432"/>
      <c r="NKA61" s="432"/>
      <c r="NKB61" s="432"/>
      <c r="NKC61" s="432"/>
      <c r="NKD61" s="432"/>
      <c r="NKE61" s="432"/>
      <c r="NKF61" s="432"/>
      <c r="NKG61" s="432"/>
      <c r="NKH61" s="432"/>
      <c r="NKI61" s="432"/>
      <c r="NKJ61" s="432"/>
      <c r="NKK61" s="432"/>
      <c r="NKL61" s="432"/>
      <c r="NKM61" s="432"/>
      <c r="NKN61" s="432"/>
      <c r="NKO61" s="432"/>
      <c r="NKP61" s="432"/>
      <c r="NKQ61" s="432"/>
      <c r="NKR61" s="432"/>
      <c r="NKS61" s="432"/>
      <c r="NKT61" s="432"/>
      <c r="NKU61" s="432"/>
      <c r="NKV61" s="432"/>
      <c r="NKW61" s="432"/>
      <c r="NKX61" s="432"/>
      <c r="NKY61" s="432"/>
      <c r="NKZ61" s="432"/>
      <c r="NLA61" s="432"/>
      <c r="NLB61" s="432"/>
      <c r="NLC61" s="432"/>
      <c r="NLD61" s="432"/>
      <c r="NLE61" s="432"/>
      <c r="NLF61" s="432"/>
      <c r="NLG61" s="432"/>
      <c r="NLH61" s="432"/>
      <c r="NLI61" s="432"/>
      <c r="NLJ61" s="432"/>
      <c r="NLK61" s="432"/>
      <c r="NLL61" s="432"/>
      <c r="NLM61" s="432"/>
      <c r="NLN61" s="432"/>
      <c r="NLO61" s="432"/>
      <c r="NLP61" s="432"/>
      <c r="NLQ61" s="432"/>
      <c r="NLR61" s="432"/>
      <c r="NLS61" s="432"/>
      <c r="NLT61" s="432"/>
      <c r="NLU61" s="432"/>
      <c r="NLV61" s="432"/>
      <c r="NLW61" s="432"/>
      <c r="NLX61" s="432"/>
      <c r="NLY61" s="432"/>
      <c r="NLZ61" s="432"/>
      <c r="NMA61" s="432"/>
      <c r="NMB61" s="432"/>
      <c r="NMC61" s="432"/>
      <c r="NMD61" s="432"/>
      <c r="NME61" s="432"/>
      <c r="NMF61" s="432"/>
      <c r="NMG61" s="432"/>
      <c r="NMH61" s="432"/>
      <c r="NMI61" s="432"/>
      <c r="NMJ61" s="432"/>
      <c r="NMK61" s="432"/>
      <c r="NML61" s="432"/>
      <c r="NMM61" s="432"/>
      <c r="NMN61" s="432"/>
      <c r="NMO61" s="432"/>
      <c r="NMP61" s="432"/>
      <c r="NMQ61" s="432"/>
      <c r="NMR61" s="432"/>
      <c r="NMS61" s="432"/>
      <c r="NMT61" s="432"/>
      <c r="NMU61" s="432"/>
      <c r="NMV61" s="432"/>
      <c r="NMW61" s="432"/>
      <c r="NMX61" s="432"/>
      <c r="NMY61" s="432"/>
      <c r="NMZ61" s="432"/>
      <c r="NNA61" s="432"/>
      <c r="NNB61" s="432"/>
      <c r="NNC61" s="432"/>
      <c r="NND61" s="432"/>
      <c r="NNE61" s="432"/>
      <c r="NNF61" s="432"/>
      <c r="NNG61" s="432"/>
      <c r="NNH61" s="432"/>
      <c r="NNI61" s="432"/>
      <c r="NNJ61" s="432"/>
      <c r="NNK61" s="432"/>
      <c r="NNL61" s="432"/>
      <c r="NNM61" s="432"/>
      <c r="NNN61" s="432"/>
      <c r="NNO61" s="432"/>
      <c r="NNP61" s="432"/>
      <c r="NNQ61" s="432"/>
      <c r="NNR61" s="432"/>
      <c r="NNS61" s="432"/>
      <c r="NNT61" s="432"/>
      <c r="NNU61" s="432"/>
      <c r="NNV61" s="432"/>
      <c r="NNW61" s="432"/>
      <c r="NNX61" s="432"/>
      <c r="NNY61" s="432"/>
      <c r="NNZ61" s="432"/>
      <c r="NOA61" s="432"/>
      <c r="NOB61" s="432"/>
      <c r="NOC61" s="432"/>
      <c r="NOD61" s="432"/>
      <c r="NOE61" s="432"/>
      <c r="NOF61" s="432"/>
      <c r="NOG61" s="432"/>
      <c r="NOH61" s="432"/>
      <c r="NOI61" s="432"/>
      <c r="NOJ61" s="432"/>
      <c r="NOK61" s="432"/>
      <c r="NOL61" s="432"/>
      <c r="NOM61" s="432"/>
      <c r="NON61" s="432"/>
      <c r="NOO61" s="432"/>
      <c r="NOP61" s="432"/>
      <c r="NOQ61" s="432"/>
      <c r="NOR61" s="432"/>
      <c r="NOS61" s="432"/>
      <c r="NOT61" s="432"/>
      <c r="NOU61" s="432"/>
      <c r="NOV61" s="432"/>
      <c r="NOW61" s="432"/>
      <c r="NOX61" s="432"/>
      <c r="NOY61" s="432"/>
      <c r="NOZ61" s="432"/>
      <c r="NPA61" s="432"/>
      <c r="NPB61" s="432"/>
      <c r="NPC61" s="432"/>
      <c r="NPD61" s="432"/>
      <c r="NPE61" s="432"/>
      <c r="NPF61" s="432"/>
      <c r="NPG61" s="432"/>
      <c r="NPH61" s="432"/>
      <c r="NPI61" s="432"/>
      <c r="NPJ61" s="432"/>
      <c r="NPK61" s="432"/>
      <c r="NPL61" s="432"/>
      <c r="NPM61" s="432"/>
      <c r="NPN61" s="432"/>
      <c r="NPO61" s="432"/>
      <c r="NPP61" s="432"/>
      <c r="NPQ61" s="432"/>
      <c r="NPR61" s="432"/>
      <c r="NPS61" s="432"/>
      <c r="NPT61" s="432"/>
      <c r="NPU61" s="432"/>
      <c r="NPV61" s="432"/>
      <c r="NPW61" s="432"/>
      <c r="NPX61" s="432"/>
      <c r="NPY61" s="432"/>
      <c r="NPZ61" s="432"/>
      <c r="NQA61" s="432"/>
      <c r="NQB61" s="432"/>
      <c r="NQC61" s="432"/>
      <c r="NQD61" s="432"/>
      <c r="NQE61" s="432"/>
      <c r="NQF61" s="432"/>
      <c r="NQG61" s="432"/>
      <c r="NQH61" s="432"/>
      <c r="NQI61" s="432"/>
      <c r="NQJ61" s="432"/>
      <c r="NQK61" s="432"/>
      <c r="NQL61" s="432"/>
      <c r="NQM61" s="432"/>
      <c r="NQN61" s="432"/>
      <c r="NQO61" s="432"/>
      <c r="NQP61" s="432"/>
      <c r="NQQ61" s="432"/>
      <c r="NQR61" s="432"/>
      <c r="NQS61" s="432"/>
      <c r="NQT61" s="432"/>
      <c r="NQU61" s="432"/>
      <c r="NQV61" s="432"/>
      <c r="NQW61" s="432"/>
      <c r="NQX61" s="432"/>
      <c r="NQY61" s="432"/>
      <c r="NQZ61" s="432"/>
      <c r="NRA61" s="432"/>
      <c r="NRB61" s="432"/>
      <c r="NRC61" s="432"/>
      <c r="NRD61" s="432"/>
      <c r="NRE61" s="432"/>
      <c r="NRF61" s="432"/>
      <c r="NRG61" s="432"/>
      <c r="NRH61" s="432"/>
      <c r="NRI61" s="432"/>
      <c r="NRJ61" s="432"/>
      <c r="NRK61" s="432"/>
      <c r="NRL61" s="432"/>
      <c r="NRM61" s="432"/>
      <c r="NRN61" s="432"/>
      <c r="NRO61" s="432"/>
      <c r="NRP61" s="432"/>
      <c r="NRQ61" s="432"/>
      <c r="NRR61" s="432"/>
      <c r="NRS61" s="432"/>
      <c r="NRT61" s="432"/>
      <c r="NRU61" s="432"/>
      <c r="NRV61" s="432"/>
      <c r="NRW61" s="432"/>
      <c r="NRX61" s="432"/>
      <c r="NRY61" s="432"/>
      <c r="NRZ61" s="432"/>
      <c r="NSA61" s="432"/>
      <c r="NSB61" s="432"/>
      <c r="NSC61" s="432"/>
      <c r="NSD61" s="432"/>
      <c r="NSE61" s="432"/>
      <c r="NSF61" s="432"/>
      <c r="NSG61" s="432"/>
      <c r="NSH61" s="432"/>
      <c r="NSI61" s="432"/>
      <c r="NSJ61" s="432"/>
      <c r="NSK61" s="432"/>
      <c r="NSL61" s="432"/>
      <c r="NSM61" s="432"/>
      <c r="NSN61" s="432"/>
      <c r="NSO61" s="432"/>
      <c r="NSP61" s="432"/>
      <c r="NSQ61" s="432"/>
      <c r="NSR61" s="432"/>
      <c r="NSS61" s="432"/>
      <c r="NST61" s="432"/>
      <c r="NSU61" s="432"/>
      <c r="NSV61" s="432"/>
      <c r="NSW61" s="432"/>
      <c r="NSX61" s="432"/>
      <c r="NSY61" s="432"/>
      <c r="NSZ61" s="432"/>
      <c r="NTA61" s="432"/>
      <c r="NTB61" s="432"/>
      <c r="NTC61" s="432"/>
      <c r="NTD61" s="432"/>
      <c r="NTE61" s="432"/>
      <c r="NTF61" s="432"/>
      <c r="NTG61" s="432"/>
      <c r="NTH61" s="432"/>
      <c r="NTI61" s="432"/>
      <c r="NTJ61" s="432"/>
      <c r="NTK61" s="432"/>
      <c r="NTL61" s="432"/>
      <c r="NTM61" s="432"/>
      <c r="NTN61" s="432"/>
      <c r="NTO61" s="432"/>
      <c r="NTP61" s="432"/>
      <c r="NTQ61" s="432"/>
      <c r="NTR61" s="432"/>
      <c r="NTS61" s="432"/>
      <c r="NTT61" s="432"/>
      <c r="NTU61" s="432"/>
      <c r="NTV61" s="432"/>
      <c r="NTW61" s="432"/>
      <c r="NTX61" s="432"/>
      <c r="NTY61" s="432"/>
      <c r="NTZ61" s="432"/>
      <c r="NUA61" s="432"/>
      <c r="NUB61" s="432"/>
      <c r="NUC61" s="432"/>
      <c r="NUD61" s="432"/>
      <c r="NUE61" s="432"/>
      <c r="NUF61" s="432"/>
      <c r="NUG61" s="432"/>
      <c r="NUH61" s="432"/>
      <c r="NUI61" s="432"/>
      <c r="NUJ61" s="432"/>
      <c r="NUK61" s="432"/>
      <c r="NUL61" s="432"/>
      <c r="NUM61" s="432"/>
      <c r="NUN61" s="432"/>
      <c r="NUO61" s="432"/>
      <c r="NUP61" s="432"/>
      <c r="NUQ61" s="432"/>
      <c r="NUR61" s="432"/>
      <c r="NUS61" s="432"/>
      <c r="NUT61" s="432"/>
      <c r="NUU61" s="432"/>
      <c r="NUV61" s="432"/>
      <c r="NUW61" s="432"/>
      <c r="NUX61" s="432"/>
      <c r="NUY61" s="432"/>
      <c r="NUZ61" s="432"/>
      <c r="NVA61" s="432"/>
      <c r="NVB61" s="432"/>
      <c r="NVC61" s="432"/>
      <c r="NVD61" s="432"/>
      <c r="NVE61" s="432"/>
      <c r="NVF61" s="432"/>
      <c r="NVG61" s="432"/>
      <c r="NVH61" s="432"/>
      <c r="NVI61" s="432"/>
      <c r="NVJ61" s="432"/>
      <c r="NVK61" s="432"/>
      <c r="NVL61" s="432"/>
      <c r="NVM61" s="432"/>
      <c r="NVN61" s="432"/>
      <c r="NVO61" s="432"/>
      <c r="NVP61" s="432"/>
      <c r="NVQ61" s="432"/>
      <c r="NVR61" s="432"/>
      <c r="NVS61" s="432"/>
      <c r="NVT61" s="432"/>
      <c r="NVU61" s="432"/>
      <c r="NVV61" s="432"/>
      <c r="NVW61" s="432"/>
      <c r="NVX61" s="432"/>
      <c r="NVY61" s="432"/>
      <c r="NVZ61" s="432"/>
      <c r="NWA61" s="432"/>
      <c r="NWB61" s="432"/>
      <c r="NWC61" s="432"/>
      <c r="NWD61" s="432"/>
      <c r="NWE61" s="432"/>
      <c r="NWF61" s="432"/>
      <c r="NWG61" s="432"/>
      <c r="NWH61" s="432"/>
      <c r="NWI61" s="432"/>
      <c r="NWJ61" s="432"/>
      <c r="NWK61" s="432"/>
      <c r="NWL61" s="432"/>
      <c r="NWM61" s="432"/>
      <c r="NWN61" s="432"/>
      <c r="NWO61" s="432"/>
      <c r="NWP61" s="432"/>
      <c r="NWQ61" s="432"/>
      <c r="NWR61" s="432"/>
      <c r="NWS61" s="432"/>
      <c r="NWT61" s="432"/>
      <c r="NWU61" s="432"/>
      <c r="NWV61" s="432"/>
      <c r="NWW61" s="432"/>
      <c r="NWX61" s="432"/>
      <c r="NWY61" s="432"/>
      <c r="NWZ61" s="432"/>
      <c r="NXA61" s="432"/>
      <c r="NXB61" s="432"/>
      <c r="NXC61" s="432"/>
      <c r="NXD61" s="432"/>
      <c r="NXE61" s="432"/>
      <c r="NXF61" s="432"/>
      <c r="NXG61" s="432"/>
      <c r="NXH61" s="432"/>
      <c r="NXI61" s="432"/>
      <c r="NXJ61" s="432"/>
      <c r="NXK61" s="432"/>
      <c r="NXL61" s="432"/>
      <c r="NXM61" s="432"/>
      <c r="NXN61" s="432"/>
      <c r="NXO61" s="432"/>
      <c r="NXP61" s="432"/>
      <c r="NXQ61" s="432"/>
      <c r="NXR61" s="432"/>
      <c r="NXS61" s="432"/>
      <c r="NXT61" s="432"/>
      <c r="NXU61" s="432"/>
      <c r="NXV61" s="432"/>
      <c r="NXW61" s="432"/>
      <c r="NXX61" s="432"/>
      <c r="NXY61" s="432"/>
      <c r="NXZ61" s="432"/>
      <c r="NYA61" s="432"/>
      <c r="NYB61" s="432"/>
      <c r="NYC61" s="432"/>
      <c r="NYD61" s="432"/>
      <c r="NYE61" s="432"/>
      <c r="NYF61" s="432"/>
      <c r="NYG61" s="432"/>
      <c r="NYH61" s="432"/>
      <c r="NYI61" s="432"/>
      <c r="NYJ61" s="432"/>
      <c r="NYK61" s="432"/>
      <c r="NYL61" s="432"/>
      <c r="NYM61" s="432"/>
      <c r="NYN61" s="432"/>
      <c r="NYO61" s="432"/>
      <c r="NYP61" s="432"/>
      <c r="NYQ61" s="432"/>
      <c r="NYR61" s="432"/>
      <c r="NYS61" s="432"/>
      <c r="NYT61" s="432"/>
      <c r="NYU61" s="432"/>
      <c r="NYV61" s="432"/>
      <c r="NYW61" s="432"/>
      <c r="NYX61" s="432"/>
      <c r="NYY61" s="432"/>
      <c r="NYZ61" s="432"/>
      <c r="NZA61" s="432"/>
      <c r="NZB61" s="432"/>
      <c r="NZC61" s="432"/>
      <c r="NZD61" s="432"/>
      <c r="NZE61" s="432"/>
      <c r="NZF61" s="432"/>
      <c r="NZG61" s="432"/>
      <c r="NZH61" s="432"/>
      <c r="NZI61" s="432"/>
      <c r="NZJ61" s="432"/>
      <c r="NZK61" s="432"/>
      <c r="NZL61" s="432"/>
      <c r="NZM61" s="432"/>
      <c r="NZN61" s="432"/>
      <c r="NZO61" s="432"/>
      <c r="NZP61" s="432"/>
      <c r="NZQ61" s="432"/>
      <c r="NZR61" s="432"/>
      <c r="NZS61" s="432"/>
      <c r="NZT61" s="432"/>
      <c r="NZU61" s="432"/>
      <c r="NZV61" s="432"/>
      <c r="NZW61" s="432"/>
      <c r="NZX61" s="432"/>
      <c r="NZY61" s="432"/>
      <c r="NZZ61" s="432"/>
      <c r="OAA61" s="432"/>
      <c r="OAB61" s="432"/>
      <c r="OAC61" s="432"/>
      <c r="OAD61" s="432"/>
      <c r="OAE61" s="432"/>
      <c r="OAF61" s="432"/>
      <c r="OAG61" s="432"/>
      <c r="OAH61" s="432"/>
      <c r="OAI61" s="432"/>
      <c r="OAJ61" s="432"/>
      <c r="OAK61" s="432"/>
      <c r="OAL61" s="432"/>
      <c r="OAM61" s="432"/>
      <c r="OAN61" s="432"/>
      <c r="OAO61" s="432"/>
      <c r="OAP61" s="432"/>
      <c r="OAQ61" s="432"/>
      <c r="OAR61" s="432"/>
      <c r="OAS61" s="432"/>
      <c r="OAT61" s="432"/>
      <c r="OAU61" s="432"/>
      <c r="OAV61" s="432"/>
      <c r="OAW61" s="432"/>
      <c r="OAX61" s="432"/>
      <c r="OAY61" s="432"/>
      <c r="OAZ61" s="432"/>
      <c r="OBA61" s="432"/>
      <c r="OBB61" s="432"/>
      <c r="OBC61" s="432"/>
      <c r="OBD61" s="432"/>
      <c r="OBE61" s="432"/>
      <c r="OBF61" s="432"/>
      <c r="OBG61" s="432"/>
      <c r="OBH61" s="432"/>
      <c r="OBI61" s="432"/>
      <c r="OBJ61" s="432"/>
      <c r="OBK61" s="432"/>
      <c r="OBL61" s="432"/>
      <c r="OBM61" s="432"/>
      <c r="OBN61" s="432"/>
      <c r="OBO61" s="432"/>
      <c r="OBP61" s="432"/>
      <c r="OBQ61" s="432"/>
      <c r="OBR61" s="432"/>
      <c r="OBS61" s="432"/>
      <c r="OBT61" s="432"/>
      <c r="OBU61" s="432"/>
      <c r="OBV61" s="432"/>
      <c r="OBW61" s="432"/>
      <c r="OBX61" s="432"/>
      <c r="OBY61" s="432"/>
      <c r="OBZ61" s="432"/>
      <c r="OCA61" s="432"/>
      <c r="OCB61" s="432"/>
      <c r="OCC61" s="432"/>
      <c r="OCD61" s="432"/>
      <c r="OCE61" s="432"/>
      <c r="OCF61" s="432"/>
      <c r="OCG61" s="432"/>
      <c r="OCH61" s="432"/>
      <c r="OCI61" s="432"/>
      <c r="OCJ61" s="432"/>
      <c r="OCK61" s="432"/>
      <c r="OCL61" s="432"/>
      <c r="OCM61" s="432"/>
      <c r="OCN61" s="432"/>
      <c r="OCO61" s="432"/>
      <c r="OCP61" s="432"/>
      <c r="OCQ61" s="432"/>
      <c r="OCR61" s="432"/>
      <c r="OCS61" s="432"/>
      <c r="OCT61" s="432"/>
      <c r="OCU61" s="432"/>
      <c r="OCV61" s="432"/>
      <c r="OCW61" s="432"/>
      <c r="OCX61" s="432"/>
      <c r="OCY61" s="432"/>
      <c r="OCZ61" s="432"/>
      <c r="ODA61" s="432"/>
      <c r="ODB61" s="432"/>
      <c r="ODC61" s="432"/>
      <c r="ODD61" s="432"/>
      <c r="ODE61" s="432"/>
      <c r="ODF61" s="432"/>
      <c r="ODG61" s="432"/>
      <c r="ODH61" s="432"/>
      <c r="ODI61" s="432"/>
      <c r="ODJ61" s="432"/>
      <c r="ODK61" s="432"/>
      <c r="ODL61" s="432"/>
      <c r="ODM61" s="432"/>
      <c r="ODN61" s="432"/>
      <c r="ODO61" s="432"/>
      <c r="ODP61" s="432"/>
      <c r="ODQ61" s="432"/>
      <c r="ODR61" s="432"/>
      <c r="ODS61" s="432"/>
      <c r="ODT61" s="432"/>
      <c r="ODU61" s="432"/>
      <c r="ODV61" s="432"/>
      <c r="ODW61" s="432"/>
      <c r="ODX61" s="432"/>
      <c r="ODY61" s="432"/>
      <c r="ODZ61" s="432"/>
      <c r="OEA61" s="432"/>
      <c r="OEB61" s="432"/>
      <c r="OEC61" s="432"/>
      <c r="OED61" s="432"/>
      <c r="OEE61" s="432"/>
      <c r="OEF61" s="432"/>
      <c r="OEG61" s="432"/>
      <c r="OEH61" s="432"/>
      <c r="OEI61" s="432"/>
      <c r="OEJ61" s="432"/>
      <c r="OEK61" s="432"/>
      <c r="OEL61" s="432"/>
      <c r="OEM61" s="432"/>
      <c r="OEN61" s="432"/>
      <c r="OEO61" s="432"/>
      <c r="OEP61" s="432"/>
      <c r="OEQ61" s="432"/>
      <c r="OER61" s="432"/>
      <c r="OES61" s="432"/>
      <c r="OET61" s="432"/>
      <c r="OEU61" s="432"/>
      <c r="OEV61" s="432"/>
      <c r="OEW61" s="432"/>
      <c r="OEX61" s="432"/>
      <c r="OEY61" s="432"/>
      <c r="OEZ61" s="432"/>
      <c r="OFA61" s="432"/>
      <c r="OFB61" s="432"/>
      <c r="OFC61" s="432"/>
      <c r="OFD61" s="432"/>
      <c r="OFE61" s="432"/>
      <c r="OFF61" s="432"/>
      <c r="OFG61" s="432"/>
      <c r="OFH61" s="432"/>
      <c r="OFI61" s="432"/>
      <c r="OFJ61" s="432"/>
      <c r="OFK61" s="432"/>
      <c r="OFL61" s="432"/>
      <c r="OFM61" s="432"/>
      <c r="OFN61" s="432"/>
      <c r="OFO61" s="432"/>
      <c r="OFP61" s="432"/>
      <c r="OFQ61" s="432"/>
      <c r="OFR61" s="432"/>
      <c r="OFS61" s="432"/>
      <c r="OFT61" s="432"/>
      <c r="OFU61" s="432"/>
      <c r="OFV61" s="432"/>
      <c r="OFW61" s="432"/>
      <c r="OFX61" s="432"/>
      <c r="OFY61" s="432"/>
      <c r="OFZ61" s="432"/>
      <c r="OGA61" s="432"/>
      <c r="OGB61" s="432"/>
      <c r="OGC61" s="432"/>
      <c r="OGD61" s="432"/>
      <c r="OGE61" s="432"/>
      <c r="OGF61" s="432"/>
      <c r="OGG61" s="432"/>
      <c r="OGH61" s="432"/>
      <c r="OGI61" s="432"/>
      <c r="OGJ61" s="432"/>
      <c r="OGK61" s="432"/>
      <c r="OGL61" s="432"/>
      <c r="OGM61" s="432"/>
      <c r="OGN61" s="432"/>
      <c r="OGO61" s="432"/>
      <c r="OGP61" s="432"/>
      <c r="OGQ61" s="432"/>
      <c r="OGR61" s="432"/>
      <c r="OGS61" s="432"/>
      <c r="OGT61" s="432"/>
      <c r="OGU61" s="432"/>
      <c r="OGV61" s="432"/>
      <c r="OGW61" s="432"/>
      <c r="OGX61" s="432"/>
      <c r="OGY61" s="432"/>
      <c r="OGZ61" s="432"/>
      <c r="OHA61" s="432"/>
      <c r="OHB61" s="432"/>
      <c r="OHC61" s="432"/>
      <c r="OHD61" s="432"/>
      <c r="OHE61" s="432"/>
      <c r="OHF61" s="432"/>
      <c r="OHG61" s="432"/>
      <c r="OHH61" s="432"/>
      <c r="OHI61" s="432"/>
      <c r="OHJ61" s="432"/>
      <c r="OHK61" s="432"/>
      <c r="OHL61" s="432"/>
      <c r="OHM61" s="432"/>
      <c r="OHN61" s="432"/>
      <c r="OHO61" s="432"/>
      <c r="OHP61" s="432"/>
      <c r="OHQ61" s="432"/>
      <c r="OHR61" s="432"/>
      <c r="OHS61" s="432"/>
      <c r="OHT61" s="432"/>
      <c r="OHU61" s="432"/>
      <c r="OHV61" s="432"/>
      <c r="OHW61" s="432"/>
      <c r="OHX61" s="432"/>
      <c r="OHY61" s="432"/>
      <c r="OHZ61" s="432"/>
      <c r="OIA61" s="432"/>
      <c r="OIB61" s="432"/>
      <c r="OIC61" s="432"/>
      <c r="OID61" s="432"/>
      <c r="OIE61" s="432"/>
      <c r="OIF61" s="432"/>
      <c r="OIG61" s="432"/>
      <c r="OIH61" s="432"/>
      <c r="OII61" s="432"/>
      <c r="OIJ61" s="432"/>
      <c r="OIK61" s="432"/>
      <c r="OIL61" s="432"/>
      <c r="OIM61" s="432"/>
      <c r="OIN61" s="432"/>
      <c r="OIO61" s="432"/>
      <c r="OIP61" s="432"/>
      <c r="OIQ61" s="432"/>
      <c r="OIR61" s="432"/>
      <c r="OIS61" s="432"/>
      <c r="OIT61" s="432"/>
      <c r="OIU61" s="432"/>
      <c r="OIV61" s="432"/>
      <c r="OIW61" s="432"/>
      <c r="OIX61" s="432"/>
      <c r="OIY61" s="432"/>
      <c r="OIZ61" s="432"/>
      <c r="OJA61" s="432"/>
      <c r="OJB61" s="432"/>
      <c r="OJC61" s="432"/>
      <c r="OJD61" s="432"/>
      <c r="OJE61" s="432"/>
      <c r="OJF61" s="432"/>
      <c r="OJG61" s="432"/>
      <c r="OJH61" s="432"/>
      <c r="OJI61" s="432"/>
      <c r="OJJ61" s="432"/>
      <c r="OJK61" s="432"/>
      <c r="OJL61" s="432"/>
      <c r="OJM61" s="432"/>
      <c r="OJN61" s="432"/>
      <c r="OJO61" s="432"/>
      <c r="OJP61" s="432"/>
      <c r="OJQ61" s="432"/>
      <c r="OJR61" s="432"/>
      <c r="OJS61" s="432"/>
      <c r="OJT61" s="432"/>
      <c r="OJU61" s="432"/>
      <c r="OJV61" s="432"/>
      <c r="OJW61" s="432"/>
      <c r="OJX61" s="432"/>
      <c r="OJY61" s="432"/>
      <c r="OJZ61" s="432"/>
      <c r="OKA61" s="432"/>
      <c r="OKB61" s="432"/>
      <c r="OKC61" s="432"/>
      <c r="OKD61" s="432"/>
      <c r="OKE61" s="432"/>
      <c r="OKF61" s="432"/>
      <c r="OKG61" s="432"/>
      <c r="OKH61" s="432"/>
      <c r="OKI61" s="432"/>
      <c r="OKJ61" s="432"/>
      <c r="OKK61" s="432"/>
      <c r="OKL61" s="432"/>
      <c r="OKM61" s="432"/>
      <c r="OKN61" s="432"/>
      <c r="OKO61" s="432"/>
      <c r="OKP61" s="432"/>
      <c r="OKQ61" s="432"/>
      <c r="OKR61" s="432"/>
      <c r="OKS61" s="432"/>
      <c r="OKT61" s="432"/>
      <c r="OKU61" s="432"/>
      <c r="OKV61" s="432"/>
      <c r="OKW61" s="432"/>
      <c r="OKX61" s="432"/>
      <c r="OKY61" s="432"/>
      <c r="OKZ61" s="432"/>
      <c r="OLA61" s="432"/>
      <c r="OLB61" s="432"/>
      <c r="OLC61" s="432"/>
      <c r="OLD61" s="432"/>
      <c r="OLE61" s="432"/>
      <c r="OLF61" s="432"/>
      <c r="OLG61" s="432"/>
      <c r="OLH61" s="432"/>
      <c r="OLI61" s="432"/>
      <c r="OLJ61" s="432"/>
      <c r="OLK61" s="432"/>
      <c r="OLL61" s="432"/>
      <c r="OLM61" s="432"/>
      <c r="OLN61" s="432"/>
      <c r="OLO61" s="432"/>
      <c r="OLP61" s="432"/>
      <c r="OLQ61" s="432"/>
      <c r="OLR61" s="432"/>
      <c r="OLS61" s="432"/>
      <c r="OLT61" s="432"/>
      <c r="OLU61" s="432"/>
      <c r="OLV61" s="432"/>
      <c r="OLW61" s="432"/>
      <c r="OLX61" s="432"/>
      <c r="OLY61" s="432"/>
      <c r="OLZ61" s="432"/>
      <c r="OMA61" s="432"/>
      <c r="OMB61" s="432"/>
      <c r="OMC61" s="432"/>
      <c r="OMD61" s="432"/>
      <c r="OME61" s="432"/>
      <c r="OMF61" s="432"/>
      <c r="OMG61" s="432"/>
      <c r="OMH61" s="432"/>
      <c r="OMI61" s="432"/>
      <c r="OMJ61" s="432"/>
      <c r="OMK61" s="432"/>
      <c r="OML61" s="432"/>
      <c r="OMM61" s="432"/>
      <c r="OMN61" s="432"/>
      <c r="OMO61" s="432"/>
      <c r="OMP61" s="432"/>
      <c r="OMQ61" s="432"/>
      <c r="OMR61" s="432"/>
      <c r="OMS61" s="432"/>
      <c r="OMT61" s="432"/>
      <c r="OMU61" s="432"/>
      <c r="OMV61" s="432"/>
      <c r="OMW61" s="432"/>
      <c r="OMX61" s="432"/>
      <c r="OMY61" s="432"/>
      <c r="OMZ61" s="432"/>
      <c r="ONA61" s="432"/>
      <c r="ONB61" s="432"/>
      <c r="ONC61" s="432"/>
      <c r="OND61" s="432"/>
      <c r="ONE61" s="432"/>
      <c r="ONF61" s="432"/>
      <c r="ONG61" s="432"/>
      <c r="ONH61" s="432"/>
      <c r="ONI61" s="432"/>
      <c r="ONJ61" s="432"/>
      <c r="ONK61" s="432"/>
      <c r="ONL61" s="432"/>
      <c r="ONM61" s="432"/>
      <c r="ONN61" s="432"/>
      <c r="ONO61" s="432"/>
      <c r="ONP61" s="432"/>
      <c r="ONQ61" s="432"/>
      <c r="ONR61" s="432"/>
      <c r="ONS61" s="432"/>
      <c r="ONT61" s="432"/>
      <c r="ONU61" s="432"/>
      <c r="ONV61" s="432"/>
      <c r="ONW61" s="432"/>
      <c r="ONX61" s="432"/>
      <c r="ONY61" s="432"/>
      <c r="ONZ61" s="432"/>
      <c r="OOA61" s="432"/>
      <c r="OOB61" s="432"/>
      <c r="OOC61" s="432"/>
      <c r="OOD61" s="432"/>
      <c r="OOE61" s="432"/>
      <c r="OOF61" s="432"/>
      <c r="OOG61" s="432"/>
      <c r="OOH61" s="432"/>
      <c r="OOI61" s="432"/>
      <c r="OOJ61" s="432"/>
      <c r="OOK61" s="432"/>
      <c r="OOL61" s="432"/>
      <c r="OOM61" s="432"/>
      <c r="OON61" s="432"/>
      <c r="OOO61" s="432"/>
      <c r="OOP61" s="432"/>
      <c r="OOQ61" s="432"/>
      <c r="OOR61" s="432"/>
      <c r="OOS61" s="432"/>
      <c r="OOT61" s="432"/>
      <c r="OOU61" s="432"/>
      <c r="OOV61" s="432"/>
      <c r="OOW61" s="432"/>
      <c r="OOX61" s="432"/>
      <c r="OOY61" s="432"/>
      <c r="OOZ61" s="432"/>
      <c r="OPA61" s="432"/>
      <c r="OPB61" s="432"/>
      <c r="OPC61" s="432"/>
      <c r="OPD61" s="432"/>
      <c r="OPE61" s="432"/>
      <c r="OPF61" s="432"/>
      <c r="OPG61" s="432"/>
      <c r="OPH61" s="432"/>
      <c r="OPI61" s="432"/>
      <c r="OPJ61" s="432"/>
      <c r="OPK61" s="432"/>
      <c r="OPL61" s="432"/>
      <c r="OPM61" s="432"/>
      <c r="OPN61" s="432"/>
      <c r="OPO61" s="432"/>
      <c r="OPP61" s="432"/>
      <c r="OPQ61" s="432"/>
      <c r="OPR61" s="432"/>
      <c r="OPS61" s="432"/>
      <c r="OPT61" s="432"/>
      <c r="OPU61" s="432"/>
      <c r="OPV61" s="432"/>
      <c r="OPW61" s="432"/>
      <c r="OPX61" s="432"/>
      <c r="OPY61" s="432"/>
      <c r="OPZ61" s="432"/>
      <c r="OQA61" s="432"/>
      <c r="OQB61" s="432"/>
      <c r="OQC61" s="432"/>
      <c r="OQD61" s="432"/>
      <c r="OQE61" s="432"/>
      <c r="OQF61" s="432"/>
      <c r="OQG61" s="432"/>
      <c r="OQH61" s="432"/>
      <c r="OQI61" s="432"/>
      <c r="OQJ61" s="432"/>
      <c r="OQK61" s="432"/>
      <c r="OQL61" s="432"/>
      <c r="OQM61" s="432"/>
      <c r="OQN61" s="432"/>
      <c r="OQO61" s="432"/>
      <c r="OQP61" s="432"/>
      <c r="OQQ61" s="432"/>
      <c r="OQR61" s="432"/>
      <c r="OQS61" s="432"/>
      <c r="OQT61" s="432"/>
      <c r="OQU61" s="432"/>
      <c r="OQV61" s="432"/>
      <c r="OQW61" s="432"/>
      <c r="OQX61" s="432"/>
      <c r="OQY61" s="432"/>
      <c r="OQZ61" s="432"/>
      <c r="ORA61" s="432"/>
      <c r="ORB61" s="432"/>
      <c r="ORC61" s="432"/>
      <c r="ORD61" s="432"/>
      <c r="ORE61" s="432"/>
      <c r="ORF61" s="432"/>
      <c r="ORG61" s="432"/>
      <c r="ORH61" s="432"/>
      <c r="ORI61" s="432"/>
      <c r="ORJ61" s="432"/>
      <c r="ORK61" s="432"/>
      <c r="ORL61" s="432"/>
      <c r="ORM61" s="432"/>
      <c r="ORN61" s="432"/>
      <c r="ORO61" s="432"/>
      <c r="ORP61" s="432"/>
      <c r="ORQ61" s="432"/>
      <c r="ORR61" s="432"/>
      <c r="ORS61" s="432"/>
      <c r="ORT61" s="432"/>
      <c r="ORU61" s="432"/>
      <c r="ORV61" s="432"/>
      <c r="ORW61" s="432"/>
      <c r="ORX61" s="432"/>
      <c r="ORY61" s="432"/>
      <c r="ORZ61" s="432"/>
      <c r="OSA61" s="432"/>
      <c r="OSB61" s="432"/>
      <c r="OSC61" s="432"/>
      <c r="OSD61" s="432"/>
      <c r="OSE61" s="432"/>
      <c r="OSF61" s="432"/>
      <c r="OSG61" s="432"/>
      <c r="OSH61" s="432"/>
      <c r="OSI61" s="432"/>
      <c r="OSJ61" s="432"/>
      <c r="OSK61" s="432"/>
      <c r="OSL61" s="432"/>
      <c r="OSM61" s="432"/>
      <c r="OSN61" s="432"/>
      <c r="OSO61" s="432"/>
      <c r="OSP61" s="432"/>
      <c r="OSQ61" s="432"/>
      <c r="OSR61" s="432"/>
      <c r="OSS61" s="432"/>
      <c r="OST61" s="432"/>
      <c r="OSU61" s="432"/>
      <c r="OSV61" s="432"/>
      <c r="OSW61" s="432"/>
      <c r="OSX61" s="432"/>
      <c r="OSY61" s="432"/>
      <c r="OSZ61" s="432"/>
      <c r="OTA61" s="432"/>
      <c r="OTB61" s="432"/>
      <c r="OTC61" s="432"/>
      <c r="OTD61" s="432"/>
      <c r="OTE61" s="432"/>
      <c r="OTF61" s="432"/>
      <c r="OTG61" s="432"/>
      <c r="OTH61" s="432"/>
      <c r="OTI61" s="432"/>
      <c r="OTJ61" s="432"/>
      <c r="OTK61" s="432"/>
      <c r="OTL61" s="432"/>
      <c r="OTM61" s="432"/>
      <c r="OTN61" s="432"/>
      <c r="OTO61" s="432"/>
      <c r="OTP61" s="432"/>
      <c r="OTQ61" s="432"/>
      <c r="OTR61" s="432"/>
      <c r="OTS61" s="432"/>
      <c r="OTT61" s="432"/>
      <c r="OTU61" s="432"/>
      <c r="OTV61" s="432"/>
      <c r="OTW61" s="432"/>
      <c r="OTX61" s="432"/>
      <c r="OTY61" s="432"/>
      <c r="OTZ61" s="432"/>
      <c r="OUA61" s="432"/>
      <c r="OUB61" s="432"/>
      <c r="OUC61" s="432"/>
      <c r="OUD61" s="432"/>
      <c r="OUE61" s="432"/>
      <c r="OUF61" s="432"/>
      <c r="OUG61" s="432"/>
      <c r="OUH61" s="432"/>
      <c r="OUI61" s="432"/>
      <c r="OUJ61" s="432"/>
      <c r="OUK61" s="432"/>
      <c r="OUL61" s="432"/>
      <c r="OUM61" s="432"/>
      <c r="OUN61" s="432"/>
      <c r="OUO61" s="432"/>
      <c r="OUP61" s="432"/>
      <c r="OUQ61" s="432"/>
      <c r="OUR61" s="432"/>
      <c r="OUS61" s="432"/>
      <c r="OUT61" s="432"/>
      <c r="OUU61" s="432"/>
      <c r="OUV61" s="432"/>
      <c r="OUW61" s="432"/>
      <c r="OUX61" s="432"/>
      <c r="OUY61" s="432"/>
      <c r="OUZ61" s="432"/>
      <c r="OVA61" s="432"/>
      <c r="OVB61" s="432"/>
      <c r="OVC61" s="432"/>
      <c r="OVD61" s="432"/>
      <c r="OVE61" s="432"/>
      <c r="OVF61" s="432"/>
      <c r="OVG61" s="432"/>
      <c r="OVH61" s="432"/>
      <c r="OVI61" s="432"/>
      <c r="OVJ61" s="432"/>
      <c r="OVK61" s="432"/>
      <c r="OVL61" s="432"/>
      <c r="OVM61" s="432"/>
      <c r="OVN61" s="432"/>
      <c r="OVO61" s="432"/>
      <c r="OVP61" s="432"/>
      <c r="OVQ61" s="432"/>
      <c r="OVR61" s="432"/>
      <c r="OVS61" s="432"/>
      <c r="OVT61" s="432"/>
      <c r="OVU61" s="432"/>
      <c r="OVV61" s="432"/>
      <c r="OVW61" s="432"/>
      <c r="OVX61" s="432"/>
      <c r="OVY61" s="432"/>
      <c r="OVZ61" s="432"/>
      <c r="OWA61" s="432"/>
      <c r="OWB61" s="432"/>
      <c r="OWC61" s="432"/>
      <c r="OWD61" s="432"/>
      <c r="OWE61" s="432"/>
      <c r="OWF61" s="432"/>
      <c r="OWG61" s="432"/>
      <c r="OWH61" s="432"/>
      <c r="OWI61" s="432"/>
      <c r="OWJ61" s="432"/>
      <c r="OWK61" s="432"/>
      <c r="OWL61" s="432"/>
      <c r="OWM61" s="432"/>
      <c r="OWN61" s="432"/>
      <c r="OWO61" s="432"/>
      <c r="OWP61" s="432"/>
      <c r="OWQ61" s="432"/>
      <c r="OWR61" s="432"/>
      <c r="OWS61" s="432"/>
      <c r="OWT61" s="432"/>
      <c r="OWU61" s="432"/>
      <c r="OWV61" s="432"/>
      <c r="OWW61" s="432"/>
      <c r="OWX61" s="432"/>
      <c r="OWY61" s="432"/>
      <c r="OWZ61" s="432"/>
      <c r="OXA61" s="432"/>
      <c r="OXB61" s="432"/>
      <c r="OXC61" s="432"/>
      <c r="OXD61" s="432"/>
      <c r="OXE61" s="432"/>
      <c r="OXF61" s="432"/>
      <c r="OXG61" s="432"/>
      <c r="OXH61" s="432"/>
      <c r="OXI61" s="432"/>
      <c r="OXJ61" s="432"/>
      <c r="OXK61" s="432"/>
      <c r="OXL61" s="432"/>
      <c r="OXM61" s="432"/>
      <c r="OXN61" s="432"/>
      <c r="OXO61" s="432"/>
      <c r="OXP61" s="432"/>
      <c r="OXQ61" s="432"/>
      <c r="OXR61" s="432"/>
      <c r="OXS61" s="432"/>
      <c r="OXT61" s="432"/>
      <c r="OXU61" s="432"/>
      <c r="OXV61" s="432"/>
      <c r="OXW61" s="432"/>
      <c r="OXX61" s="432"/>
      <c r="OXY61" s="432"/>
      <c r="OXZ61" s="432"/>
      <c r="OYA61" s="432"/>
      <c r="OYB61" s="432"/>
      <c r="OYC61" s="432"/>
      <c r="OYD61" s="432"/>
      <c r="OYE61" s="432"/>
      <c r="OYF61" s="432"/>
      <c r="OYG61" s="432"/>
      <c r="OYH61" s="432"/>
      <c r="OYI61" s="432"/>
      <c r="OYJ61" s="432"/>
      <c r="OYK61" s="432"/>
      <c r="OYL61" s="432"/>
      <c r="OYM61" s="432"/>
      <c r="OYN61" s="432"/>
      <c r="OYO61" s="432"/>
      <c r="OYP61" s="432"/>
      <c r="OYQ61" s="432"/>
      <c r="OYR61" s="432"/>
      <c r="OYS61" s="432"/>
      <c r="OYT61" s="432"/>
      <c r="OYU61" s="432"/>
      <c r="OYV61" s="432"/>
      <c r="OYW61" s="432"/>
      <c r="OYX61" s="432"/>
      <c r="OYY61" s="432"/>
      <c r="OYZ61" s="432"/>
      <c r="OZA61" s="432"/>
      <c r="OZB61" s="432"/>
      <c r="OZC61" s="432"/>
      <c r="OZD61" s="432"/>
      <c r="OZE61" s="432"/>
      <c r="OZF61" s="432"/>
      <c r="OZG61" s="432"/>
      <c r="OZH61" s="432"/>
      <c r="OZI61" s="432"/>
      <c r="OZJ61" s="432"/>
      <c r="OZK61" s="432"/>
      <c r="OZL61" s="432"/>
      <c r="OZM61" s="432"/>
      <c r="OZN61" s="432"/>
      <c r="OZO61" s="432"/>
      <c r="OZP61" s="432"/>
      <c r="OZQ61" s="432"/>
      <c r="OZR61" s="432"/>
      <c r="OZS61" s="432"/>
      <c r="OZT61" s="432"/>
      <c r="OZU61" s="432"/>
      <c r="OZV61" s="432"/>
      <c r="OZW61" s="432"/>
      <c r="OZX61" s="432"/>
      <c r="OZY61" s="432"/>
      <c r="OZZ61" s="432"/>
      <c r="PAA61" s="432"/>
      <c r="PAB61" s="432"/>
      <c r="PAC61" s="432"/>
      <c r="PAD61" s="432"/>
      <c r="PAE61" s="432"/>
      <c r="PAF61" s="432"/>
      <c r="PAG61" s="432"/>
      <c r="PAH61" s="432"/>
      <c r="PAI61" s="432"/>
      <c r="PAJ61" s="432"/>
      <c r="PAK61" s="432"/>
      <c r="PAL61" s="432"/>
      <c r="PAM61" s="432"/>
      <c r="PAN61" s="432"/>
      <c r="PAO61" s="432"/>
      <c r="PAP61" s="432"/>
      <c r="PAQ61" s="432"/>
      <c r="PAR61" s="432"/>
      <c r="PAS61" s="432"/>
      <c r="PAT61" s="432"/>
      <c r="PAU61" s="432"/>
      <c r="PAV61" s="432"/>
      <c r="PAW61" s="432"/>
      <c r="PAX61" s="432"/>
      <c r="PAY61" s="432"/>
      <c r="PAZ61" s="432"/>
      <c r="PBA61" s="432"/>
      <c r="PBB61" s="432"/>
      <c r="PBC61" s="432"/>
      <c r="PBD61" s="432"/>
      <c r="PBE61" s="432"/>
      <c r="PBF61" s="432"/>
      <c r="PBG61" s="432"/>
      <c r="PBH61" s="432"/>
      <c r="PBI61" s="432"/>
      <c r="PBJ61" s="432"/>
      <c r="PBK61" s="432"/>
      <c r="PBL61" s="432"/>
      <c r="PBM61" s="432"/>
      <c r="PBN61" s="432"/>
      <c r="PBO61" s="432"/>
      <c r="PBP61" s="432"/>
      <c r="PBQ61" s="432"/>
      <c r="PBR61" s="432"/>
      <c r="PBS61" s="432"/>
      <c r="PBT61" s="432"/>
      <c r="PBU61" s="432"/>
      <c r="PBV61" s="432"/>
      <c r="PBW61" s="432"/>
      <c r="PBX61" s="432"/>
      <c r="PBY61" s="432"/>
      <c r="PBZ61" s="432"/>
      <c r="PCA61" s="432"/>
      <c r="PCB61" s="432"/>
      <c r="PCC61" s="432"/>
      <c r="PCD61" s="432"/>
      <c r="PCE61" s="432"/>
      <c r="PCF61" s="432"/>
      <c r="PCG61" s="432"/>
      <c r="PCH61" s="432"/>
      <c r="PCI61" s="432"/>
      <c r="PCJ61" s="432"/>
      <c r="PCK61" s="432"/>
      <c r="PCL61" s="432"/>
      <c r="PCM61" s="432"/>
      <c r="PCN61" s="432"/>
      <c r="PCO61" s="432"/>
      <c r="PCP61" s="432"/>
      <c r="PCQ61" s="432"/>
      <c r="PCR61" s="432"/>
      <c r="PCS61" s="432"/>
      <c r="PCT61" s="432"/>
      <c r="PCU61" s="432"/>
      <c r="PCV61" s="432"/>
      <c r="PCW61" s="432"/>
      <c r="PCX61" s="432"/>
      <c r="PCY61" s="432"/>
      <c r="PCZ61" s="432"/>
      <c r="PDA61" s="432"/>
      <c r="PDB61" s="432"/>
      <c r="PDC61" s="432"/>
      <c r="PDD61" s="432"/>
      <c r="PDE61" s="432"/>
      <c r="PDF61" s="432"/>
      <c r="PDG61" s="432"/>
      <c r="PDH61" s="432"/>
      <c r="PDI61" s="432"/>
      <c r="PDJ61" s="432"/>
      <c r="PDK61" s="432"/>
      <c r="PDL61" s="432"/>
      <c r="PDM61" s="432"/>
      <c r="PDN61" s="432"/>
      <c r="PDO61" s="432"/>
      <c r="PDP61" s="432"/>
      <c r="PDQ61" s="432"/>
      <c r="PDR61" s="432"/>
      <c r="PDS61" s="432"/>
      <c r="PDT61" s="432"/>
      <c r="PDU61" s="432"/>
      <c r="PDV61" s="432"/>
      <c r="PDW61" s="432"/>
      <c r="PDX61" s="432"/>
      <c r="PDY61" s="432"/>
      <c r="PDZ61" s="432"/>
      <c r="PEA61" s="432"/>
      <c r="PEB61" s="432"/>
      <c r="PEC61" s="432"/>
      <c r="PED61" s="432"/>
      <c r="PEE61" s="432"/>
      <c r="PEF61" s="432"/>
      <c r="PEG61" s="432"/>
      <c r="PEH61" s="432"/>
      <c r="PEI61" s="432"/>
      <c r="PEJ61" s="432"/>
      <c r="PEK61" s="432"/>
      <c r="PEL61" s="432"/>
      <c r="PEM61" s="432"/>
      <c r="PEN61" s="432"/>
      <c r="PEO61" s="432"/>
      <c r="PEP61" s="432"/>
      <c r="PEQ61" s="432"/>
      <c r="PER61" s="432"/>
      <c r="PES61" s="432"/>
      <c r="PET61" s="432"/>
      <c r="PEU61" s="432"/>
      <c r="PEV61" s="432"/>
      <c r="PEW61" s="432"/>
      <c r="PEX61" s="432"/>
      <c r="PEY61" s="432"/>
      <c r="PEZ61" s="432"/>
      <c r="PFA61" s="432"/>
      <c r="PFB61" s="432"/>
      <c r="PFC61" s="432"/>
      <c r="PFD61" s="432"/>
      <c r="PFE61" s="432"/>
      <c r="PFF61" s="432"/>
      <c r="PFG61" s="432"/>
      <c r="PFH61" s="432"/>
      <c r="PFI61" s="432"/>
      <c r="PFJ61" s="432"/>
      <c r="PFK61" s="432"/>
      <c r="PFL61" s="432"/>
      <c r="PFM61" s="432"/>
      <c r="PFN61" s="432"/>
      <c r="PFO61" s="432"/>
      <c r="PFP61" s="432"/>
      <c r="PFQ61" s="432"/>
      <c r="PFR61" s="432"/>
      <c r="PFS61" s="432"/>
      <c r="PFT61" s="432"/>
      <c r="PFU61" s="432"/>
      <c r="PFV61" s="432"/>
      <c r="PFW61" s="432"/>
      <c r="PFX61" s="432"/>
      <c r="PFY61" s="432"/>
      <c r="PFZ61" s="432"/>
      <c r="PGA61" s="432"/>
      <c r="PGB61" s="432"/>
      <c r="PGC61" s="432"/>
      <c r="PGD61" s="432"/>
      <c r="PGE61" s="432"/>
      <c r="PGF61" s="432"/>
      <c r="PGG61" s="432"/>
      <c r="PGH61" s="432"/>
      <c r="PGI61" s="432"/>
      <c r="PGJ61" s="432"/>
      <c r="PGK61" s="432"/>
      <c r="PGL61" s="432"/>
      <c r="PGM61" s="432"/>
      <c r="PGN61" s="432"/>
      <c r="PGO61" s="432"/>
      <c r="PGP61" s="432"/>
      <c r="PGQ61" s="432"/>
      <c r="PGR61" s="432"/>
      <c r="PGS61" s="432"/>
      <c r="PGT61" s="432"/>
      <c r="PGU61" s="432"/>
      <c r="PGV61" s="432"/>
      <c r="PGW61" s="432"/>
      <c r="PGX61" s="432"/>
      <c r="PGY61" s="432"/>
      <c r="PGZ61" s="432"/>
      <c r="PHA61" s="432"/>
      <c r="PHB61" s="432"/>
      <c r="PHC61" s="432"/>
      <c r="PHD61" s="432"/>
      <c r="PHE61" s="432"/>
      <c r="PHF61" s="432"/>
      <c r="PHG61" s="432"/>
      <c r="PHH61" s="432"/>
      <c r="PHI61" s="432"/>
      <c r="PHJ61" s="432"/>
      <c r="PHK61" s="432"/>
      <c r="PHL61" s="432"/>
      <c r="PHM61" s="432"/>
      <c r="PHN61" s="432"/>
      <c r="PHO61" s="432"/>
      <c r="PHP61" s="432"/>
      <c r="PHQ61" s="432"/>
      <c r="PHR61" s="432"/>
      <c r="PHS61" s="432"/>
      <c r="PHT61" s="432"/>
      <c r="PHU61" s="432"/>
      <c r="PHV61" s="432"/>
      <c r="PHW61" s="432"/>
      <c r="PHX61" s="432"/>
      <c r="PHY61" s="432"/>
      <c r="PHZ61" s="432"/>
      <c r="PIA61" s="432"/>
      <c r="PIB61" s="432"/>
      <c r="PIC61" s="432"/>
      <c r="PID61" s="432"/>
      <c r="PIE61" s="432"/>
      <c r="PIF61" s="432"/>
      <c r="PIG61" s="432"/>
      <c r="PIH61" s="432"/>
      <c r="PII61" s="432"/>
      <c r="PIJ61" s="432"/>
      <c r="PIK61" s="432"/>
      <c r="PIL61" s="432"/>
      <c r="PIM61" s="432"/>
      <c r="PIN61" s="432"/>
      <c r="PIO61" s="432"/>
      <c r="PIP61" s="432"/>
      <c r="PIQ61" s="432"/>
      <c r="PIR61" s="432"/>
      <c r="PIS61" s="432"/>
      <c r="PIT61" s="432"/>
      <c r="PIU61" s="432"/>
      <c r="PIV61" s="432"/>
      <c r="PIW61" s="432"/>
      <c r="PIX61" s="432"/>
      <c r="PIY61" s="432"/>
      <c r="PIZ61" s="432"/>
      <c r="PJA61" s="432"/>
      <c r="PJB61" s="432"/>
      <c r="PJC61" s="432"/>
      <c r="PJD61" s="432"/>
      <c r="PJE61" s="432"/>
      <c r="PJF61" s="432"/>
      <c r="PJG61" s="432"/>
      <c r="PJH61" s="432"/>
      <c r="PJI61" s="432"/>
      <c r="PJJ61" s="432"/>
      <c r="PJK61" s="432"/>
      <c r="PJL61" s="432"/>
      <c r="PJM61" s="432"/>
      <c r="PJN61" s="432"/>
      <c r="PJO61" s="432"/>
      <c r="PJP61" s="432"/>
      <c r="PJQ61" s="432"/>
      <c r="PJR61" s="432"/>
      <c r="PJS61" s="432"/>
      <c r="PJT61" s="432"/>
      <c r="PJU61" s="432"/>
      <c r="PJV61" s="432"/>
      <c r="PJW61" s="432"/>
      <c r="PJX61" s="432"/>
      <c r="PJY61" s="432"/>
      <c r="PJZ61" s="432"/>
      <c r="PKA61" s="432"/>
      <c r="PKB61" s="432"/>
      <c r="PKC61" s="432"/>
      <c r="PKD61" s="432"/>
      <c r="PKE61" s="432"/>
      <c r="PKF61" s="432"/>
      <c r="PKG61" s="432"/>
      <c r="PKH61" s="432"/>
      <c r="PKI61" s="432"/>
      <c r="PKJ61" s="432"/>
      <c r="PKK61" s="432"/>
      <c r="PKL61" s="432"/>
      <c r="PKM61" s="432"/>
      <c r="PKN61" s="432"/>
      <c r="PKO61" s="432"/>
      <c r="PKP61" s="432"/>
      <c r="PKQ61" s="432"/>
      <c r="PKR61" s="432"/>
      <c r="PKS61" s="432"/>
      <c r="PKT61" s="432"/>
      <c r="PKU61" s="432"/>
      <c r="PKV61" s="432"/>
      <c r="PKW61" s="432"/>
      <c r="PKX61" s="432"/>
      <c r="PKY61" s="432"/>
      <c r="PKZ61" s="432"/>
      <c r="PLA61" s="432"/>
      <c r="PLB61" s="432"/>
      <c r="PLC61" s="432"/>
      <c r="PLD61" s="432"/>
      <c r="PLE61" s="432"/>
      <c r="PLF61" s="432"/>
      <c r="PLG61" s="432"/>
      <c r="PLH61" s="432"/>
      <c r="PLI61" s="432"/>
      <c r="PLJ61" s="432"/>
      <c r="PLK61" s="432"/>
      <c r="PLL61" s="432"/>
      <c r="PLM61" s="432"/>
      <c r="PLN61" s="432"/>
      <c r="PLO61" s="432"/>
      <c r="PLP61" s="432"/>
      <c r="PLQ61" s="432"/>
      <c r="PLR61" s="432"/>
      <c r="PLS61" s="432"/>
      <c r="PLT61" s="432"/>
      <c r="PLU61" s="432"/>
      <c r="PLV61" s="432"/>
      <c r="PLW61" s="432"/>
      <c r="PLX61" s="432"/>
      <c r="PLY61" s="432"/>
      <c r="PLZ61" s="432"/>
      <c r="PMA61" s="432"/>
      <c r="PMB61" s="432"/>
      <c r="PMC61" s="432"/>
      <c r="PMD61" s="432"/>
      <c r="PME61" s="432"/>
      <c r="PMF61" s="432"/>
      <c r="PMG61" s="432"/>
      <c r="PMH61" s="432"/>
      <c r="PMI61" s="432"/>
      <c r="PMJ61" s="432"/>
      <c r="PMK61" s="432"/>
      <c r="PML61" s="432"/>
      <c r="PMM61" s="432"/>
      <c r="PMN61" s="432"/>
      <c r="PMO61" s="432"/>
      <c r="PMP61" s="432"/>
      <c r="PMQ61" s="432"/>
      <c r="PMR61" s="432"/>
      <c r="PMS61" s="432"/>
      <c r="PMT61" s="432"/>
      <c r="PMU61" s="432"/>
      <c r="PMV61" s="432"/>
      <c r="PMW61" s="432"/>
      <c r="PMX61" s="432"/>
      <c r="PMY61" s="432"/>
      <c r="PMZ61" s="432"/>
      <c r="PNA61" s="432"/>
      <c r="PNB61" s="432"/>
      <c r="PNC61" s="432"/>
      <c r="PND61" s="432"/>
      <c r="PNE61" s="432"/>
      <c r="PNF61" s="432"/>
      <c r="PNG61" s="432"/>
      <c r="PNH61" s="432"/>
      <c r="PNI61" s="432"/>
      <c r="PNJ61" s="432"/>
      <c r="PNK61" s="432"/>
      <c r="PNL61" s="432"/>
      <c r="PNM61" s="432"/>
      <c r="PNN61" s="432"/>
      <c r="PNO61" s="432"/>
      <c r="PNP61" s="432"/>
      <c r="PNQ61" s="432"/>
      <c r="PNR61" s="432"/>
      <c r="PNS61" s="432"/>
      <c r="PNT61" s="432"/>
      <c r="PNU61" s="432"/>
      <c r="PNV61" s="432"/>
      <c r="PNW61" s="432"/>
      <c r="PNX61" s="432"/>
      <c r="PNY61" s="432"/>
      <c r="PNZ61" s="432"/>
      <c r="POA61" s="432"/>
      <c r="POB61" s="432"/>
      <c r="POC61" s="432"/>
      <c r="POD61" s="432"/>
      <c r="POE61" s="432"/>
      <c r="POF61" s="432"/>
      <c r="POG61" s="432"/>
      <c r="POH61" s="432"/>
      <c r="POI61" s="432"/>
      <c r="POJ61" s="432"/>
      <c r="POK61" s="432"/>
      <c r="POL61" s="432"/>
      <c r="POM61" s="432"/>
      <c r="PON61" s="432"/>
      <c r="POO61" s="432"/>
      <c r="POP61" s="432"/>
      <c r="POQ61" s="432"/>
      <c r="POR61" s="432"/>
      <c r="POS61" s="432"/>
      <c r="POT61" s="432"/>
      <c r="POU61" s="432"/>
      <c r="POV61" s="432"/>
      <c r="POW61" s="432"/>
      <c r="POX61" s="432"/>
      <c r="POY61" s="432"/>
      <c r="POZ61" s="432"/>
      <c r="PPA61" s="432"/>
      <c r="PPB61" s="432"/>
      <c r="PPC61" s="432"/>
      <c r="PPD61" s="432"/>
      <c r="PPE61" s="432"/>
      <c r="PPF61" s="432"/>
      <c r="PPG61" s="432"/>
      <c r="PPH61" s="432"/>
      <c r="PPI61" s="432"/>
      <c r="PPJ61" s="432"/>
      <c r="PPK61" s="432"/>
      <c r="PPL61" s="432"/>
      <c r="PPM61" s="432"/>
      <c r="PPN61" s="432"/>
      <c r="PPO61" s="432"/>
      <c r="PPP61" s="432"/>
      <c r="PPQ61" s="432"/>
      <c r="PPR61" s="432"/>
      <c r="PPS61" s="432"/>
      <c r="PPT61" s="432"/>
      <c r="PPU61" s="432"/>
      <c r="PPV61" s="432"/>
      <c r="PPW61" s="432"/>
      <c r="PPX61" s="432"/>
      <c r="PPY61" s="432"/>
      <c r="PPZ61" s="432"/>
      <c r="PQA61" s="432"/>
      <c r="PQB61" s="432"/>
      <c r="PQC61" s="432"/>
      <c r="PQD61" s="432"/>
      <c r="PQE61" s="432"/>
      <c r="PQF61" s="432"/>
      <c r="PQG61" s="432"/>
      <c r="PQH61" s="432"/>
      <c r="PQI61" s="432"/>
      <c r="PQJ61" s="432"/>
      <c r="PQK61" s="432"/>
      <c r="PQL61" s="432"/>
      <c r="PQM61" s="432"/>
      <c r="PQN61" s="432"/>
      <c r="PQO61" s="432"/>
      <c r="PQP61" s="432"/>
      <c r="PQQ61" s="432"/>
      <c r="PQR61" s="432"/>
      <c r="PQS61" s="432"/>
      <c r="PQT61" s="432"/>
      <c r="PQU61" s="432"/>
      <c r="PQV61" s="432"/>
      <c r="PQW61" s="432"/>
      <c r="PQX61" s="432"/>
      <c r="PQY61" s="432"/>
      <c r="PQZ61" s="432"/>
      <c r="PRA61" s="432"/>
      <c r="PRB61" s="432"/>
      <c r="PRC61" s="432"/>
      <c r="PRD61" s="432"/>
      <c r="PRE61" s="432"/>
      <c r="PRF61" s="432"/>
      <c r="PRG61" s="432"/>
      <c r="PRH61" s="432"/>
      <c r="PRI61" s="432"/>
      <c r="PRJ61" s="432"/>
      <c r="PRK61" s="432"/>
      <c r="PRL61" s="432"/>
      <c r="PRM61" s="432"/>
      <c r="PRN61" s="432"/>
      <c r="PRO61" s="432"/>
      <c r="PRP61" s="432"/>
      <c r="PRQ61" s="432"/>
      <c r="PRR61" s="432"/>
      <c r="PRS61" s="432"/>
      <c r="PRT61" s="432"/>
      <c r="PRU61" s="432"/>
      <c r="PRV61" s="432"/>
      <c r="PRW61" s="432"/>
      <c r="PRX61" s="432"/>
      <c r="PRY61" s="432"/>
      <c r="PRZ61" s="432"/>
      <c r="PSA61" s="432"/>
      <c r="PSB61" s="432"/>
      <c r="PSC61" s="432"/>
      <c r="PSD61" s="432"/>
      <c r="PSE61" s="432"/>
      <c r="PSF61" s="432"/>
      <c r="PSG61" s="432"/>
      <c r="PSH61" s="432"/>
      <c r="PSI61" s="432"/>
      <c r="PSJ61" s="432"/>
      <c r="PSK61" s="432"/>
      <c r="PSL61" s="432"/>
      <c r="PSM61" s="432"/>
      <c r="PSN61" s="432"/>
      <c r="PSO61" s="432"/>
      <c r="PSP61" s="432"/>
      <c r="PSQ61" s="432"/>
      <c r="PSR61" s="432"/>
      <c r="PSS61" s="432"/>
      <c r="PST61" s="432"/>
      <c r="PSU61" s="432"/>
      <c r="PSV61" s="432"/>
      <c r="PSW61" s="432"/>
      <c r="PSX61" s="432"/>
      <c r="PSY61" s="432"/>
      <c r="PSZ61" s="432"/>
      <c r="PTA61" s="432"/>
      <c r="PTB61" s="432"/>
      <c r="PTC61" s="432"/>
      <c r="PTD61" s="432"/>
      <c r="PTE61" s="432"/>
      <c r="PTF61" s="432"/>
      <c r="PTG61" s="432"/>
      <c r="PTH61" s="432"/>
      <c r="PTI61" s="432"/>
      <c r="PTJ61" s="432"/>
      <c r="PTK61" s="432"/>
      <c r="PTL61" s="432"/>
      <c r="PTM61" s="432"/>
      <c r="PTN61" s="432"/>
      <c r="PTO61" s="432"/>
      <c r="PTP61" s="432"/>
      <c r="PTQ61" s="432"/>
      <c r="PTR61" s="432"/>
      <c r="PTS61" s="432"/>
      <c r="PTT61" s="432"/>
      <c r="PTU61" s="432"/>
      <c r="PTV61" s="432"/>
      <c r="PTW61" s="432"/>
      <c r="PTX61" s="432"/>
      <c r="PTY61" s="432"/>
      <c r="PTZ61" s="432"/>
      <c r="PUA61" s="432"/>
      <c r="PUB61" s="432"/>
      <c r="PUC61" s="432"/>
      <c r="PUD61" s="432"/>
      <c r="PUE61" s="432"/>
      <c r="PUF61" s="432"/>
      <c r="PUG61" s="432"/>
      <c r="PUH61" s="432"/>
      <c r="PUI61" s="432"/>
      <c r="PUJ61" s="432"/>
      <c r="PUK61" s="432"/>
      <c r="PUL61" s="432"/>
      <c r="PUM61" s="432"/>
      <c r="PUN61" s="432"/>
      <c r="PUO61" s="432"/>
      <c r="PUP61" s="432"/>
      <c r="PUQ61" s="432"/>
      <c r="PUR61" s="432"/>
      <c r="PUS61" s="432"/>
      <c r="PUT61" s="432"/>
      <c r="PUU61" s="432"/>
      <c r="PUV61" s="432"/>
      <c r="PUW61" s="432"/>
      <c r="PUX61" s="432"/>
      <c r="PUY61" s="432"/>
      <c r="PUZ61" s="432"/>
      <c r="PVA61" s="432"/>
      <c r="PVB61" s="432"/>
      <c r="PVC61" s="432"/>
      <c r="PVD61" s="432"/>
      <c r="PVE61" s="432"/>
      <c r="PVF61" s="432"/>
      <c r="PVG61" s="432"/>
      <c r="PVH61" s="432"/>
      <c r="PVI61" s="432"/>
      <c r="PVJ61" s="432"/>
      <c r="PVK61" s="432"/>
      <c r="PVL61" s="432"/>
      <c r="PVM61" s="432"/>
      <c r="PVN61" s="432"/>
      <c r="PVO61" s="432"/>
      <c r="PVP61" s="432"/>
      <c r="PVQ61" s="432"/>
      <c r="PVR61" s="432"/>
      <c r="PVS61" s="432"/>
      <c r="PVT61" s="432"/>
      <c r="PVU61" s="432"/>
      <c r="PVV61" s="432"/>
      <c r="PVW61" s="432"/>
      <c r="PVX61" s="432"/>
      <c r="PVY61" s="432"/>
      <c r="PVZ61" s="432"/>
      <c r="PWA61" s="432"/>
      <c r="PWB61" s="432"/>
      <c r="PWC61" s="432"/>
      <c r="PWD61" s="432"/>
      <c r="PWE61" s="432"/>
      <c r="PWF61" s="432"/>
      <c r="PWG61" s="432"/>
      <c r="PWH61" s="432"/>
      <c r="PWI61" s="432"/>
      <c r="PWJ61" s="432"/>
      <c r="PWK61" s="432"/>
      <c r="PWL61" s="432"/>
      <c r="PWM61" s="432"/>
      <c r="PWN61" s="432"/>
      <c r="PWO61" s="432"/>
      <c r="PWP61" s="432"/>
      <c r="PWQ61" s="432"/>
      <c r="PWR61" s="432"/>
      <c r="PWS61" s="432"/>
      <c r="PWT61" s="432"/>
      <c r="PWU61" s="432"/>
      <c r="PWV61" s="432"/>
      <c r="PWW61" s="432"/>
      <c r="PWX61" s="432"/>
      <c r="PWY61" s="432"/>
      <c r="PWZ61" s="432"/>
      <c r="PXA61" s="432"/>
      <c r="PXB61" s="432"/>
      <c r="PXC61" s="432"/>
      <c r="PXD61" s="432"/>
      <c r="PXE61" s="432"/>
      <c r="PXF61" s="432"/>
      <c r="PXG61" s="432"/>
      <c r="PXH61" s="432"/>
      <c r="PXI61" s="432"/>
      <c r="PXJ61" s="432"/>
      <c r="PXK61" s="432"/>
      <c r="PXL61" s="432"/>
      <c r="PXM61" s="432"/>
      <c r="PXN61" s="432"/>
      <c r="PXO61" s="432"/>
      <c r="PXP61" s="432"/>
      <c r="PXQ61" s="432"/>
      <c r="PXR61" s="432"/>
      <c r="PXS61" s="432"/>
      <c r="PXT61" s="432"/>
      <c r="PXU61" s="432"/>
      <c r="PXV61" s="432"/>
      <c r="PXW61" s="432"/>
      <c r="PXX61" s="432"/>
      <c r="PXY61" s="432"/>
      <c r="PXZ61" s="432"/>
      <c r="PYA61" s="432"/>
      <c r="PYB61" s="432"/>
      <c r="PYC61" s="432"/>
      <c r="PYD61" s="432"/>
      <c r="PYE61" s="432"/>
      <c r="PYF61" s="432"/>
      <c r="PYG61" s="432"/>
      <c r="PYH61" s="432"/>
      <c r="PYI61" s="432"/>
      <c r="PYJ61" s="432"/>
      <c r="PYK61" s="432"/>
      <c r="PYL61" s="432"/>
      <c r="PYM61" s="432"/>
      <c r="PYN61" s="432"/>
      <c r="PYO61" s="432"/>
      <c r="PYP61" s="432"/>
      <c r="PYQ61" s="432"/>
      <c r="PYR61" s="432"/>
      <c r="PYS61" s="432"/>
      <c r="PYT61" s="432"/>
      <c r="PYU61" s="432"/>
      <c r="PYV61" s="432"/>
      <c r="PYW61" s="432"/>
      <c r="PYX61" s="432"/>
      <c r="PYY61" s="432"/>
      <c r="PYZ61" s="432"/>
      <c r="PZA61" s="432"/>
      <c r="PZB61" s="432"/>
      <c r="PZC61" s="432"/>
      <c r="PZD61" s="432"/>
      <c r="PZE61" s="432"/>
      <c r="PZF61" s="432"/>
      <c r="PZG61" s="432"/>
      <c r="PZH61" s="432"/>
      <c r="PZI61" s="432"/>
      <c r="PZJ61" s="432"/>
      <c r="PZK61" s="432"/>
      <c r="PZL61" s="432"/>
      <c r="PZM61" s="432"/>
      <c r="PZN61" s="432"/>
      <c r="PZO61" s="432"/>
      <c r="PZP61" s="432"/>
      <c r="PZQ61" s="432"/>
      <c r="PZR61" s="432"/>
      <c r="PZS61" s="432"/>
      <c r="PZT61" s="432"/>
      <c r="PZU61" s="432"/>
      <c r="PZV61" s="432"/>
      <c r="PZW61" s="432"/>
      <c r="PZX61" s="432"/>
      <c r="PZY61" s="432"/>
      <c r="PZZ61" s="432"/>
      <c r="QAA61" s="432"/>
      <c r="QAB61" s="432"/>
      <c r="QAC61" s="432"/>
      <c r="QAD61" s="432"/>
      <c r="QAE61" s="432"/>
      <c r="QAF61" s="432"/>
      <c r="QAG61" s="432"/>
      <c r="QAH61" s="432"/>
      <c r="QAI61" s="432"/>
      <c r="QAJ61" s="432"/>
      <c r="QAK61" s="432"/>
      <c r="QAL61" s="432"/>
      <c r="QAM61" s="432"/>
      <c r="QAN61" s="432"/>
      <c r="QAO61" s="432"/>
      <c r="QAP61" s="432"/>
      <c r="QAQ61" s="432"/>
      <c r="QAR61" s="432"/>
      <c r="QAS61" s="432"/>
      <c r="QAT61" s="432"/>
      <c r="QAU61" s="432"/>
      <c r="QAV61" s="432"/>
      <c r="QAW61" s="432"/>
      <c r="QAX61" s="432"/>
      <c r="QAY61" s="432"/>
      <c r="QAZ61" s="432"/>
      <c r="QBA61" s="432"/>
      <c r="QBB61" s="432"/>
      <c r="QBC61" s="432"/>
      <c r="QBD61" s="432"/>
      <c r="QBE61" s="432"/>
      <c r="QBF61" s="432"/>
      <c r="QBG61" s="432"/>
      <c r="QBH61" s="432"/>
      <c r="QBI61" s="432"/>
      <c r="QBJ61" s="432"/>
      <c r="QBK61" s="432"/>
      <c r="QBL61" s="432"/>
      <c r="QBM61" s="432"/>
      <c r="QBN61" s="432"/>
      <c r="QBO61" s="432"/>
      <c r="QBP61" s="432"/>
      <c r="QBQ61" s="432"/>
      <c r="QBR61" s="432"/>
      <c r="QBS61" s="432"/>
      <c r="QBT61" s="432"/>
      <c r="QBU61" s="432"/>
      <c r="QBV61" s="432"/>
      <c r="QBW61" s="432"/>
      <c r="QBX61" s="432"/>
      <c r="QBY61" s="432"/>
      <c r="QBZ61" s="432"/>
      <c r="QCA61" s="432"/>
      <c r="QCB61" s="432"/>
      <c r="QCC61" s="432"/>
      <c r="QCD61" s="432"/>
      <c r="QCE61" s="432"/>
      <c r="QCF61" s="432"/>
      <c r="QCG61" s="432"/>
      <c r="QCH61" s="432"/>
      <c r="QCI61" s="432"/>
      <c r="QCJ61" s="432"/>
      <c r="QCK61" s="432"/>
      <c r="QCL61" s="432"/>
      <c r="QCM61" s="432"/>
      <c r="QCN61" s="432"/>
      <c r="QCO61" s="432"/>
      <c r="QCP61" s="432"/>
      <c r="QCQ61" s="432"/>
      <c r="QCR61" s="432"/>
      <c r="QCS61" s="432"/>
      <c r="QCT61" s="432"/>
      <c r="QCU61" s="432"/>
      <c r="QCV61" s="432"/>
      <c r="QCW61" s="432"/>
      <c r="QCX61" s="432"/>
      <c r="QCY61" s="432"/>
      <c r="QCZ61" s="432"/>
      <c r="QDA61" s="432"/>
      <c r="QDB61" s="432"/>
      <c r="QDC61" s="432"/>
      <c r="QDD61" s="432"/>
      <c r="QDE61" s="432"/>
      <c r="QDF61" s="432"/>
      <c r="QDG61" s="432"/>
      <c r="QDH61" s="432"/>
      <c r="QDI61" s="432"/>
      <c r="QDJ61" s="432"/>
      <c r="QDK61" s="432"/>
      <c r="QDL61" s="432"/>
      <c r="QDM61" s="432"/>
      <c r="QDN61" s="432"/>
      <c r="QDO61" s="432"/>
      <c r="QDP61" s="432"/>
      <c r="QDQ61" s="432"/>
      <c r="QDR61" s="432"/>
      <c r="QDS61" s="432"/>
      <c r="QDT61" s="432"/>
      <c r="QDU61" s="432"/>
      <c r="QDV61" s="432"/>
      <c r="QDW61" s="432"/>
      <c r="QDX61" s="432"/>
      <c r="QDY61" s="432"/>
      <c r="QDZ61" s="432"/>
      <c r="QEA61" s="432"/>
      <c r="QEB61" s="432"/>
      <c r="QEC61" s="432"/>
      <c r="QED61" s="432"/>
      <c r="QEE61" s="432"/>
      <c r="QEF61" s="432"/>
      <c r="QEG61" s="432"/>
      <c r="QEH61" s="432"/>
      <c r="QEI61" s="432"/>
      <c r="QEJ61" s="432"/>
      <c r="QEK61" s="432"/>
      <c r="QEL61" s="432"/>
      <c r="QEM61" s="432"/>
      <c r="QEN61" s="432"/>
      <c r="QEO61" s="432"/>
      <c r="QEP61" s="432"/>
      <c r="QEQ61" s="432"/>
      <c r="QER61" s="432"/>
      <c r="QES61" s="432"/>
      <c r="QET61" s="432"/>
      <c r="QEU61" s="432"/>
      <c r="QEV61" s="432"/>
      <c r="QEW61" s="432"/>
      <c r="QEX61" s="432"/>
      <c r="QEY61" s="432"/>
      <c r="QEZ61" s="432"/>
      <c r="QFA61" s="432"/>
      <c r="QFB61" s="432"/>
      <c r="QFC61" s="432"/>
      <c r="QFD61" s="432"/>
      <c r="QFE61" s="432"/>
      <c r="QFF61" s="432"/>
      <c r="QFG61" s="432"/>
      <c r="QFH61" s="432"/>
      <c r="QFI61" s="432"/>
      <c r="QFJ61" s="432"/>
      <c r="QFK61" s="432"/>
      <c r="QFL61" s="432"/>
      <c r="QFM61" s="432"/>
      <c r="QFN61" s="432"/>
      <c r="QFO61" s="432"/>
      <c r="QFP61" s="432"/>
      <c r="QFQ61" s="432"/>
      <c r="QFR61" s="432"/>
      <c r="QFS61" s="432"/>
      <c r="QFT61" s="432"/>
      <c r="QFU61" s="432"/>
      <c r="QFV61" s="432"/>
      <c r="QFW61" s="432"/>
      <c r="QFX61" s="432"/>
      <c r="QFY61" s="432"/>
      <c r="QFZ61" s="432"/>
      <c r="QGA61" s="432"/>
      <c r="QGB61" s="432"/>
      <c r="QGC61" s="432"/>
      <c r="QGD61" s="432"/>
      <c r="QGE61" s="432"/>
      <c r="QGF61" s="432"/>
      <c r="QGG61" s="432"/>
      <c r="QGH61" s="432"/>
      <c r="QGI61" s="432"/>
      <c r="QGJ61" s="432"/>
      <c r="QGK61" s="432"/>
      <c r="QGL61" s="432"/>
      <c r="QGM61" s="432"/>
      <c r="QGN61" s="432"/>
      <c r="QGO61" s="432"/>
      <c r="QGP61" s="432"/>
      <c r="QGQ61" s="432"/>
      <c r="QGR61" s="432"/>
      <c r="QGS61" s="432"/>
      <c r="QGT61" s="432"/>
      <c r="QGU61" s="432"/>
      <c r="QGV61" s="432"/>
      <c r="QGW61" s="432"/>
      <c r="QGX61" s="432"/>
      <c r="QGY61" s="432"/>
      <c r="QGZ61" s="432"/>
      <c r="QHA61" s="432"/>
      <c r="QHB61" s="432"/>
      <c r="QHC61" s="432"/>
      <c r="QHD61" s="432"/>
      <c r="QHE61" s="432"/>
      <c r="QHF61" s="432"/>
      <c r="QHG61" s="432"/>
      <c r="QHH61" s="432"/>
      <c r="QHI61" s="432"/>
      <c r="QHJ61" s="432"/>
      <c r="QHK61" s="432"/>
      <c r="QHL61" s="432"/>
      <c r="QHM61" s="432"/>
      <c r="QHN61" s="432"/>
      <c r="QHO61" s="432"/>
      <c r="QHP61" s="432"/>
      <c r="QHQ61" s="432"/>
      <c r="QHR61" s="432"/>
      <c r="QHS61" s="432"/>
      <c r="QHT61" s="432"/>
      <c r="QHU61" s="432"/>
      <c r="QHV61" s="432"/>
      <c r="QHW61" s="432"/>
      <c r="QHX61" s="432"/>
      <c r="QHY61" s="432"/>
      <c r="QHZ61" s="432"/>
      <c r="QIA61" s="432"/>
      <c r="QIB61" s="432"/>
      <c r="QIC61" s="432"/>
      <c r="QID61" s="432"/>
      <c r="QIE61" s="432"/>
      <c r="QIF61" s="432"/>
      <c r="QIG61" s="432"/>
      <c r="QIH61" s="432"/>
      <c r="QII61" s="432"/>
      <c r="QIJ61" s="432"/>
      <c r="QIK61" s="432"/>
      <c r="QIL61" s="432"/>
      <c r="QIM61" s="432"/>
      <c r="QIN61" s="432"/>
      <c r="QIO61" s="432"/>
      <c r="QIP61" s="432"/>
      <c r="QIQ61" s="432"/>
      <c r="QIR61" s="432"/>
      <c r="QIS61" s="432"/>
      <c r="QIT61" s="432"/>
      <c r="QIU61" s="432"/>
      <c r="QIV61" s="432"/>
      <c r="QIW61" s="432"/>
      <c r="QIX61" s="432"/>
      <c r="QIY61" s="432"/>
      <c r="QIZ61" s="432"/>
      <c r="QJA61" s="432"/>
      <c r="QJB61" s="432"/>
      <c r="QJC61" s="432"/>
      <c r="QJD61" s="432"/>
      <c r="QJE61" s="432"/>
      <c r="QJF61" s="432"/>
      <c r="QJG61" s="432"/>
      <c r="QJH61" s="432"/>
      <c r="QJI61" s="432"/>
      <c r="QJJ61" s="432"/>
      <c r="QJK61" s="432"/>
      <c r="QJL61" s="432"/>
      <c r="QJM61" s="432"/>
      <c r="QJN61" s="432"/>
      <c r="QJO61" s="432"/>
      <c r="QJP61" s="432"/>
      <c r="QJQ61" s="432"/>
      <c r="QJR61" s="432"/>
      <c r="QJS61" s="432"/>
      <c r="QJT61" s="432"/>
      <c r="QJU61" s="432"/>
      <c r="QJV61" s="432"/>
      <c r="QJW61" s="432"/>
      <c r="QJX61" s="432"/>
      <c r="QJY61" s="432"/>
      <c r="QJZ61" s="432"/>
      <c r="QKA61" s="432"/>
      <c r="QKB61" s="432"/>
      <c r="QKC61" s="432"/>
      <c r="QKD61" s="432"/>
      <c r="QKE61" s="432"/>
      <c r="QKF61" s="432"/>
      <c r="QKG61" s="432"/>
      <c r="QKH61" s="432"/>
      <c r="QKI61" s="432"/>
      <c r="QKJ61" s="432"/>
      <c r="QKK61" s="432"/>
      <c r="QKL61" s="432"/>
      <c r="QKM61" s="432"/>
      <c r="QKN61" s="432"/>
      <c r="QKO61" s="432"/>
      <c r="QKP61" s="432"/>
      <c r="QKQ61" s="432"/>
      <c r="QKR61" s="432"/>
      <c r="QKS61" s="432"/>
      <c r="QKT61" s="432"/>
      <c r="QKU61" s="432"/>
      <c r="QKV61" s="432"/>
      <c r="QKW61" s="432"/>
      <c r="QKX61" s="432"/>
      <c r="QKY61" s="432"/>
      <c r="QKZ61" s="432"/>
      <c r="QLA61" s="432"/>
      <c r="QLB61" s="432"/>
      <c r="QLC61" s="432"/>
      <c r="QLD61" s="432"/>
      <c r="QLE61" s="432"/>
      <c r="QLF61" s="432"/>
      <c r="QLG61" s="432"/>
      <c r="QLH61" s="432"/>
      <c r="QLI61" s="432"/>
      <c r="QLJ61" s="432"/>
      <c r="QLK61" s="432"/>
      <c r="QLL61" s="432"/>
      <c r="QLM61" s="432"/>
      <c r="QLN61" s="432"/>
      <c r="QLO61" s="432"/>
      <c r="QLP61" s="432"/>
      <c r="QLQ61" s="432"/>
      <c r="QLR61" s="432"/>
      <c r="QLS61" s="432"/>
      <c r="QLT61" s="432"/>
      <c r="QLU61" s="432"/>
      <c r="QLV61" s="432"/>
      <c r="QLW61" s="432"/>
      <c r="QLX61" s="432"/>
      <c r="QLY61" s="432"/>
      <c r="QLZ61" s="432"/>
      <c r="QMA61" s="432"/>
      <c r="QMB61" s="432"/>
      <c r="QMC61" s="432"/>
      <c r="QMD61" s="432"/>
      <c r="QME61" s="432"/>
      <c r="QMF61" s="432"/>
      <c r="QMG61" s="432"/>
      <c r="QMH61" s="432"/>
      <c r="QMI61" s="432"/>
      <c r="QMJ61" s="432"/>
      <c r="QMK61" s="432"/>
      <c r="QML61" s="432"/>
      <c r="QMM61" s="432"/>
      <c r="QMN61" s="432"/>
      <c r="QMO61" s="432"/>
      <c r="QMP61" s="432"/>
      <c r="QMQ61" s="432"/>
      <c r="QMR61" s="432"/>
      <c r="QMS61" s="432"/>
      <c r="QMT61" s="432"/>
      <c r="QMU61" s="432"/>
      <c r="QMV61" s="432"/>
      <c r="QMW61" s="432"/>
      <c r="QMX61" s="432"/>
      <c r="QMY61" s="432"/>
      <c r="QMZ61" s="432"/>
      <c r="QNA61" s="432"/>
      <c r="QNB61" s="432"/>
      <c r="QNC61" s="432"/>
      <c r="QND61" s="432"/>
      <c r="QNE61" s="432"/>
      <c r="QNF61" s="432"/>
      <c r="QNG61" s="432"/>
      <c r="QNH61" s="432"/>
      <c r="QNI61" s="432"/>
      <c r="QNJ61" s="432"/>
      <c r="QNK61" s="432"/>
      <c r="QNL61" s="432"/>
      <c r="QNM61" s="432"/>
      <c r="QNN61" s="432"/>
      <c r="QNO61" s="432"/>
      <c r="QNP61" s="432"/>
      <c r="QNQ61" s="432"/>
      <c r="QNR61" s="432"/>
      <c r="QNS61" s="432"/>
      <c r="QNT61" s="432"/>
      <c r="QNU61" s="432"/>
      <c r="QNV61" s="432"/>
      <c r="QNW61" s="432"/>
      <c r="QNX61" s="432"/>
      <c r="QNY61" s="432"/>
      <c r="QNZ61" s="432"/>
      <c r="QOA61" s="432"/>
      <c r="QOB61" s="432"/>
      <c r="QOC61" s="432"/>
      <c r="QOD61" s="432"/>
      <c r="QOE61" s="432"/>
      <c r="QOF61" s="432"/>
      <c r="QOG61" s="432"/>
      <c r="QOH61" s="432"/>
      <c r="QOI61" s="432"/>
      <c r="QOJ61" s="432"/>
      <c r="QOK61" s="432"/>
      <c r="QOL61" s="432"/>
      <c r="QOM61" s="432"/>
      <c r="QON61" s="432"/>
      <c r="QOO61" s="432"/>
      <c r="QOP61" s="432"/>
      <c r="QOQ61" s="432"/>
      <c r="QOR61" s="432"/>
      <c r="QOS61" s="432"/>
      <c r="QOT61" s="432"/>
      <c r="QOU61" s="432"/>
      <c r="QOV61" s="432"/>
      <c r="QOW61" s="432"/>
      <c r="QOX61" s="432"/>
      <c r="QOY61" s="432"/>
      <c r="QOZ61" s="432"/>
      <c r="QPA61" s="432"/>
      <c r="QPB61" s="432"/>
      <c r="QPC61" s="432"/>
      <c r="QPD61" s="432"/>
      <c r="QPE61" s="432"/>
      <c r="QPF61" s="432"/>
      <c r="QPG61" s="432"/>
      <c r="QPH61" s="432"/>
      <c r="QPI61" s="432"/>
      <c r="QPJ61" s="432"/>
      <c r="QPK61" s="432"/>
      <c r="QPL61" s="432"/>
      <c r="QPM61" s="432"/>
      <c r="QPN61" s="432"/>
      <c r="QPO61" s="432"/>
      <c r="QPP61" s="432"/>
      <c r="QPQ61" s="432"/>
      <c r="QPR61" s="432"/>
      <c r="QPS61" s="432"/>
      <c r="QPT61" s="432"/>
      <c r="QPU61" s="432"/>
      <c r="QPV61" s="432"/>
      <c r="QPW61" s="432"/>
      <c r="QPX61" s="432"/>
      <c r="QPY61" s="432"/>
      <c r="QPZ61" s="432"/>
      <c r="QQA61" s="432"/>
      <c r="QQB61" s="432"/>
      <c r="QQC61" s="432"/>
      <c r="QQD61" s="432"/>
      <c r="QQE61" s="432"/>
      <c r="QQF61" s="432"/>
      <c r="QQG61" s="432"/>
      <c r="QQH61" s="432"/>
      <c r="QQI61" s="432"/>
      <c r="QQJ61" s="432"/>
      <c r="QQK61" s="432"/>
      <c r="QQL61" s="432"/>
      <c r="QQM61" s="432"/>
      <c r="QQN61" s="432"/>
      <c r="QQO61" s="432"/>
      <c r="QQP61" s="432"/>
      <c r="QQQ61" s="432"/>
      <c r="QQR61" s="432"/>
      <c r="QQS61" s="432"/>
      <c r="QQT61" s="432"/>
      <c r="QQU61" s="432"/>
      <c r="QQV61" s="432"/>
      <c r="QQW61" s="432"/>
      <c r="QQX61" s="432"/>
      <c r="QQY61" s="432"/>
      <c r="QQZ61" s="432"/>
      <c r="QRA61" s="432"/>
      <c r="QRB61" s="432"/>
      <c r="QRC61" s="432"/>
      <c r="QRD61" s="432"/>
      <c r="QRE61" s="432"/>
      <c r="QRF61" s="432"/>
      <c r="QRG61" s="432"/>
      <c r="QRH61" s="432"/>
      <c r="QRI61" s="432"/>
      <c r="QRJ61" s="432"/>
      <c r="QRK61" s="432"/>
      <c r="QRL61" s="432"/>
      <c r="QRM61" s="432"/>
      <c r="QRN61" s="432"/>
      <c r="QRO61" s="432"/>
      <c r="QRP61" s="432"/>
      <c r="QRQ61" s="432"/>
      <c r="QRR61" s="432"/>
      <c r="QRS61" s="432"/>
      <c r="QRT61" s="432"/>
      <c r="QRU61" s="432"/>
      <c r="QRV61" s="432"/>
      <c r="QRW61" s="432"/>
      <c r="QRX61" s="432"/>
      <c r="QRY61" s="432"/>
      <c r="QRZ61" s="432"/>
      <c r="QSA61" s="432"/>
      <c r="QSB61" s="432"/>
      <c r="QSC61" s="432"/>
      <c r="QSD61" s="432"/>
      <c r="QSE61" s="432"/>
      <c r="QSF61" s="432"/>
      <c r="QSG61" s="432"/>
      <c r="QSH61" s="432"/>
      <c r="QSI61" s="432"/>
      <c r="QSJ61" s="432"/>
      <c r="QSK61" s="432"/>
      <c r="QSL61" s="432"/>
      <c r="QSM61" s="432"/>
      <c r="QSN61" s="432"/>
      <c r="QSO61" s="432"/>
      <c r="QSP61" s="432"/>
      <c r="QSQ61" s="432"/>
      <c r="QSR61" s="432"/>
      <c r="QSS61" s="432"/>
      <c r="QST61" s="432"/>
      <c r="QSU61" s="432"/>
      <c r="QSV61" s="432"/>
      <c r="QSW61" s="432"/>
      <c r="QSX61" s="432"/>
      <c r="QSY61" s="432"/>
      <c r="QSZ61" s="432"/>
      <c r="QTA61" s="432"/>
      <c r="QTB61" s="432"/>
      <c r="QTC61" s="432"/>
      <c r="QTD61" s="432"/>
      <c r="QTE61" s="432"/>
      <c r="QTF61" s="432"/>
      <c r="QTG61" s="432"/>
      <c r="QTH61" s="432"/>
      <c r="QTI61" s="432"/>
      <c r="QTJ61" s="432"/>
      <c r="QTK61" s="432"/>
      <c r="QTL61" s="432"/>
      <c r="QTM61" s="432"/>
      <c r="QTN61" s="432"/>
      <c r="QTO61" s="432"/>
      <c r="QTP61" s="432"/>
      <c r="QTQ61" s="432"/>
      <c r="QTR61" s="432"/>
      <c r="QTS61" s="432"/>
      <c r="QTT61" s="432"/>
      <c r="QTU61" s="432"/>
      <c r="QTV61" s="432"/>
      <c r="QTW61" s="432"/>
      <c r="QTX61" s="432"/>
      <c r="QTY61" s="432"/>
      <c r="QTZ61" s="432"/>
      <c r="QUA61" s="432"/>
      <c r="QUB61" s="432"/>
      <c r="QUC61" s="432"/>
      <c r="QUD61" s="432"/>
      <c r="QUE61" s="432"/>
      <c r="QUF61" s="432"/>
      <c r="QUG61" s="432"/>
      <c r="QUH61" s="432"/>
      <c r="QUI61" s="432"/>
      <c r="QUJ61" s="432"/>
      <c r="QUK61" s="432"/>
      <c r="QUL61" s="432"/>
      <c r="QUM61" s="432"/>
      <c r="QUN61" s="432"/>
      <c r="QUO61" s="432"/>
      <c r="QUP61" s="432"/>
      <c r="QUQ61" s="432"/>
      <c r="QUR61" s="432"/>
      <c r="QUS61" s="432"/>
      <c r="QUT61" s="432"/>
      <c r="QUU61" s="432"/>
      <c r="QUV61" s="432"/>
      <c r="QUW61" s="432"/>
      <c r="QUX61" s="432"/>
      <c r="QUY61" s="432"/>
      <c r="QUZ61" s="432"/>
      <c r="QVA61" s="432"/>
      <c r="QVB61" s="432"/>
      <c r="QVC61" s="432"/>
      <c r="QVD61" s="432"/>
      <c r="QVE61" s="432"/>
      <c r="QVF61" s="432"/>
      <c r="QVG61" s="432"/>
      <c r="QVH61" s="432"/>
      <c r="QVI61" s="432"/>
      <c r="QVJ61" s="432"/>
      <c r="QVK61" s="432"/>
      <c r="QVL61" s="432"/>
      <c r="QVM61" s="432"/>
      <c r="QVN61" s="432"/>
      <c r="QVO61" s="432"/>
      <c r="QVP61" s="432"/>
      <c r="QVQ61" s="432"/>
      <c r="QVR61" s="432"/>
      <c r="QVS61" s="432"/>
      <c r="QVT61" s="432"/>
      <c r="QVU61" s="432"/>
      <c r="QVV61" s="432"/>
      <c r="QVW61" s="432"/>
      <c r="QVX61" s="432"/>
      <c r="QVY61" s="432"/>
      <c r="QVZ61" s="432"/>
      <c r="QWA61" s="432"/>
      <c r="QWB61" s="432"/>
      <c r="QWC61" s="432"/>
      <c r="QWD61" s="432"/>
      <c r="QWE61" s="432"/>
      <c r="QWF61" s="432"/>
      <c r="QWG61" s="432"/>
      <c r="QWH61" s="432"/>
      <c r="QWI61" s="432"/>
      <c r="QWJ61" s="432"/>
      <c r="QWK61" s="432"/>
      <c r="QWL61" s="432"/>
      <c r="QWM61" s="432"/>
      <c r="QWN61" s="432"/>
      <c r="QWO61" s="432"/>
      <c r="QWP61" s="432"/>
      <c r="QWQ61" s="432"/>
      <c r="QWR61" s="432"/>
      <c r="QWS61" s="432"/>
      <c r="QWT61" s="432"/>
      <c r="QWU61" s="432"/>
      <c r="QWV61" s="432"/>
      <c r="QWW61" s="432"/>
      <c r="QWX61" s="432"/>
      <c r="QWY61" s="432"/>
      <c r="QWZ61" s="432"/>
      <c r="QXA61" s="432"/>
      <c r="QXB61" s="432"/>
      <c r="QXC61" s="432"/>
      <c r="QXD61" s="432"/>
      <c r="QXE61" s="432"/>
      <c r="QXF61" s="432"/>
      <c r="QXG61" s="432"/>
      <c r="QXH61" s="432"/>
      <c r="QXI61" s="432"/>
      <c r="QXJ61" s="432"/>
      <c r="QXK61" s="432"/>
      <c r="QXL61" s="432"/>
      <c r="QXM61" s="432"/>
      <c r="QXN61" s="432"/>
      <c r="QXO61" s="432"/>
      <c r="QXP61" s="432"/>
      <c r="QXQ61" s="432"/>
      <c r="QXR61" s="432"/>
      <c r="QXS61" s="432"/>
      <c r="QXT61" s="432"/>
      <c r="QXU61" s="432"/>
      <c r="QXV61" s="432"/>
      <c r="QXW61" s="432"/>
      <c r="QXX61" s="432"/>
      <c r="QXY61" s="432"/>
      <c r="QXZ61" s="432"/>
      <c r="QYA61" s="432"/>
      <c r="QYB61" s="432"/>
      <c r="QYC61" s="432"/>
      <c r="QYD61" s="432"/>
      <c r="QYE61" s="432"/>
      <c r="QYF61" s="432"/>
      <c r="QYG61" s="432"/>
      <c r="QYH61" s="432"/>
      <c r="QYI61" s="432"/>
      <c r="QYJ61" s="432"/>
      <c r="QYK61" s="432"/>
      <c r="QYL61" s="432"/>
      <c r="QYM61" s="432"/>
      <c r="QYN61" s="432"/>
      <c r="QYO61" s="432"/>
      <c r="QYP61" s="432"/>
      <c r="QYQ61" s="432"/>
      <c r="QYR61" s="432"/>
      <c r="QYS61" s="432"/>
      <c r="QYT61" s="432"/>
      <c r="QYU61" s="432"/>
      <c r="QYV61" s="432"/>
      <c r="QYW61" s="432"/>
      <c r="QYX61" s="432"/>
      <c r="QYY61" s="432"/>
      <c r="QYZ61" s="432"/>
      <c r="QZA61" s="432"/>
      <c r="QZB61" s="432"/>
      <c r="QZC61" s="432"/>
      <c r="QZD61" s="432"/>
      <c r="QZE61" s="432"/>
      <c r="QZF61" s="432"/>
      <c r="QZG61" s="432"/>
      <c r="QZH61" s="432"/>
      <c r="QZI61" s="432"/>
      <c r="QZJ61" s="432"/>
      <c r="QZK61" s="432"/>
      <c r="QZL61" s="432"/>
      <c r="QZM61" s="432"/>
      <c r="QZN61" s="432"/>
      <c r="QZO61" s="432"/>
      <c r="QZP61" s="432"/>
      <c r="QZQ61" s="432"/>
      <c r="QZR61" s="432"/>
      <c r="QZS61" s="432"/>
      <c r="QZT61" s="432"/>
      <c r="QZU61" s="432"/>
      <c r="QZV61" s="432"/>
      <c r="QZW61" s="432"/>
      <c r="QZX61" s="432"/>
      <c r="QZY61" s="432"/>
      <c r="QZZ61" s="432"/>
      <c r="RAA61" s="432"/>
      <c r="RAB61" s="432"/>
      <c r="RAC61" s="432"/>
      <c r="RAD61" s="432"/>
      <c r="RAE61" s="432"/>
      <c r="RAF61" s="432"/>
      <c r="RAG61" s="432"/>
      <c r="RAH61" s="432"/>
      <c r="RAI61" s="432"/>
      <c r="RAJ61" s="432"/>
      <c r="RAK61" s="432"/>
      <c r="RAL61" s="432"/>
      <c r="RAM61" s="432"/>
      <c r="RAN61" s="432"/>
      <c r="RAO61" s="432"/>
      <c r="RAP61" s="432"/>
      <c r="RAQ61" s="432"/>
      <c r="RAR61" s="432"/>
      <c r="RAS61" s="432"/>
      <c r="RAT61" s="432"/>
      <c r="RAU61" s="432"/>
      <c r="RAV61" s="432"/>
      <c r="RAW61" s="432"/>
      <c r="RAX61" s="432"/>
      <c r="RAY61" s="432"/>
      <c r="RAZ61" s="432"/>
      <c r="RBA61" s="432"/>
      <c r="RBB61" s="432"/>
      <c r="RBC61" s="432"/>
      <c r="RBD61" s="432"/>
      <c r="RBE61" s="432"/>
      <c r="RBF61" s="432"/>
      <c r="RBG61" s="432"/>
      <c r="RBH61" s="432"/>
      <c r="RBI61" s="432"/>
      <c r="RBJ61" s="432"/>
      <c r="RBK61" s="432"/>
      <c r="RBL61" s="432"/>
      <c r="RBM61" s="432"/>
      <c r="RBN61" s="432"/>
      <c r="RBO61" s="432"/>
      <c r="RBP61" s="432"/>
      <c r="RBQ61" s="432"/>
      <c r="RBR61" s="432"/>
      <c r="RBS61" s="432"/>
      <c r="RBT61" s="432"/>
      <c r="RBU61" s="432"/>
      <c r="RBV61" s="432"/>
      <c r="RBW61" s="432"/>
      <c r="RBX61" s="432"/>
      <c r="RBY61" s="432"/>
      <c r="RBZ61" s="432"/>
      <c r="RCA61" s="432"/>
      <c r="RCB61" s="432"/>
      <c r="RCC61" s="432"/>
      <c r="RCD61" s="432"/>
      <c r="RCE61" s="432"/>
      <c r="RCF61" s="432"/>
      <c r="RCG61" s="432"/>
      <c r="RCH61" s="432"/>
      <c r="RCI61" s="432"/>
      <c r="RCJ61" s="432"/>
      <c r="RCK61" s="432"/>
      <c r="RCL61" s="432"/>
      <c r="RCM61" s="432"/>
      <c r="RCN61" s="432"/>
      <c r="RCO61" s="432"/>
      <c r="RCP61" s="432"/>
      <c r="RCQ61" s="432"/>
      <c r="RCR61" s="432"/>
      <c r="RCS61" s="432"/>
      <c r="RCT61" s="432"/>
      <c r="RCU61" s="432"/>
      <c r="RCV61" s="432"/>
      <c r="RCW61" s="432"/>
      <c r="RCX61" s="432"/>
      <c r="RCY61" s="432"/>
      <c r="RCZ61" s="432"/>
      <c r="RDA61" s="432"/>
      <c r="RDB61" s="432"/>
      <c r="RDC61" s="432"/>
      <c r="RDD61" s="432"/>
      <c r="RDE61" s="432"/>
      <c r="RDF61" s="432"/>
      <c r="RDG61" s="432"/>
      <c r="RDH61" s="432"/>
      <c r="RDI61" s="432"/>
      <c r="RDJ61" s="432"/>
      <c r="RDK61" s="432"/>
      <c r="RDL61" s="432"/>
      <c r="RDM61" s="432"/>
      <c r="RDN61" s="432"/>
      <c r="RDO61" s="432"/>
      <c r="RDP61" s="432"/>
      <c r="RDQ61" s="432"/>
      <c r="RDR61" s="432"/>
      <c r="RDS61" s="432"/>
      <c r="RDT61" s="432"/>
      <c r="RDU61" s="432"/>
      <c r="RDV61" s="432"/>
      <c r="RDW61" s="432"/>
      <c r="RDX61" s="432"/>
      <c r="RDY61" s="432"/>
      <c r="RDZ61" s="432"/>
      <c r="REA61" s="432"/>
      <c r="REB61" s="432"/>
      <c r="REC61" s="432"/>
      <c r="RED61" s="432"/>
      <c r="REE61" s="432"/>
      <c r="REF61" s="432"/>
      <c r="REG61" s="432"/>
      <c r="REH61" s="432"/>
      <c r="REI61" s="432"/>
      <c r="REJ61" s="432"/>
      <c r="REK61" s="432"/>
      <c r="REL61" s="432"/>
      <c r="REM61" s="432"/>
      <c r="REN61" s="432"/>
      <c r="REO61" s="432"/>
      <c r="REP61" s="432"/>
      <c r="REQ61" s="432"/>
      <c r="RER61" s="432"/>
      <c r="RES61" s="432"/>
      <c r="RET61" s="432"/>
      <c r="REU61" s="432"/>
      <c r="REV61" s="432"/>
      <c r="REW61" s="432"/>
      <c r="REX61" s="432"/>
      <c r="REY61" s="432"/>
      <c r="REZ61" s="432"/>
      <c r="RFA61" s="432"/>
      <c r="RFB61" s="432"/>
      <c r="RFC61" s="432"/>
      <c r="RFD61" s="432"/>
      <c r="RFE61" s="432"/>
      <c r="RFF61" s="432"/>
      <c r="RFG61" s="432"/>
      <c r="RFH61" s="432"/>
      <c r="RFI61" s="432"/>
      <c r="RFJ61" s="432"/>
      <c r="RFK61" s="432"/>
      <c r="RFL61" s="432"/>
      <c r="RFM61" s="432"/>
      <c r="RFN61" s="432"/>
      <c r="RFO61" s="432"/>
      <c r="RFP61" s="432"/>
      <c r="RFQ61" s="432"/>
      <c r="RFR61" s="432"/>
      <c r="RFS61" s="432"/>
      <c r="RFT61" s="432"/>
      <c r="RFU61" s="432"/>
      <c r="RFV61" s="432"/>
      <c r="RFW61" s="432"/>
      <c r="RFX61" s="432"/>
      <c r="RFY61" s="432"/>
      <c r="RFZ61" s="432"/>
      <c r="RGA61" s="432"/>
      <c r="RGB61" s="432"/>
      <c r="RGC61" s="432"/>
      <c r="RGD61" s="432"/>
      <c r="RGE61" s="432"/>
      <c r="RGF61" s="432"/>
      <c r="RGG61" s="432"/>
      <c r="RGH61" s="432"/>
      <c r="RGI61" s="432"/>
      <c r="RGJ61" s="432"/>
      <c r="RGK61" s="432"/>
      <c r="RGL61" s="432"/>
      <c r="RGM61" s="432"/>
      <c r="RGN61" s="432"/>
      <c r="RGO61" s="432"/>
      <c r="RGP61" s="432"/>
      <c r="RGQ61" s="432"/>
      <c r="RGR61" s="432"/>
      <c r="RGS61" s="432"/>
      <c r="RGT61" s="432"/>
      <c r="RGU61" s="432"/>
      <c r="RGV61" s="432"/>
      <c r="RGW61" s="432"/>
      <c r="RGX61" s="432"/>
      <c r="RGY61" s="432"/>
      <c r="RGZ61" s="432"/>
      <c r="RHA61" s="432"/>
      <c r="RHB61" s="432"/>
      <c r="RHC61" s="432"/>
      <c r="RHD61" s="432"/>
      <c r="RHE61" s="432"/>
      <c r="RHF61" s="432"/>
      <c r="RHG61" s="432"/>
      <c r="RHH61" s="432"/>
      <c r="RHI61" s="432"/>
      <c r="RHJ61" s="432"/>
      <c r="RHK61" s="432"/>
      <c r="RHL61" s="432"/>
      <c r="RHM61" s="432"/>
      <c r="RHN61" s="432"/>
      <c r="RHO61" s="432"/>
      <c r="RHP61" s="432"/>
      <c r="RHQ61" s="432"/>
      <c r="RHR61" s="432"/>
      <c r="RHS61" s="432"/>
      <c r="RHT61" s="432"/>
      <c r="RHU61" s="432"/>
      <c r="RHV61" s="432"/>
      <c r="RHW61" s="432"/>
      <c r="RHX61" s="432"/>
      <c r="RHY61" s="432"/>
      <c r="RHZ61" s="432"/>
      <c r="RIA61" s="432"/>
      <c r="RIB61" s="432"/>
      <c r="RIC61" s="432"/>
      <c r="RID61" s="432"/>
      <c r="RIE61" s="432"/>
      <c r="RIF61" s="432"/>
      <c r="RIG61" s="432"/>
      <c r="RIH61" s="432"/>
      <c r="RII61" s="432"/>
      <c r="RIJ61" s="432"/>
      <c r="RIK61" s="432"/>
      <c r="RIL61" s="432"/>
      <c r="RIM61" s="432"/>
      <c r="RIN61" s="432"/>
      <c r="RIO61" s="432"/>
      <c r="RIP61" s="432"/>
      <c r="RIQ61" s="432"/>
      <c r="RIR61" s="432"/>
      <c r="RIS61" s="432"/>
      <c r="RIT61" s="432"/>
      <c r="RIU61" s="432"/>
      <c r="RIV61" s="432"/>
      <c r="RIW61" s="432"/>
      <c r="RIX61" s="432"/>
      <c r="RIY61" s="432"/>
      <c r="RIZ61" s="432"/>
      <c r="RJA61" s="432"/>
      <c r="RJB61" s="432"/>
      <c r="RJC61" s="432"/>
      <c r="RJD61" s="432"/>
      <c r="RJE61" s="432"/>
      <c r="RJF61" s="432"/>
      <c r="RJG61" s="432"/>
      <c r="RJH61" s="432"/>
      <c r="RJI61" s="432"/>
      <c r="RJJ61" s="432"/>
      <c r="RJK61" s="432"/>
      <c r="RJL61" s="432"/>
      <c r="RJM61" s="432"/>
      <c r="RJN61" s="432"/>
      <c r="RJO61" s="432"/>
      <c r="RJP61" s="432"/>
      <c r="RJQ61" s="432"/>
      <c r="RJR61" s="432"/>
      <c r="RJS61" s="432"/>
      <c r="RJT61" s="432"/>
      <c r="RJU61" s="432"/>
      <c r="RJV61" s="432"/>
      <c r="RJW61" s="432"/>
      <c r="RJX61" s="432"/>
      <c r="RJY61" s="432"/>
      <c r="RJZ61" s="432"/>
      <c r="RKA61" s="432"/>
      <c r="RKB61" s="432"/>
      <c r="RKC61" s="432"/>
      <c r="RKD61" s="432"/>
      <c r="RKE61" s="432"/>
      <c r="RKF61" s="432"/>
      <c r="RKG61" s="432"/>
      <c r="RKH61" s="432"/>
      <c r="RKI61" s="432"/>
      <c r="RKJ61" s="432"/>
      <c r="RKK61" s="432"/>
      <c r="RKL61" s="432"/>
      <c r="RKM61" s="432"/>
      <c r="RKN61" s="432"/>
      <c r="RKO61" s="432"/>
      <c r="RKP61" s="432"/>
      <c r="RKQ61" s="432"/>
      <c r="RKR61" s="432"/>
      <c r="RKS61" s="432"/>
      <c r="RKT61" s="432"/>
      <c r="RKU61" s="432"/>
      <c r="RKV61" s="432"/>
      <c r="RKW61" s="432"/>
      <c r="RKX61" s="432"/>
      <c r="RKY61" s="432"/>
      <c r="RKZ61" s="432"/>
      <c r="RLA61" s="432"/>
      <c r="RLB61" s="432"/>
      <c r="RLC61" s="432"/>
      <c r="RLD61" s="432"/>
      <c r="RLE61" s="432"/>
      <c r="RLF61" s="432"/>
      <c r="RLG61" s="432"/>
      <c r="RLH61" s="432"/>
      <c r="RLI61" s="432"/>
      <c r="RLJ61" s="432"/>
      <c r="RLK61" s="432"/>
      <c r="RLL61" s="432"/>
      <c r="RLM61" s="432"/>
      <c r="RLN61" s="432"/>
      <c r="RLO61" s="432"/>
      <c r="RLP61" s="432"/>
      <c r="RLQ61" s="432"/>
      <c r="RLR61" s="432"/>
      <c r="RLS61" s="432"/>
      <c r="RLT61" s="432"/>
      <c r="RLU61" s="432"/>
      <c r="RLV61" s="432"/>
      <c r="RLW61" s="432"/>
      <c r="RLX61" s="432"/>
      <c r="RLY61" s="432"/>
      <c r="RLZ61" s="432"/>
      <c r="RMA61" s="432"/>
      <c r="RMB61" s="432"/>
      <c r="RMC61" s="432"/>
      <c r="RMD61" s="432"/>
      <c r="RME61" s="432"/>
      <c r="RMF61" s="432"/>
      <c r="RMG61" s="432"/>
      <c r="RMH61" s="432"/>
      <c r="RMI61" s="432"/>
      <c r="RMJ61" s="432"/>
      <c r="RMK61" s="432"/>
      <c r="RML61" s="432"/>
      <c r="RMM61" s="432"/>
      <c r="RMN61" s="432"/>
      <c r="RMO61" s="432"/>
      <c r="RMP61" s="432"/>
      <c r="RMQ61" s="432"/>
      <c r="RMR61" s="432"/>
      <c r="RMS61" s="432"/>
      <c r="RMT61" s="432"/>
      <c r="RMU61" s="432"/>
      <c r="RMV61" s="432"/>
      <c r="RMW61" s="432"/>
      <c r="RMX61" s="432"/>
      <c r="RMY61" s="432"/>
      <c r="RMZ61" s="432"/>
      <c r="RNA61" s="432"/>
      <c r="RNB61" s="432"/>
      <c r="RNC61" s="432"/>
      <c r="RND61" s="432"/>
      <c r="RNE61" s="432"/>
      <c r="RNF61" s="432"/>
      <c r="RNG61" s="432"/>
      <c r="RNH61" s="432"/>
      <c r="RNI61" s="432"/>
      <c r="RNJ61" s="432"/>
      <c r="RNK61" s="432"/>
      <c r="RNL61" s="432"/>
      <c r="RNM61" s="432"/>
      <c r="RNN61" s="432"/>
      <c r="RNO61" s="432"/>
      <c r="RNP61" s="432"/>
      <c r="RNQ61" s="432"/>
      <c r="RNR61" s="432"/>
      <c r="RNS61" s="432"/>
      <c r="RNT61" s="432"/>
      <c r="RNU61" s="432"/>
      <c r="RNV61" s="432"/>
      <c r="RNW61" s="432"/>
      <c r="RNX61" s="432"/>
      <c r="RNY61" s="432"/>
      <c r="RNZ61" s="432"/>
      <c r="ROA61" s="432"/>
      <c r="ROB61" s="432"/>
      <c r="ROC61" s="432"/>
      <c r="ROD61" s="432"/>
      <c r="ROE61" s="432"/>
      <c r="ROF61" s="432"/>
      <c r="ROG61" s="432"/>
      <c r="ROH61" s="432"/>
      <c r="ROI61" s="432"/>
      <c r="ROJ61" s="432"/>
      <c r="ROK61" s="432"/>
      <c r="ROL61" s="432"/>
      <c r="ROM61" s="432"/>
      <c r="RON61" s="432"/>
      <c r="ROO61" s="432"/>
      <c r="ROP61" s="432"/>
      <c r="ROQ61" s="432"/>
      <c r="ROR61" s="432"/>
      <c r="ROS61" s="432"/>
      <c r="ROT61" s="432"/>
      <c r="ROU61" s="432"/>
      <c r="ROV61" s="432"/>
      <c r="ROW61" s="432"/>
      <c r="ROX61" s="432"/>
      <c r="ROY61" s="432"/>
      <c r="ROZ61" s="432"/>
      <c r="RPA61" s="432"/>
      <c r="RPB61" s="432"/>
      <c r="RPC61" s="432"/>
      <c r="RPD61" s="432"/>
      <c r="RPE61" s="432"/>
      <c r="RPF61" s="432"/>
      <c r="RPG61" s="432"/>
      <c r="RPH61" s="432"/>
      <c r="RPI61" s="432"/>
      <c r="RPJ61" s="432"/>
      <c r="RPK61" s="432"/>
      <c r="RPL61" s="432"/>
      <c r="RPM61" s="432"/>
      <c r="RPN61" s="432"/>
      <c r="RPO61" s="432"/>
      <c r="RPP61" s="432"/>
      <c r="RPQ61" s="432"/>
      <c r="RPR61" s="432"/>
      <c r="RPS61" s="432"/>
      <c r="RPT61" s="432"/>
      <c r="RPU61" s="432"/>
      <c r="RPV61" s="432"/>
      <c r="RPW61" s="432"/>
      <c r="RPX61" s="432"/>
      <c r="RPY61" s="432"/>
      <c r="RPZ61" s="432"/>
      <c r="RQA61" s="432"/>
      <c r="RQB61" s="432"/>
      <c r="RQC61" s="432"/>
      <c r="RQD61" s="432"/>
      <c r="RQE61" s="432"/>
      <c r="RQF61" s="432"/>
      <c r="RQG61" s="432"/>
      <c r="RQH61" s="432"/>
      <c r="RQI61" s="432"/>
      <c r="RQJ61" s="432"/>
      <c r="RQK61" s="432"/>
      <c r="RQL61" s="432"/>
      <c r="RQM61" s="432"/>
      <c r="RQN61" s="432"/>
      <c r="RQO61" s="432"/>
      <c r="RQP61" s="432"/>
      <c r="RQQ61" s="432"/>
      <c r="RQR61" s="432"/>
      <c r="RQS61" s="432"/>
      <c r="RQT61" s="432"/>
      <c r="RQU61" s="432"/>
      <c r="RQV61" s="432"/>
      <c r="RQW61" s="432"/>
      <c r="RQX61" s="432"/>
      <c r="RQY61" s="432"/>
      <c r="RQZ61" s="432"/>
      <c r="RRA61" s="432"/>
      <c r="RRB61" s="432"/>
      <c r="RRC61" s="432"/>
      <c r="RRD61" s="432"/>
      <c r="RRE61" s="432"/>
      <c r="RRF61" s="432"/>
      <c r="RRG61" s="432"/>
      <c r="RRH61" s="432"/>
      <c r="RRI61" s="432"/>
      <c r="RRJ61" s="432"/>
      <c r="RRK61" s="432"/>
      <c r="RRL61" s="432"/>
      <c r="RRM61" s="432"/>
      <c r="RRN61" s="432"/>
      <c r="RRO61" s="432"/>
      <c r="RRP61" s="432"/>
      <c r="RRQ61" s="432"/>
      <c r="RRR61" s="432"/>
      <c r="RRS61" s="432"/>
      <c r="RRT61" s="432"/>
      <c r="RRU61" s="432"/>
      <c r="RRV61" s="432"/>
      <c r="RRW61" s="432"/>
      <c r="RRX61" s="432"/>
      <c r="RRY61" s="432"/>
      <c r="RRZ61" s="432"/>
      <c r="RSA61" s="432"/>
      <c r="RSB61" s="432"/>
      <c r="RSC61" s="432"/>
      <c r="RSD61" s="432"/>
      <c r="RSE61" s="432"/>
      <c r="RSF61" s="432"/>
      <c r="RSG61" s="432"/>
      <c r="RSH61" s="432"/>
      <c r="RSI61" s="432"/>
      <c r="RSJ61" s="432"/>
      <c r="RSK61" s="432"/>
      <c r="RSL61" s="432"/>
      <c r="RSM61" s="432"/>
      <c r="RSN61" s="432"/>
      <c r="RSO61" s="432"/>
      <c r="RSP61" s="432"/>
      <c r="RSQ61" s="432"/>
      <c r="RSR61" s="432"/>
      <c r="RSS61" s="432"/>
      <c r="RST61" s="432"/>
      <c r="RSU61" s="432"/>
      <c r="RSV61" s="432"/>
      <c r="RSW61" s="432"/>
      <c r="RSX61" s="432"/>
      <c r="RSY61" s="432"/>
      <c r="RSZ61" s="432"/>
      <c r="RTA61" s="432"/>
      <c r="RTB61" s="432"/>
      <c r="RTC61" s="432"/>
      <c r="RTD61" s="432"/>
      <c r="RTE61" s="432"/>
      <c r="RTF61" s="432"/>
      <c r="RTG61" s="432"/>
      <c r="RTH61" s="432"/>
      <c r="RTI61" s="432"/>
      <c r="RTJ61" s="432"/>
      <c r="RTK61" s="432"/>
      <c r="RTL61" s="432"/>
      <c r="RTM61" s="432"/>
      <c r="RTN61" s="432"/>
      <c r="RTO61" s="432"/>
      <c r="RTP61" s="432"/>
      <c r="RTQ61" s="432"/>
      <c r="RTR61" s="432"/>
      <c r="RTS61" s="432"/>
      <c r="RTT61" s="432"/>
      <c r="RTU61" s="432"/>
      <c r="RTV61" s="432"/>
      <c r="RTW61" s="432"/>
      <c r="RTX61" s="432"/>
      <c r="RTY61" s="432"/>
      <c r="RTZ61" s="432"/>
      <c r="RUA61" s="432"/>
      <c r="RUB61" s="432"/>
      <c r="RUC61" s="432"/>
      <c r="RUD61" s="432"/>
      <c r="RUE61" s="432"/>
      <c r="RUF61" s="432"/>
      <c r="RUG61" s="432"/>
      <c r="RUH61" s="432"/>
      <c r="RUI61" s="432"/>
      <c r="RUJ61" s="432"/>
      <c r="RUK61" s="432"/>
      <c r="RUL61" s="432"/>
      <c r="RUM61" s="432"/>
      <c r="RUN61" s="432"/>
      <c r="RUO61" s="432"/>
      <c r="RUP61" s="432"/>
      <c r="RUQ61" s="432"/>
      <c r="RUR61" s="432"/>
      <c r="RUS61" s="432"/>
      <c r="RUT61" s="432"/>
      <c r="RUU61" s="432"/>
      <c r="RUV61" s="432"/>
      <c r="RUW61" s="432"/>
      <c r="RUX61" s="432"/>
      <c r="RUY61" s="432"/>
      <c r="RUZ61" s="432"/>
      <c r="RVA61" s="432"/>
      <c r="RVB61" s="432"/>
      <c r="RVC61" s="432"/>
      <c r="RVD61" s="432"/>
      <c r="RVE61" s="432"/>
      <c r="RVF61" s="432"/>
      <c r="RVG61" s="432"/>
      <c r="RVH61" s="432"/>
      <c r="RVI61" s="432"/>
      <c r="RVJ61" s="432"/>
      <c r="RVK61" s="432"/>
      <c r="RVL61" s="432"/>
      <c r="RVM61" s="432"/>
      <c r="RVN61" s="432"/>
      <c r="RVO61" s="432"/>
      <c r="RVP61" s="432"/>
      <c r="RVQ61" s="432"/>
      <c r="RVR61" s="432"/>
      <c r="RVS61" s="432"/>
      <c r="RVT61" s="432"/>
      <c r="RVU61" s="432"/>
      <c r="RVV61" s="432"/>
      <c r="RVW61" s="432"/>
      <c r="RVX61" s="432"/>
      <c r="RVY61" s="432"/>
      <c r="RVZ61" s="432"/>
      <c r="RWA61" s="432"/>
      <c r="RWB61" s="432"/>
      <c r="RWC61" s="432"/>
      <c r="RWD61" s="432"/>
      <c r="RWE61" s="432"/>
      <c r="RWF61" s="432"/>
      <c r="RWG61" s="432"/>
      <c r="RWH61" s="432"/>
      <c r="RWI61" s="432"/>
      <c r="RWJ61" s="432"/>
      <c r="RWK61" s="432"/>
      <c r="RWL61" s="432"/>
      <c r="RWM61" s="432"/>
      <c r="RWN61" s="432"/>
      <c r="RWO61" s="432"/>
      <c r="RWP61" s="432"/>
      <c r="RWQ61" s="432"/>
      <c r="RWR61" s="432"/>
      <c r="RWS61" s="432"/>
      <c r="RWT61" s="432"/>
      <c r="RWU61" s="432"/>
      <c r="RWV61" s="432"/>
      <c r="RWW61" s="432"/>
      <c r="RWX61" s="432"/>
      <c r="RWY61" s="432"/>
      <c r="RWZ61" s="432"/>
      <c r="RXA61" s="432"/>
      <c r="RXB61" s="432"/>
      <c r="RXC61" s="432"/>
      <c r="RXD61" s="432"/>
      <c r="RXE61" s="432"/>
      <c r="RXF61" s="432"/>
      <c r="RXG61" s="432"/>
      <c r="RXH61" s="432"/>
      <c r="RXI61" s="432"/>
      <c r="RXJ61" s="432"/>
      <c r="RXK61" s="432"/>
      <c r="RXL61" s="432"/>
      <c r="RXM61" s="432"/>
      <c r="RXN61" s="432"/>
      <c r="RXO61" s="432"/>
      <c r="RXP61" s="432"/>
      <c r="RXQ61" s="432"/>
      <c r="RXR61" s="432"/>
      <c r="RXS61" s="432"/>
      <c r="RXT61" s="432"/>
      <c r="RXU61" s="432"/>
      <c r="RXV61" s="432"/>
      <c r="RXW61" s="432"/>
      <c r="RXX61" s="432"/>
      <c r="RXY61" s="432"/>
      <c r="RXZ61" s="432"/>
      <c r="RYA61" s="432"/>
      <c r="RYB61" s="432"/>
      <c r="RYC61" s="432"/>
      <c r="RYD61" s="432"/>
      <c r="RYE61" s="432"/>
      <c r="RYF61" s="432"/>
      <c r="RYG61" s="432"/>
      <c r="RYH61" s="432"/>
      <c r="RYI61" s="432"/>
      <c r="RYJ61" s="432"/>
      <c r="RYK61" s="432"/>
      <c r="RYL61" s="432"/>
      <c r="RYM61" s="432"/>
      <c r="RYN61" s="432"/>
      <c r="RYO61" s="432"/>
      <c r="RYP61" s="432"/>
      <c r="RYQ61" s="432"/>
      <c r="RYR61" s="432"/>
      <c r="RYS61" s="432"/>
      <c r="RYT61" s="432"/>
      <c r="RYU61" s="432"/>
      <c r="RYV61" s="432"/>
      <c r="RYW61" s="432"/>
      <c r="RYX61" s="432"/>
      <c r="RYY61" s="432"/>
      <c r="RYZ61" s="432"/>
      <c r="RZA61" s="432"/>
      <c r="RZB61" s="432"/>
      <c r="RZC61" s="432"/>
      <c r="RZD61" s="432"/>
      <c r="RZE61" s="432"/>
      <c r="RZF61" s="432"/>
      <c r="RZG61" s="432"/>
      <c r="RZH61" s="432"/>
      <c r="RZI61" s="432"/>
      <c r="RZJ61" s="432"/>
      <c r="RZK61" s="432"/>
      <c r="RZL61" s="432"/>
      <c r="RZM61" s="432"/>
      <c r="RZN61" s="432"/>
      <c r="RZO61" s="432"/>
      <c r="RZP61" s="432"/>
      <c r="RZQ61" s="432"/>
      <c r="RZR61" s="432"/>
      <c r="RZS61" s="432"/>
      <c r="RZT61" s="432"/>
      <c r="RZU61" s="432"/>
      <c r="RZV61" s="432"/>
      <c r="RZW61" s="432"/>
      <c r="RZX61" s="432"/>
      <c r="RZY61" s="432"/>
      <c r="RZZ61" s="432"/>
      <c r="SAA61" s="432"/>
      <c r="SAB61" s="432"/>
      <c r="SAC61" s="432"/>
      <c r="SAD61" s="432"/>
      <c r="SAE61" s="432"/>
      <c r="SAF61" s="432"/>
      <c r="SAG61" s="432"/>
      <c r="SAH61" s="432"/>
      <c r="SAI61" s="432"/>
      <c r="SAJ61" s="432"/>
      <c r="SAK61" s="432"/>
      <c r="SAL61" s="432"/>
      <c r="SAM61" s="432"/>
      <c r="SAN61" s="432"/>
      <c r="SAO61" s="432"/>
      <c r="SAP61" s="432"/>
      <c r="SAQ61" s="432"/>
      <c r="SAR61" s="432"/>
      <c r="SAS61" s="432"/>
      <c r="SAT61" s="432"/>
      <c r="SAU61" s="432"/>
      <c r="SAV61" s="432"/>
      <c r="SAW61" s="432"/>
      <c r="SAX61" s="432"/>
      <c r="SAY61" s="432"/>
      <c r="SAZ61" s="432"/>
      <c r="SBA61" s="432"/>
      <c r="SBB61" s="432"/>
      <c r="SBC61" s="432"/>
      <c r="SBD61" s="432"/>
      <c r="SBE61" s="432"/>
      <c r="SBF61" s="432"/>
      <c r="SBG61" s="432"/>
      <c r="SBH61" s="432"/>
      <c r="SBI61" s="432"/>
      <c r="SBJ61" s="432"/>
      <c r="SBK61" s="432"/>
      <c r="SBL61" s="432"/>
      <c r="SBM61" s="432"/>
      <c r="SBN61" s="432"/>
      <c r="SBO61" s="432"/>
      <c r="SBP61" s="432"/>
      <c r="SBQ61" s="432"/>
      <c r="SBR61" s="432"/>
      <c r="SBS61" s="432"/>
      <c r="SBT61" s="432"/>
      <c r="SBU61" s="432"/>
      <c r="SBV61" s="432"/>
      <c r="SBW61" s="432"/>
      <c r="SBX61" s="432"/>
      <c r="SBY61" s="432"/>
      <c r="SBZ61" s="432"/>
      <c r="SCA61" s="432"/>
      <c r="SCB61" s="432"/>
      <c r="SCC61" s="432"/>
      <c r="SCD61" s="432"/>
      <c r="SCE61" s="432"/>
      <c r="SCF61" s="432"/>
      <c r="SCG61" s="432"/>
      <c r="SCH61" s="432"/>
      <c r="SCI61" s="432"/>
      <c r="SCJ61" s="432"/>
      <c r="SCK61" s="432"/>
      <c r="SCL61" s="432"/>
      <c r="SCM61" s="432"/>
      <c r="SCN61" s="432"/>
      <c r="SCO61" s="432"/>
      <c r="SCP61" s="432"/>
      <c r="SCQ61" s="432"/>
      <c r="SCR61" s="432"/>
      <c r="SCS61" s="432"/>
      <c r="SCT61" s="432"/>
      <c r="SCU61" s="432"/>
      <c r="SCV61" s="432"/>
      <c r="SCW61" s="432"/>
      <c r="SCX61" s="432"/>
      <c r="SCY61" s="432"/>
      <c r="SCZ61" s="432"/>
      <c r="SDA61" s="432"/>
      <c r="SDB61" s="432"/>
      <c r="SDC61" s="432"/>
      <c r="SDD61" s="432"/>
      <c r="SDE61" s="432"/>
      <c r="SDF61" s="432"/>
      <c r="SDG61" s="432"/>
      <c r="SDH61" s="432"/>
      <c r="SDI61" s="432"/>
      <c r="SDJ61" s="432"/>
      <c r="SDK61" s="432"/>
      <c r="SDL61" s="432"/>
      <c r="SDM61" s="432"/>
      <c r="SDN61" s="432"/>
      <c r="SDO61" s="432"/>
      <c r="SDP61" s="432"/>
      <c r="SDQ61" s="432"/>
      <c r="SDR61" s="432"/>
      <c r="SDS61" s="432"/>
      <c r="SDT61" s="432"/>
      <c r="SDU61" s="432"/>
      <c r="SDV61" s="432"/>
      <c r="SDW61" s="432"/>
      <c r="SDX61" s="432"/>
      <c r="SDY61" s="432"/>
      <c r="SDZ61" s="432"/>
      <c r="SEA61" s="432"/>
      <c r="SEB61" s="432"/>
      <c r="SEC61" s="432"/>
      <c r="SED61" s="432"/>
      <c r="SEE61" s="432"/>
      <c r="SEF61" s="432"/>
      <c r="SEG61" s="432"/>
      <c r="SEH61" s="432"/>
      <c r="SEI61" s="432"/>
      <c r="SEJ61" s="432"/>
      <c r="SEK61" s="432"/>
      <c r="SEL61" s="432"/>
      <c r="SEM61" s="432"/>
      <c r="SEN61" s="432"/>
      <c r="SEO61" s="432"/>
      <c r="SEP61" s="432"/>
      <c r="SEQ61" s="432"/>
      <c r="SER61" s="432"/>
      <c r="SES61" s="432"/>
      <c r="SET61" s="432"/>
      <c r="SEU61" s="432"/>
      <c r="SEV61" s="432"/>
      <c r="SEW61" s="432"/>
      <c r="SEX61" s="432"/>
      <c r="SEY61" s="432"/>
      <c r="SEZ61" s="432"/>
      <c r="SFA61" s="432"/>
      <c r="SFB61" s="432"/>
      <c r="SFC61" s="432"/>
      <c r="SFD61" s="432"/>
      <c r="SFE61" s="432"/>
      <c r="SFF61" s="432"/>
      <c r="SFG61" s="432"/>
      <c r="SFH61" s="432"/>
      <c r="SFI61" s="432"/>
      <c r="SFJ61" s="432"/>
      <c r="SFK61" s="432"/>
      <c r="SFL61" s="432"/>
      <c r="SFM61" s="432"/>
      <c r="SFN61" s="432"/>
      <c r="SFO61" s="432"/>
      <c r="SFP61" s="432"/>
      <c r="SFQ61" s="432"/>
      <c r="SFR61" s="432"/>
      <c r="SFS61" s="432"/>
      <c r="SFT61" s="432"/>
      <c r="SFU61" s="432"/>
      <c r="SFV61" s="432"/>
      <c r="SFW61" s="432"/>
      <c r="SFX61" s="432"/>
      <c r="SFY61" s="432"/>
      <c r="SFZ61" s="432"/>
      <c r="SGA61" s="432"/>
      <c r="SGB61" s="432"/>
      <c r="SGC61" s="432"/>
      <c r="SGD61" s="432"/>
      <c r="SGE61" s="432"/>
      <c r="SGF61" s="432"/>
      <c r="SGG61" s="432"/>
      <c r="SGH61" s="432"/>
      <c r="SGI61" s="432"/>
      <c r="SGJ61" s="432"/>
      <c r="SGK61" s="432"/>
      <c r="SGL61" s="432"/>
      <c r="SGM61" s="432"/>
      <c r="SGN61" s="432"/>
      <c r="SGO61" s="432"/>
      <c r="SGP61" s="432"/>
      <c r="SGQ61" s="432"/>
      <c r="SGR61" s="432"/>
      <c r="SGS61" s="432"/>
      <c r="SGT61" s="432"/>
      <c r="SGU61" s="432"/>
      <c r="SGV61" s="432"/>
      <c r="SGW61" s="432"/>
      <c r="SGX61" s="432"/>
      <c r="SGY61" s="432"/>
      <c r="SGZ61" s="432"/>
      <c r="SHA61" s="432"/>
      <c r="SHB61" s="432"/>
      <c r="SHC61" s="432"/>
      <c r="SHD61" s="432"/>
      <c r="SHE61" s="432"/>
      <c r="SHF61" s="432"/>
      <c r="SHG61" s="432"/>
      <c r="SHH61" s="432"/>
      <c r="SHI61" s="432"/>
      <c r="SHJ61" s="432"/>
      <c r="SHK61" s="432"/>
      <c r="SHL61" s="432"/>
      <c r="SHM61" s="432"/>
      <c r="SHN61" s="432"/>
      <c r="SHO61" s="432"/>
      <c r="SHP61" s="432"/>
      <c r="SHQ61" s="432"/>
      <c r="SHR61" s="432"/>
      <c r="SHS61" s="432"/>
      <c r="SHT61" s="432"/>
      <c r="SHU61" s="432"/>
      <c r="SHV61" s="432"/>
      <c r="SHW61" s="432"/>
      <c r="SHX61" s="432"/>
      <c r="SHY61" s="432"/>
      <c r="SHZ61" s="432"/>
      <c r="SIA61" s="432"/>
      <c r="SIB61" s="432"/>
      <c r="SIC61" s="432"/>
      <c r="SID61" s="432"/>
      <c r="SIE61" s="432"/>
      <c r="SIF61" s="432"/>
      <c r="SIG61" s="432"/>
      <c r="SIH61" s="432"/>
      <c r="SII61" s="432"/>
      <c r="SIJ61" s="432"/>
      <c r="SIK61" s="432"/>
      <c r="SIL61" s="432"/>
      <c r="SIM61" s="432"/>
      <c r="SIN61" s="432"/>
      <c r="SIO61" s="432"/>
      <c r="SIP61" s="432"/>
      <c r="SIQ61" s="432"/>
      <c r="SIR61" s="432"/>
      <c r="SIS61" s="432"/>
      <c r="SIT61" s="432"/>
      <c r="SIU61" s="432"/>
      <c r="SIV61" s="432"/>
      <c r="SIW61" s="432"/>
      <c r="SIX61" s="432"/>
      <c r="SIY61" s="432"/>
      <c r="SIZ61" s="432"/>
      <c r="SJA61" s="432"/>
      <c r="SJB61" s="432"/>
      <c r="SJC61" s="432"/>
      <c r="SJD61" s="432"/>
      <c r="SJE61" s="432"/>
      <c r="SJF61" s="432"/>
      <c r="SJG61" s="432"/>
      <c r="SJH61" s="432"/>
      <c r="SJI61" s="432"/>
      <c r="SJJ61" s="432"/>
      <c r="SJK61" s="432"/>
      <c r="SJL61" s="432"/>
      <c r="SJM61" s="432"/>
      <c r="SJN61" s="432"/>
      <c r="SJO61" s="432"/>
      <c r="SJP61" s="432"/>
      <c r="SJQ61" s="432"/>
      <c r="SJR61" s="432"/>
      <c r="SJS61" s="432"/>
      <c r="SJT61" s="432"/>
      <c r="SJU61" s="432"/>
      <c r="SJV61" s="432"/>
      <c r="SJW61" s="432"/>
      <c r="SJX61" s="432"/>
      <c r="SJY61" s="432"/>
      <c r="SJZ61" s="432"/>
      <c r="SKA61" s="432"/>
      <c r="SKB61" s="432"/>
      <c r="SKC61" s="432"/>
      <c r="SKD61" s="432"/>
      <c r="SKE61" s="432"/>
      <c r="SKF61" s="432"/>
      <c r="SKG61" s="432"/>
      <c r="SKH61" s="432"/>
      <c r="SKI61" s="432"/>
      <c r="SKJ61" s="432"/>
      <c r="SKK61" s="432"/>
      <c r="SKL61" s="432"/>
      <c r="SKM61" s="432"/>
      <c r="SKN61" s="432"/>
      <c r="SKO61" s="432"/>
      <c r="SKP61" s="432"/>
      <c r="SKQ61" s="432"/>
      <c r="SKR61" s="432"/>
      <c r="SKS61" s="432"/>
      <c r="SKT61" s="432"/>
      <c r="SKU61" s="432"/>
      <c r="SKV61" s="432"/>
      <c r="SKW61" s="432"/>
      <c r="SKX61" s="432"/>
      <c r="SKY61" s="432"/>
      <c r="SKZ61" s="432"/>
      <c r="SLA61" s="432"/>
      <c r="SLB61" s="432"/>
      <c r="SLC61" s="432"/>
      <c r="SLD61" s="432"/>
      <c r="SLE61" s="432"/>
      <c r="SLF61" s="432"/>
      <c r="SLG61" s="432"/>
      <c r="SLH61" s="432"/>
      <c r="SLI61" s="432"/>
      <c r="SLJ61" s="432"/>
      <c r="SLK61" s="432"/>
      <c r="SLL61" s="432"/>
      <c r="SLM61" s="432"/>
      <c r="SLN61" s="432"/>
      <c r="SLO61" s="432"/>
      <c r="SLP61" s="432"/>
      <c r="SLQ61" s="432"/>
      <c r="SLR61" s="432"/>
      <c r="SLS61" s="432"/>
      <c r="SLT61" s="432"/>
      <c r="SLU61" s="432"/>
      <c r="SLV61" s="432"/>
      <c r="SLW61" s="432"/>
      <c r="SLX61" s="432"/>
      <c r="SLY61" s="432"/>
      <c r="SLZ61" s="432"/>
      <c r="SMA61" s="432"/>
      <c r="SMB61" s="432"/>
      <c r="SMC61" s="432"/>
      <c r="SMD61" s="432"/>
      <c r="SME61" s="432"/>
      <c r="SMF61" s="432"/>
      <c r="SMG61" s="432"/>
      <c r="SMH61" s="432"/>
      <c r="SMI61" s="432"/>
      <c r="SMJ61" s="432"/>
      <c r="SMK61" s="432"/>
      <c r="SML61" s="432"/>
      <c r="SMM61" s="432"/>
      <c r="SMN61" s="432"/>
      <c r="SMO61" s="432"/>
      <c r="SMP61" s="432"/>
      <c r="SMQ61" s="432"/>
      <c r="SMR61" s="432"/>
      <c r="SMS61" s="432"/>
      <c r="SMT61" s="432"/>
      <c r="SMU61" s="432"/>
      <c r="SMV61" s="432"/>
      <c r="SMW61" s="432"/>
      <c r="SMX61" s="432"/>
      <c r="SMY61" s="432"/>
      <c r="SMZ61" s="432"/>
      <c r="SNA61" s="432"/>
      <c r="SNB61" s="432"/>
      <c r="SNC61" s="432"/>
      <c r="SND61" s="432"/>
      <c r="SNE61" s="432"/>
      <c r="SNF61" s="432"/>
      <c r="SNG61" s="432"/>
      <c r="SNH61" s="432"/>
      <c r="SNI61" s="432"/>
      <c r="SNJ61" s="432"/>
      <c r="SNK61" s="432"/>
      <c r="SNL61" s="432"/>
      <c r="SNM61" s="432"/>
      <c r="SNN61" s="432"/>
      <c r="SNO61" s="432"/>
      <c r="SNP61" s="432"/>
      <c r="SNQ61" s="432"/>
      <c r="SNR61" s="432"/>
      <c r="SNS61" s="432"/>
      <c r="SNT61" s="432"/>
      <c r="SNU61" s="432"/>
      <c r="SNV61" s="432"/>
      <c r="SNW61" s="432"/>
      <c r="SNX61" s="432"/>
      <c r="SNY61" s="432"/>
      <c r="SNZ61" s="432"/>
      <c r="SOA61" s="432"/>
      <c r="SOB61" s="432"/>
      <c r="SOC61" s="432"/>
      <c r="SOD61" s="432"/>
      <c r="SOE61" s="432"/>
      <c r="SOF61" s="432"/>
      <c r="SOG61" s="432"/>
      <c r="SOH61" s="432"/>
      <c r="SOI61" s="432"/>
      <c r="SOJ61" s="432"/>
      <c r="SOK61" s="432"/>
      <c r="SOL61" s="432"/>
      <c r="SOM61" s="432"/>
      <c r="SON61" s="432"/>
      <c r="SOO61" s="432"/>
      <c r="SOP61" s="432"/>
      <c r="SOQ61" s="432"/>
      <c r="SOR61" s="432"/>
      <c r="SOS61" s="432"/>
      <c r="SOT61" s="432"/>
      <c r="SOU61" s="432"/>
      <c r="SOV61" s="432"/>
      <c r="SOW61" s="432"/>
      <c r="SOX61" s="432"/>
      <c r="SOY61" s="432"/>
      <c r="SOZ61" s="432"/>
      <c r="SPA61" s="432"/>
      <c r="SPB61" s="432"/>
      <c r="SPC61" s="432"/>
      <c r="SPD61" s="432"/>
      <c r="SPE61" s="432"/>
      <c r="SPF61" s="432"/>
      <c r="SPG61" s="432"/>
      <c r="SPH61" s="432"/>
      <c r="SPI61" s="432"/>
      <c r="SPJ61" s="432"/>
      <c r="SPK61" s="432"/>
      <c r="SPL61" s="432"/>
      <c r="SPM61" s="432"/>
      <c r="SPN61" s="432"/>
      <c r="SPO61" s="432"/>
      <c r="SPP61" s="432"/>
      <c r="SPQ61" s="432"/>
      <c r="SPR61" s="432"/>
      <c r="SPS61" s="432"/>
      <c r="SPT61" s="432"/>
      <c r="SPU61" s="432"/>
      <c r="SPV61" s="432"/>
      <c r="SPW61" s="432"/>
      <c r="SPX61" s="432"/>
      <c r="SPY61" s="432"/>
      <c r="SPZ61" s="432"/>
      <c r="SQA61" s="432"/>
      <c r="SQB61" s="432"/>
      <c r="SQC61" s="432"/>
      <c r="SQD61" s="432"/>
      <c r="SQE61" s="432"/>
      <c r="SQF61" s="432"/>
      <c r="SQG61" s="432"/>
      <c r="SQH61" s="432"/>
      <c r="SQI61" s="432"/>
      <c r="SQJ61" s="432"/>
      <c r="SQK61" s="432"/>
      <c r="SQL61" s="432"/>
      <c r="SQM61" s="432"/>
      <c r="SQN61" s="432"/>
      <c r="SQO61" s="432"/>
      <c r="SQP61" s="432"/>
      <c r="SQQ61" s="432"/>
      <c r="SQR61" s="432"/>
      <c r="SQS61" s="432"/>
      <c r="SQT61" s="432"/>
      <c r="SQU61" s="432"/>
      <c r="SQV61" s="432"/>
      <c r="SQW61" s="432"/>
      <c r="SQX61" s="432"/>
      <c r="SQY61" s="432"/>
      <c r="SQZ61" s="432"/>
      <c r="SRA61" s="432"/>
      <c r="SRB61" s="432"/>
      <c r="SRC61" s="432"/>
      <c r="SRD61" s="432"/>
      <c r="SRE61" s="432"/>
      <c r="SRF61" s="432"/>
      <c r="SRG61" s="432"/>
      <c r="SRH61" s="432"/>
      <c r="SRI61" s="432"/>
      <c r="SRJ61" s="432"/>
      <c r="SRK61" s="432"/>
      <c r="SRL61" s="432"/>
      <c r="SRM61" s="432"/>
      <c r="SRN61" s="432"/>
      <c r="SRO61" s="432"/>
      <c r="SRP61" s="432"/>
      <c r="SRQ61" s="432"/>
      <c r="SRR61" s="432"/>
      <c r="SRS61" s="432"/>
      <c r="SRT61" s="432"/>
      <c r="SRU61" s="432"/>
      <c r="SRV61" s="432"/>
      <c r="SRW61" s="432"/>
      <c r="SRX61" s="432"/>
      <c r="SRY61" s="432"/>
      <c r="SRZ61" s="432"/>
      <c r="SSA61" s="432"/>
      <c r="SSB61" s="432"/>
      <c r="SSC61" s="432"/>
      <c r="SSD61" s="432"/>
      <c r="SSE61" s="432"/>
      <c r="SSF61" s="432"/>
      <c r="SSG61" s="432"/>
      <c r="SSH61" s="432"/>
      <c r="SSI61" s="432"/>
      <c r="SSJ61" s="432"/>
      <c r="SSK61" s="432"/>
      <c r="SSL61" s="432"/>
      <c r="SSM61" s="432"/>
      <c r="SSN61" s="432"/>
      <c r="SSO61" s="432"/>
      <c r="SSP61" s="432"/>
      <c r="SSQ61" s="432"/>
      <c r="SSR61" s="432"/>
      <c r="SSS61" s="432"/>
      <c r="SST61" s="432"/>
      <c r="SSU61" s="432"/>
      <c r="SSV61" s="432"/>
      <c r="SSW61" s="432"/>
      <c r="SSX61" s="432"/>
      <c r="SSY61" s="432"/>
      <c r="SSZ61" s="432"/>
      <c r="STA61" s="432"/>
      <c r="STB61" s="432"/>
      <c r="STC61" s="432"/>
      <c r="STD61" s="432"/>
      <c r="STE61" s="432"/>
      <c r="STF61" s="432"/>
      <c r="STG61" s="432"/>
      <c r="STH61" s="432"/>
      <c r="STI61" s="432"/>
      <c r="STJ61" s="432"/>
      <c r="STK61" s="432"/>
      <c r="STL61" s="432"/>
      <c r="STM61" s="432"/>
      <c r="STN61" s="432"/>
      <c r="STO61" s="432"/>
      <c r="STP61" s="432"/>
      <c r="STQ61" s="432"/>
      <c r="STR61" s="432"/>
      <c r="STS61" s="432"/>
      <c r="STT61" s="432"/>
      <c r="STU61" s="432"/>
      <c r="STV61" s="432"/>
      <c r="STW61" s="432"/>
      <c r="STX61" s="432"/>
      <c r="STY61" s="432"/>
      <c r="STZ61" s="432"/>
      <c r="SUA61" s="432"/>
      <c r="SUB61" s="432"/>
      <c r="SUC61" s="432"/>
      <c r="SUD61" s="432"/>
      <c r="SUE61" s="432"/>
      <c r="SUF61" s="432"/>
      <c r="SUG61" s="432"/>
      <c r="SUH61" s="432"/>
      <c r="SUI61" s="432"/>
      <c r="SUJ61" s="432"/>
      <c r="SUK61" s="432"/>
      <c r="SUL61" s="432"/>
      <c r="SUM61" s="432"/>
      <c r="SUN61" s="432"/>
      <c r="SUO61" s="432"/>
      <c r="SUP61" s="432"/>
      <c r="SUQ61" s="432"/>
      <c r="SUR61" s="432"/>
      <c r="SUS61" s="432"/>
      <c r="SUT61" s="432"/>
      <c r="SUU61" s="432"/>
      <c r="SUV61" s="432"/>
      <c r="SUW61" s="432"/>
      <c r="SUX61" s="432"/>
      <c r="SUY61" s="432"/>
      <c r="SUZ61" s="432"/>
      <c r="SVA61" s="432"/>
      <c r="SVB61" s="432"/>
      <c r="SVC61" s="432"/>
      <c r="SVD61" s="432"/>
      <c r="SVE61" s="432"/>
      <c r="SVF61" s="432"/>
      <c r="SVG61" s="432"/>
      <c r="SVH61" s="432"/>
      <c r="SVI61" s="432"/>
      <c r="SVJ61" s="432"/>
      <c r="SVK61" s="432"/>
      <c r="SVL61" s="432"/>
      <c r="SVM61" s="432"/>
      <c r="SVN61" s="432"/>
      <c r="SVO61" s="432"/>
      <c r="SVP61" s="432"/>
      <c r="SVQ61" s="432"/>
      <c r="SVR61" s="432"/>
      <c r="SVS61" s="432"/>
      <c r="SVT61" s="432"/>
      <c r="SVU61" s="432"/>
      <c r="SVV61" s="432"/>
      <c r="SVW61" s="432"/>
      <c r="SVX61" s="432"/>
      <c r="SVY61" s="432"/>
      <c r="SVZ61" s="432"/>
      <c r="SWA61" s="432"/>
      <c r="SWB61" s="432"/>
      <c r="SWC61" s="432"/>
      <c r="SWD61" s="432"/>
      <c r="SWE61" s="432"/>
      <c r="SWF61" s="432"/>
      <c r="SWG61" s="432"/>
      <c r="SWH61" s="432"/>
      <c r="SWI61" s="432"/>
      <c r="SWJ61" s="432"/>
      <c r="SWK61" s="432"/>
      <c r="SWL61" s="432"/>
      <c r="SWM61" s="432"/>
      <c r="SWN61" s="432"/>
      <c r="SWO61" s="432"/>
      <c r="SWP61" s="432"/>
      <c r="SWQ61" s="432"/>
      <c r="SWR61" s="432"/>
      <c r="SWS61" s="432"/>
      <c r="SWT61" s="432"/>
      <c r="SWU61" s="432"/>
      <c r="SWV61" s="432"/>
      <c r="SWW61" s="432"/>
      <c r="SWX61" s="432"/>
      <c r="SWY61" s="432"/>
      <c r="SWZ61" s="432"/>
      <c r="SXA61" s="432"/>
      <c r="SXB61" s="432"/>
      <c r="SXC61" s="432"/>
      <c r="SXD61" s="432"/>
      <c r="SXE61" s="432"/>
      <c r="SXF61" s="432"/>
      <c r="SXG61" s="432"/>
      <c r="SXH61" s="432"/>
      <c r="SXI61" s="432"/>
      <c r="SXJ61" s="432"/>
      <c r="SXK61" s="432"/>
      <c r="SXL61" s="432"/>
      <c r="SXM61" s="432"/>
      <c r="SXN61" s="432"/>
      <c r="SXO61" s="432"/>
      <c r="SXP61" s="432"/>
      <c r="SXQ61" s="432"/>
      <c r="SXR61" s="432"/>
      <c r="SXS61" s="432"/>
      <c r="SXT61" s="432"/>
      <c r="SXU61" s="432"/>
      <c r="SXV61" s="432"/>
      <c r="SXW61" s="432"/>
      <c r="SXX61" s="432"/>
      <c r="SXY61" s="432"/>
      <c r="SXZ61" s="432"/>
      <c r="SYA61" s="432"/>
      <c r="SYB61" s="432"/>
      <c r="SYC61" s="432"/>
      <c r="SYD61" s="432"/>
      <c r="SYE61" s="432"/>
      <c r="SYF61" s="432"/>
      <c r="SYG61" s="432"/>
      <c r="SYH61" s="432"/>
      <c r="SYI61" s="432"/>
      <c r="SYJ61" s="432"/>
      <c r="SYK61" s="432"/>
      <c r="SYL61" s="432"/>
      <c r="SYM61" s="432"/>
      <c r="SYN61" s="432"/>
      <c r="SYO61" s="432"/>
      <c r="SYP61" s="432"/>
      <c r="SYQ61" s="432"/>
      <c r="SYR61" s="432"/>
      <c r="SYS61" s="432"/>
      <c r="SYT61" s="432"/>
      <c r="SYU61" s="432"/>
      <c r="SYV61" s="432"/>
      <c r="SYW61" s="432"/>
      <c r="SYX61" s="432"/>
      <c r="SYY61" s="432"/>
      <c r="SYZ61" s="432"/>
      <c r="SZA61" s="432"/>
      <c r="SZB61" s="432"/>
      <c r="SZC61" s="432"/>
      <c r="SZD61" s="432"/>
      <c r="SZE61" s="432"/>
      <c r="SZF61" s="432"/>
      <c r="SZG61" s="432"/>
      <c r="SZH61" s="432"/>
      <c r="SZI61" s="432"/>
      <c r="SZJ61" s="432"/>
      <c r="SZK61" s="432"/>
      <c r="SZL61" s="432"/>
      <c r="SZM61" s="432"/>
      <c r="SZN61" s="432"/>
      <c r="SZO61" s="432"/>
      <c r="SZP61" s="432"/>
      <c r="SZQ61" s="432"/>
      <c r="SZR61" s="432"/>
      <c r="SZS61" s="432"/>
      <c r="SZT61" s="432"/>
      <c r="SZU61" s="432"/>
      <c r="SZV61" s="432"/>
      <c r="SZW61" s="432"/>
      <c r="SZX61" s="432"/>
      <c r="SZY61" s="432"/>
      <c r="SZZ61" s="432"/>
      <c r="TAA61" s="432"/>
      <c r="TAB61" s="432"/>
      <c r="TAC61" s="432"/>
      <c r="TAD61" s="432"/>
      <c r="TAE61" s="432"/>
      <c r="TAF61" s="432"/>
      <c r="TAG61" s="432"/>
      <c r="TAH61" s="432"/>
      <c r="TAI61" s="432"/>
      <c r="TAJ61" s="432"/>
      <c r="TAK61" s="432"/>
      <c r="TAL61" s="432"/>
      <c r="TAM61" s="432"/>
      <c r="TAN61" s="432"/>
      <c r="TAO61" s="432"/>
      <c r="TAP61" s="432"/>
      <c r="TAQ61" s="432"/>
      <c r="TAR61" s="432"/>
      <c r="TAS61" s="432"/>
      <c r="TAT61" s="432"/>
      <c r="TAU61" s="432"/>
      <c r="TAV61" s="432"/>
      <c r="TAW61" s="432"/>
      <c r="TAX61" s="432"/>
      <c r="TAY61" s="432"/>
      <c r="TAZ61" s="432"/>
      <c r="TBA61" s="432"/>
      <c r="TBB61" s="432"/>
      <c r="TBC61" s="432"/>
      <c r="TBD61" s="432"/>
      <c r="TBE61" s="432"/>
      <c r="TBF61" s="432"/>
      <c r="TBG61" s="432"/>
      <c r="TBH61" s="432"/>
      <c r="TBI61" s="432"/>
      <c r="TBJ61" s="432"/>
      <c r="TBK61" s="432"/>
      <c r="TBL61" s="432"/>
      <c r="TBM61" s="432"/>
      <c r="TBN61" s="432"/>
      <c r="TBO61" s="432"/>
      <c r="TBP61" s="432"/>
      <c r="TBQ61" s="432"/>
      <c r="TBR61" s="432"/>
      <c r="TBS61" s="432"/>
      <c r="TBT61" s="432"/>
      <c r="TBU61" s="432"/>
      <c r="TBV61" s="432"/>
      <c r="TBW61" s="432"/>
      <c r="TBX61" s="432"/>
      <c r="TBY61" s="432"/>
      <c r="TBZ61" s="432"/>
      <c r="TCA61" s="432"/>
      <c r="TCB61" s="432"/>
      <c r="TCC61" s="432"/>
      <c r="TCD61" s="432"/>
      <c r="TCE61" s="432"/>
      <c r="TCF61" s="432"/>
      <c r="TCG61" s="432"/>
      <c r="TCH61" s="432"/>
      <c r="TCI61" s="432"/>
      <c r="TCJ61" s="432"/>
      <c r="TCK61" s="432"/>
      <c r="TCL61" s="432"/>
      <c r="TCM61" s="432"/>
      <c r="TCN61" s="432"/>
      <c r="TCO61" s="432"/>
      <c r="TCP61" s="432"/>
      <c r="TCQ61" s="432"/>
      <c r="TCR61" s="432"/>
      <c r="TCS61" s="432"/>
      <c r="TCT61" s="432"/>
      <c r="TCU61" s="432"/>
      <c r="TCV61" s="432"/>
      <c r="TCW61" s="432"/>
      <c r="TCX61" s="432"/>
      <c r="TCY61" s="432"/>
      <c r="TCZ61" s="432"/>
      <c r="TDA61" s="432"/>
      <c r="TDB61" s="432"/>
      <c r="TDC61" s="432"/>
      <c r="TDD61" s="432"/>
      <c r="TDE61" s="432"/>
      <c r="TDF61" s="432"/>
      <c r="TDG61" s="432"/>
      <c r="TDH61" s="432"/>
      <c r="TDI61" s="432"/>
      <c r="TDJ61" s="432"/>
      <c r="TDK61" s="432"/>
      <c r="TDL61" s="432"/>
      <c r="TDM61" s="432"/>
      <c r="TDN61" s="432"/>
      <c r="TDO61" s="432"/>
      <c r="TDP61" s="432"/>
      <c r="TDQ61" s="432"/>
      <c r="TDR61" s="432"/>
      <c r="TDS61" s="432"/>
      <c r="TDT61" s="432"/>
      <c r="TDU61" s="432"/>
      <c r="TDV61" s="432"/>
      <c r="TDW61" s="432"/>
      <c r="TDX61" s="432"/>
      <c r="TDY61" s="432"/>
      <c r="TDZ61" s="432"/>
      <c r="TEA61" s="432"/>
      <c r="TEB61" s="432"/>
      <c r="TEC61" s="432"/>
      <c r="TED61" s="432"/>
      <c r="TEE61" s="432"/>
      <c r="TEF61" s="432"/>
      <c r="TEG61" s="432"/>
      <c r="TEH61" s="432"/>
      <c r="TEI61" s="432"/>
      <c r="TEJ61" s="432"/>
      <c r="TEK61" s="432"/>
      <c r="TEL61" s="432"/>
      <c r="TEM61" s="432"/>
      <c r="TEN61" s="432"/>
      <c r="TEO61" s="432"/>
      <c r="TEP61" s="432"/>
      <c r="TEQ61" s="432"/>
      <c r="TER61" s="432"/>
      <c r="TES61" s="432"/>
      <c r="TET61" s="432"/>
      <c r="TEU61" s="432"/>
      <c r="TEV61" s="432"/>
      <c r="TEW61" s="432"/>
      <c r="TEX61" s="432"/>
      <c r="TEY61" s="432"/>
      <c r="TEZ61" s="432"/>
      <c r="TFA61" s="432"/>
      <c r="TFB61" s="432"/>
      <c r="TFC61" s="432"/>
      <c r="TFD61" s="432"/>
      <c r="TFE61" s="432"/>
      <c r="TFF61" s="432"/>
      <c r="TFG61" s="432"/>
      <c r="TFH61" s="432"/>
      <c r="TFI61" s="432"/>
      <c r="TFJ61" s="432"/>
      <c r="TFK61" s="432"/>
      <c r="TFL61" s="432"/>
      <c r="TFM61" s="432"/>
      <c r="TFN61" s="432"/>
      <c r="TFO61" s="432"/>
      <c r="TFP61" s="432"/>
      <c r="TFQ61" s="432"/>
      <c r="TFR61" s="432"/>
      <c r="TFS61" s="432"/>
      <c r="TFT61" s="432"/>
      <c r="TFU61" s="432"/>
      <c r="TFV61" s="432"/>
      <c r="TFW61" s="432"/>
      <c r="TFX61" s="432"/>
      <c r="TFY61" s="432"/>
      <c r="TFZ61" s="432"/>
      <c r="TGA61" s="432"/>
      <c r="TGB61" s="432"/>
      <c r="TGC61" s="432"/>
      <c r="TGD61" s="432"/>
      <c r="TGE61" s="432"/>
      <c r="TGF61" s="432"/>
      <c r="TGG61" s="432"/>
      <c r="TGH61" s="432"/>
      <c r="TGI61" s="432"/>
      <c r="TGJ61" s="432"/>
      <c r="TGK61" s="432"/>
      <c r="TGL61" s="432"/>
      <c r="TGM61" s="432"/>
      <c r="TGN61" s="432"/>
      <c r="TGO61" s="432"/>
      <c r="TGP61" s="432"/>
      <c r="TGQ61" s="432"/>
      <c r="TGR61" s="432"/>
      <c r="TGS61" s="432"/>
      <c r="TGT61" s="432"/>
      <c r="TGU61" s="432"/>
      <c r="TGV61" s="432"/>
      <c r="TGW61" s="432"/>
      <c r="TGX61" s="432"/>
      <c r="TGY61" s="432"/>
      <c r="TGZ61" s="432"/>
      <c r="THA61" s="432"/>
      <c r="THB61" s="432"/>
      <c r="THC61" s="432"/>
      <c r="THD61" s="432"/>
      <c r="THE61" s="432"/>
      <c r="THF61" s="432"/>
      <c r="THG61" s="432"/>
      <c r="THH61" s="432"/>
      <c r="THI61" s="432"/>
      <c r="THJ61" s="432"/>
      <c r="THK61" s="432"/>
      <c r="THL61" s="432"/>
      <c r="THM61" s="432"/>
      <c r="THN61" s="432"/>
      <c r="THO61" s="432"/>
      <c r="THP61" s="432"/>
      <c r="THQ61" s="432"/>
      <c r="THR61" s="432"/>
      <c r="THS61" s="432"/>
      <c r="THT61" s="432"/>
      <c r="THU61" s="432"/>
      <c r="THV61" s="432"/>
      <c r="THW61" s="432"/>
      <c r="THX61" s="432"/>
      <c r="THY61" s="432"/>
      <c r="THZ61" s="432"/>
      <c r="TIA61" s="432"/>
      <c r="TIB61" s="432"/>
      <c r="TIC61" s="432"/>
      <c r="TID61" s="432"/>
      <c r="TIE61" s="432"/>
      <c r="TIF61" s="432"/>
      <c r="TIG61" s="432"/>
      <c r="TIH61" s="432"/>
      <c r="TII61" s="432"/>
      <c r="TIJ61" s="432"/>
      <c r="TIK61" s="432"/>
      <c r="TIL61" s="432"/>
      <c r="TIM61" s="432"/>
      <c r="TIN61" s="432"/>
      <c r="TIO61" s="432"/>
      <c r="TIP61" s="432"/>
      <c r="TIQ61" s="432"/>
      <c r="TIR61" s="432"/>
      <c r="TIS61" s="432"/>
      <c r="TIT61" s="432"/>
      <c r="TIU61" s="432"/>
      <c r="TIV61" s="432"/>
      <c r="TIW61" s="432"/>
      <c r="TIX61" s="432"/>
      <c r="TIY61" s="432"/>
      <c r="TIZ61" s="432"/>
      <c r="TJA61" s="432"/>
      <c r="TJB61" s="432"/>
      <c r="TJC61" s="432"/>
      <c r="TJD61" s="432"/>
      <c r="TJE61" s="432"/>
      <c r="TJF61" s="432"/>
      <c r="TJG61" s="432"/>
      <c r="TJH61" s="432"/>
      <c r="TJI61" s="432"/>
      <c r="TJJ61" s="432"/>
      <c r="TJK61" s="432"/>
      <c r="TJL61" s="432"/>
      <c r="TJM61" s="432"/>
      <c r="TJN61" s="432"/>
      <c r="TJO61" s="432"/>
      <c r="TJP61" s="432"/>
      <c r="TJQ61" s="432"/>
      <c r="TJR61" s="432"/>
      <c r="TJS61" s="432"/>
      <c r="TJT61" s="432"/>
      <c r="TJU61" s="432"/>
      <c r="TJV61" s="432"/>
      <c r="TJW61" s="432"/>
      <c r="TJX61" s="432"/>
      <c r="TJY61" s="432"/>
      <c r="TJZ61" s="432"/>
      <c r="TKA61" s="432"/>
      <c r="TKB61" s="432"/>
      <c r="TKC61" s="432"/>
      <c r="TKD61" s="432"/>
      <c r="TKE61" s="432"/>
      <c r="TKF61" s="432"/>
      <c r="TKG61" s="432"/>
      <c r="TKH61" s="432"/>
      <c r="TKI61" s="432"/>
      <c r="TKJ61" s="432"/>
      <c r="TKK61" s="432"/>
      <c r="TKL61" s="432"/>
      <c r="TKM61" s="432"/>
      <c r="TKN61" s="432"/>
      <c r="TKO61" s="432"/>
      <c r="TKP61" s="432"/>
      <c r="TKQ61" s="432"/>
      <c r="TKR61" s="432"/>
      <c r="TKS61" s="432"/>
      <c r="TKT61" s="432"/>
      <c r="TKU61" s="432"/>
      <c r="TKV61" s="432"/>
      <c r="TKW61" s="432"/>
      <c r="TKX61" s="432"/>
      <c r="TKY61" s="432"/>
      <c r="TKZ61" s="432"/>
      <c r="TLA61" s="432"/>
      <c r="TLB61" s="432"/>
      <c r="TLC61" s="432"/>
      <c r="TLD61" s="432"/>
      <c r="TLE61" s="432"/>
      <c r="TLF61" s="432"/>
      <c r="TLG61" s="432"/>
      <c r="TLH61" s="432"/>
      <c r="TLI61" s="432"/>
      <c r="TLJ61" s="432"/>
      <c r="TLK61" s="432"/>
      <c r="TLL61" s="432"/>
      <c r="TLM61" s="432"/>
      <c r="TLN61" s="432"/>
      <c r="TLO61" s="432"/>
      <c r="TLP61" s="432"/>
      <c r="TLQ61" s="432"/>
      <c r="TLR61" s="432"/>
      <c r="TLS61" s="432"/>
      <c r="TLT61" s="432"/>
      <c r="TLU61" s="432"/>
      <c r="TLV61" s="432"/>
      <c r="TLW61" s="432"/>
      <c r="TLX61" s="432"/>
      <c r="TLY61" s="432"/>
      <c r="TLZ61" s="432"/>
      <c r="TMA61" s="432"/>
      <c r="TMB61" s="432"/>
      <c r="TMC61" s="432"/>
      <c r="TMD61" s="432"/>
      <c r="TME61" s="432"/>
      <c r="TMF61" s="432"/>
      <c r="TMG61" s="432"/>
      <c r="TMH61" s="432"/>
      <c r="TMI61" s="432"/>
      <c r="TMJ61" s="432"/>
      <c r="TMK61" s="432"/>
      <c r="TML61" s="432"/>
      <c r="TMM61" s="432"/>
      <c r="TMN61" s="432"/>
      <c r="TMO61" s="432"/>
      <c r="TMP61" s="432"/>
      <c r="TMQ61" s="432"/>
      <c r="TMR61" s="432"/>
      <c r="TMS61" s="432"/>
      <c r="TMT61" s="432"/>
      <c r="TMU61" s="432"/>
      <c r="TMV61" s="432"/>
      <c r="TMW61" s="432"/>
      <c r="TMX61" s="432"/>
      <c r="TMY61" s="432"/>
      <c r="TMZ61" s="432"/>
      <c r="TNA61" s="432"/>
      <c r="TNB61" s="432"/>
      <c r="TNC61" s="432"/>
      <c r="TND61" s="432"/>
      <c r="TNE61" s="432"/>
      <c r="TNF61" s="432"/>
      <c r="TNG61" s="432"/>
      <c r="TNH61" s="432"/>
      <c r="TNI61" s="432"/>
      <c r="TNJ61" s="432"/>
      <c r="TNK61" s="432"/>
      <c r="TNL61" s="432"/>
      <c r="TNM61" s="432"/>
      <c r="TNN61" s="432"/>
      <c r="TNO61" s="432"/>
      <c r="TNP61" s="432"/>
      <c r="TNQ61" s="432"/>
      <c r="TNR61" s="432"/>
      <c r="TNS61" s="432"/>
      <c r="TNT61" s="432"/>
      <c r="TNU61" s="432"/>
      <c r="TNV61" s="432"/>
      <c r="TNW61" s="432"/>
      <c r="TNX61" s="432"/>
      <c r="TNY61" s="432"/>
      <c r="TNZ61" s="432"/>
      <c r="TOA61" s="432"/>
      <c r="TOB61" s="432"/>
      <c r="TOC61" s="432"/>
      <c r="TOD61" s="432"/>
      <c r="TOE61" s="432"/>
      <c r="TOF61" s="432"/>
      <c r="TOG61" s="432"/>
      <c r="TOH61" s="432"/>
      <c r="TOI61" s="432"/>
      <c r="TOJ61" s="432"/>
      <c r="TOK61" s="432"/>
      <c r="TOL61" s="432"/>
      <c r="TOM61" s="432"/>
      <c r="TON61" s="432"/>
      <c r="TOO61" s="432"/>
      <c r="TOP61" s="432"/>
      <c r="TOQ61" s="432"/>
      <c r="TOR61" s="432"/>
      <c r="TOS61" s="432"/>
      <c r="TOT61" s="432"/>
      <c r="TOU61" s="432"/>
      <c r="TOV61" s="432"/>
      <c r="TOW61" s="432"/>
      <c r="TOX61" s="432"/>
      <c r="TOY61" s="432"/>
      <c r="TOZ61" s="432"/>
      <c r="TPA61" s="432"/>
      <c r="TPB61" s="432"/>
      <c r="TPC61" s="432"/>
      <c r="TPD61" s="432"/>
      <c r="TPE61" s="432"/>
      <c r="TPF61" s="432"/>
      <c r="TPG61" s="432"/>
      <c r="TPH61" s="432"/>
      <c r="TPI61" s="432"/>
      <c r="TPJ61" s="432"/>
      <c r="TPK61" s="432"/>
      <c r="TPL61" s="432"/>
      <c r="TPM61" s="432"/>
      <c r="TPN61" s="432"/>
      <c r="TPO61" s="432"/>
      <c r="TPP61" s="432"/>
      <c r="TPQ61" s="432"/>
      <c r="TPR61" s="432"/>
      <c r="TPS61" s="432"/>
      <c r="TPT61" s="432"/>
      <c r="TPU61" s="432"/>
      <c r="TPV61" s="432"/>
      <c r="TPW61" s="432"/>
      <c r="TPX61" s="432"/>
      <c r="TPY61" s="432"/>
      <c r="TPZ61" s="432"/>
      <c r="TQA61" s="432"/>
      <c r="TQB61" s="432"/>
      <c r="TQC61" s="432"/>
      <c r="TQD61" s="432"/>
      <c r="TQE61" s="432"/>
      <c r="TQF61" s="432"/>
      <c r="TQG61" s="432"/>
      <c r="TQH61" s="432"/>
      <c r="TQI61" s="432"/>
      <c r="TQJ61" s="432"/>
      <c r="TQK61" s="432"/>
      <c r="TQL61" s="432"/>
      <c r="TQM61" s="432"/>
      <c r="TQN61" s="432"/>
      <c r="TQO61" s="432"/>
      <c r="TQP61" s="432"/>
      <c r="TQQ61" s="432"/>
      <c r="TQR61" s="432"/>
      <c r="TQS61" s="432"/>
      <c r="TQT61" s="432"/>
      <c r="TQU61" s="432"/>
      <c r="TQV61" s="432"/>
      <c r="TQW61" s="432"/>
      <c r="TQX61" s="432"/>
      <c r="TQY61" s="432"/>
      <c r="TQZ61" s="432"/>
      <c r="TRA61" s="432"/>
      <c r="TRB61" s="432"/>
      <c r="TRC61" s="432"/>
      <c r="TRD61" s="432"/>
      <c r="TRE61" s="432"/>
      <c r="TRF61" s="432"/>
      <c r="TRG61" s="432"/>
      <c r="TRH61" s="432"/>
      <c r="TRI61" s="432"/>
      <c r="TRJ61" s="432"/>
      <c r="TRK61" s="432"/>
      <c r="TRL61" s="432"/>
      <c r="TRM61" s="432"/>
      <c r="TRN61" s="432"/>
      <c r="TRO61" s="432"/>
      <c r="TRP61" s="432"/>
      <c r="TRQ61" s="432"/>
      <c r="TRR61" s="432"/>
      <c r="TRS61" s="432"/>
      <c r="TRT61" s="432"/>
      <c r="TRU61" s="432"/>
      <c r="TRV61" s="432"/>
      <c r="TRW61" s="432"/>
      <c r="TRX61" s="432"/>
      <c r="TRY61" s="432"/>
      <c r="TRZ61" s="432"/>
      <c r="TSA61" s="432"/>
      <c r="TSB61" s="432"/>
      <c r="TSC61" s="432"/>
      <c r="TSD61" s="432"/>
      <c r="TSE61" s="432"/>
      <c r="TSF61" s="432"/>
      <c r="TSG61" s="432"/>
      <c r="TSH61" s="432"/>
      <c r="TSI61" s="432"/>
      <c r="TSJ61" s="432"/>
      <c r="TSK61" s="432"/>
      <c r="TSL61" s="432"/>
      <c r="TSM61" s="432"/>
      <c r="TSN61" s="432"/>
      <c r="TSO61" s="432"/>
      <c r="TSP61" s="432"/>
      <c r="TSQ61" s="432"/>
      <c r="TSR61" s="432"/>
      <c r="TSS61" s="432"/>
      <c r="TST61" s="432"/>
      <c r="TSU61" s="432"/>
      <c r="TSV61" s="432"/>
      <c r="TSW61" s="432"/>
      <c r="TSX61" s="432"/>
      <c r="TSY61" s="432"/>
      <c r="TSZ61" s="432"/>
      <c r="TTA61" s="432"/>
      <c r="TTB61" s="432"/>
      <c r="TTC61" s="432"/>
      <c r="TTD61" s="432"/>
      <c r="TTE61" s="432"/>
      <c r="TTF61" s="432"/>
      <c r="TTG61" s="432"/>
      <c r="TTH61" s="432"/>
      <c r="TTI61" s="432"/>
      <c r="TTJ61" s="432"/>
      <c r="TTK61" s="432"/>
      <c r="TTL61" s="432"/>
      <c r="TTM61" s="432"/>
      <c r="TTN61" s="432"/>
      <c r="TTO61" s="432"/>
      <c r="TTP61" s="432"/>
      <c r="TTQ61" s="432"/>
      <c r="TTR61" s="432"/>
      <c r="TTS61" s="432"/>
      <c r="TTT61" s="432"/>
      <c r="TTU61" s="432"/>
      <c r="TTV61" s="432"/>
      <c r="TTW61" s="432"/>
      <c r="TTX61" s="432"/>
      <c r="TTY61" s="432"/>
      <c r="TTZ61" s="432"/>
      <c r="TUA61" s="432"/>
      <c r="TUB61" s="432"/>
      <c r="TUC61" s="432"/>
      <c r="TUD61" s="432"/>
      <c r="TUE61" s="432"/>
      <c r="TUF61" s="432"/>
      <c r="TUG61" s="432"/>
      <c r="TUH61" s="432"/>
      <c r="TUI61" s="432"/>
      <c r="TUJ61" s="432"/>
      <c r="TUK61" s="432"/>
      <c r="TUL61" s="432"/>
      <c r="TUM61" s="432"/>
      <c r="TUN61" s="432"/>
      <c r="TUO61" s="432"/>
      <c r="TUP61" s="432"/>
      <c r="TUQ61" s="432"/>
      <c r="TUR61" s="432"/>
      <c r="TUS61" s="432"/>
      <c r="TUT61" s="432"/>
      <c r="TUU61" s="432"/>
      <c r="TUV61" s="432"/>
      <c r="TUW61" s="432"/>
      <c r="TUX61" s="432"/>
      <c r="TUY61" s="432"/>
      <c r="TUZ61" s="432"/>
      <c r="TVA61" s="432"/>
      <c r="TVB61" s="432"/>
      <c r="TVC61" s="432"/>
      <c r="TVD61" s="432"/>
      <c r="TVE61" s="432"/>
      <c r="TVF61" s="432"/>
      <c r="TVG61" s="432"/>
      <c r="TVH61" s="432"/>
      <c r="TVI61" s="432"/>
      <c r="TVJ61" s="432"/>
      <c r="TVK61" s="432"/>
      <c r="TVL61" s="432"/>
      <c r="TVM61" s="432"/>
      <c r="TVN61" s="432"/>
      <c r="TVO61" s="432"/>
      <c r="TVP61" s="432"/>
      <c r="TVQ61" s="432"/>
      <c r="TVR61" s="432"/>
      <c r="TVS61" s="432"/>
      <c r="TVT61" s="432"/>
      <c r="TVU61" s="432"/>
      <c r="TVV61" s="432"/>
      <c r="TVW61" s="432"/>
      <c r="TVX61" s="432"/>
      <c r="TVY61" s="432"/>
      <c r="TVZ61" s="432"/>
      <c r="TWA61" s="432"/>
      <c r="TWB61" s="432"/>
      <c r="TWC61" s="432"/>
      <c r="TWD61" s="432"/>
      <c r="TWE61" s="432"/>
      <c r="TWF61" s="432"/>
      <c r="TWG61" s="432"/>
      <c r="TWH61" s="432"/>
      <c r="TWI61" s="432"/>
      <c r="TWJ61" s="432"/>
      <c r="TWK61" s="432"/>
      <c r="TWL61" s="432"/>
      <c r="TWM61" s="432"/>
      <c r="TWN61" s="432"/>
      <c r="TWO61" s="432"/>
      <c r="TWP61" s="432"/>
      <c r="TWQ61" s="432"/>
      <c r="TWR61" s="432"/>
      <c r="TWS61" s="432"/>
      <c r="TWT61" s="432"/>
      <c r="TWU61" s="432"/>
      <c r="TWV61" s="432"/>
      <c r="TWW61" s="432"/>
      <c r="TWX61" s="432"/>
      <c r="TWY61" s="432"/>
      <c r="TWZ61" s="432"/>
      <c r="TXA61" s="432"/>
      <c r="TXB61" s="432"/>
      <c r="TXC61" s="432"/>
      <c r="TXD61" s="432"/>
      <c r="TXE61" s="432"/>
      <c r="TXF61" s="432"/>
      <c r="TXG61" s="432"/>
      <c r="TXH61" s="432"/>
      <c r="TXI61" s="432"/>
      <c r="TXJ61" s="432"/>
      <c r="TXK61" s="432"/>
      <c r="TXL61" s="432"/>
      <c r="TXM61" s="432"/>
      <c r="TXN61" s="432"/>
      <c r="TXO61" s="432"/>
      <c r="TXP61" s="432"/>
      <c r="TXQ61" s="432"/>
      <c r="TXR61" s="432"/>
      <c r="TXS61" s="432"/>
      <c r="TXT61" s="432"/>
      <c r="TXU61" s="432"/>
      <c r="TXV61" s="432"/>
      <c r="TXW61" s="432"/>
      <c r="TXX61" s="432"/>
      <c r="TXY61" s="432"/>
      <c r="TXZ61" s="432"/>
      <c r="TYA61" s="432"/>
      <c r="TYB61" s="432"/>
      <c r="TYC61" s="432"/>
      <c r="TYD61" s="432"/>
      <c r="TYE61" s="432"/>
      <c r="TYF61" s="432"/>
      <c r="TYG61" s="432"/>
      <c r="TYH61" s="432"/>
      <c r="TYI61" s="432"/>
      <c r="TYJ61" s="432"/>
      <c r="TYK61" s="432"/>
      <c r="TYL61" s="432"/>
      <c r="TYM61" s="432"/>
      <c r="TYN61" s="432"/>
      <c r="TYO61" s="432"/>
      <c r="TYP61" s="432"/>
      <c r="TYQ61" s="432"/>
      <c r="TYR61" s="432"/>
      <c r="TYS61" s="432"/>
      <c r="TYT61" s="432"/>
      <c r="TYU61" s="432"/>
      <c r="TYV61" s="432"/>
      <c r="TYW61" s="432"/>
      <c r="TYX61" s="432"/>
      <c r="TYY61" s="432"/>
      <c r="TYZ61" s="432"/>
      <c r="TZA61" s="432"/>
      <c r="TZB61" s="432"/>
      <c r="TZC61" s="432"/>
      <c r="TZD61" s="432"/>
      <c r="TZE61" s="432"/>
      <c r="TZF61" s="432"/>
      <c r="TZG61" s="432"/>
      <c r="TZH61" s="432"/>
      <c r="TZI61" s="432"/>
      <c r="TZJ61" s="432"/>
      <c r="TZK61" s="432"/>
      <c r="TZL61" s="432"/>
      <c r="TZM61" s="432"/>
      <c r="TZN61" s="432"/>
      <c r="TZO61" s="432"/>
      <c r="TZP61" s="432"/>
      <c r="TZQ61" s="432"/>
      <c r="TZR61" s="432"/>
      <c r="TZS61" s="432"/>
      <c r="TZT61" s="432"/>
      <c r="TZU61" s="432"/>
      <c r="TZV61" s="432"/>
      <c r="TZW61" s="432"/>
      <c r="TZX61" s="432"/>
      <c r="TZY61" s="432"/>
      <c r="TZZ61" s="432"/>
      <c r="UAA61" s="432"/>
      <c r="UAB61" s="432"/>
      <c r="UAC61" s="432"/>
      <c r="UAD61" s="432"/>
      <c r="UAE61" s="432"/>
      <c r="UAF61" s="432"/>
      <c r="UAG61" s="432"/>
      <c r="UAH61" s="432"/>
      <c r="UAI61" s="432"/>
      <c r="UAJ61" s="432"/>
      <c r="UAK61" s="432"/>
      <c r="UAL61" s="432"/>
      <c r="UAM61" s="432"/>
      <c r="UAN61" s="432"/>
      <c r="UAO61" s="432"/>
      <c r="UAP61" s="432"/>
      <c r="UAQ61" s="432"/>
      <c r="UAR61" s="432"/>
      <c r="UAS61" s="432"/>
      <c r="UAT61" s="432"/>
      <c r="UAU61" s="432"/>
      <c r="UAV61" s="432"/>
      <c r="UAW61" s="432"/>
      <c r="UAX61" s="432"/>
      <c r="UAY61" s="432"/>
      <c r="UAZ61" s="432"/>
      <c r="UBA61" s="432"/>
      <c r="UBB61" s="432"/>
      <c r="UBC61" s="432"/>
      <c r="UBD61" s="432"/>
      <c r="UBE61" s="432"/>
      <c r="UBF61" s="432"/>
      <c r="UBG61" s="432"/>
      <c r="UBH61" s="432"/>
      <c r="UBI61" s="432"/>
      <c r="UBJ61" s="432"/>
      <c r="UBK61" s="432"/>
      <c r="UBL61" s="432"/>
      <c r="UBM61" s="432"/>
      <c r="UBN61" s="432"/>
      <c r="UBO61" s="432"/>
      <c r="UBP61" s="432"/>
      <c r="UBQ61" s="432"/>
      <c r="UBR61" s="432"/>
      <c r="UBS61" s="432"/>
      <c r="UBT61" s="432"/>
      <c r="UBU61" s="432"/>
      <c r="UBV61" s="432"/>
      <c r="UBW61" s="432"/>
      <c r="UBX61" s="432"/>
      <c r="UBY61" s="432"/>
      <c r="UBZ61" s="432"/>
      <c r="UCA61" s="432"/>
      <c r="UCB61" s="432"/>
      <c r="UCC61" s="432"/>
      <c r="UCD61" s="432"/>
      <c r="UCE61" s="432"/>
      <c r="UCF61" s="432"/>
      <c r="UCG61" s="432"/>
      <c r="UCH61" s="432"/>
      <c r="UCI61" s="432"/>
      <c r="UCJ61" s="432"/>
      <c r="UCK61" s="432"/>
      <c r="UCL61" s="432"/>
      <c r="UCM61" s="432"/>
      <c r="UCN61" s="432"/>
      <c r="UCO61" s="432"/>
      <c r="UCP61" s="432"/>
      <c r="UCQ61" s="432"/>
      <c r="UCR61" s="432"/>
      <c r="UCS61" s="432"/>
      <c r="UCT61" s="432"/>
      <c r="UCU61" s="432"/>
      <c r="UCV61" s="432"/>
      <c r="UCW61" s="432"/>
      <c r="UCX61" s="432"/>
      <c r="UCY61" s="432"/>
      <c r="UCZ61" s="432"/>
      <c r="UDA61" s="432"/>
      <c r="UDB61" s="432"/>
      <c r="UDC61" s="432"/>
      <c r="UDD61" s="432"/>
      <c r="UDE61" s="432"/>
      <c r="UDF61" s="432"/>
      <c r="UDG61" s="432"/>
      <c r="UDH61" s="432"/>
      <c r="UDI61" s="432"/>
      <c r="UDJ61" s="432"/>
      <c r="UDK61" s="432"/>
      <c r="UDL61" s="432"/>
      <c r="UDM61" s="432"/>
      <c r="UDN61" s="432"/>
      <c r="UDO61" s="432"/>
      <c r="UDP61" s="432"/>
      <c r="UDQ61" s="432"/>
      <c r="UDR61" s="432"/>
      <c r="UDS61" s="432"/>
      <c r="UDT61" s="432"/>
      <c r="UDU61" s="432"/>
      <c r="UDV61" s="432"/>
      <c r="UDW61" s="432"/>
      <c r="UDX61" s="432"/>
      <c r="UDY61" s="432"/>
      <c r="UDZ61" s="432"/>
      <c r="UEA61" s="432"/>
      <c r="UEB61" s="432"/>
      <c r="UEC61" s="432"/>
      <c r="UED61" s="432"/>
      <c r="UEE61" s="432"/>
      <c r="UEF61" s="432"/>
      <c r="UEG61" s="432"/>
      <c r="UEH61" s="432"/>
      <c r="UEI61" s="432"/>
      <c r="UEJ61" s="432"/>
      <c r="UEK61" s="432"/>
      <c r="UEL61" s="432"/>
      <c r="UEM61" s="432"/>
      <c r="UEN61" s="432"/>
      <c r="UEO61" s="432"/>
      <c r="UEP61" s="432"/>
      <c r="UEQ61" s="432"/>
      <c r="UER61" s="432"/>
      <c r="UES61" s="432"/>
      <c r="UET61" s="432"/>
      <c r="UEU61" s="432"/>
      <c r="UEV61" s="432"/>
      <c r="UEW61" s="432"/>
      <c r="UEX61" s="432"/>
      <c r="UEY61" s="432"/>
      <c r="UEZ61" s="432"/>
      <c r="UFA61" s="432"/>
      <c r="UFB61" s="432"/>
      <c r="UFC61" s="432"/>
      <c r="UFD61" s="432"/>
      <c r="UFE61" s="432"/>
      <c r="UFF61" s="432"/>
      <c r="UFG61" s="432"/>
      <c r="UFH61" s="432"/>
      <c r="UFI61" s="432"/>
      <c r="UFJ61" s="432"/>
      <c r="UFK61" s="432"/>
      <c r="UFL61" s="432"/>
      <c r="UFM61" s="432"/>
      <c r="UFN61" s="432"/>
      <c r="UFO61" s="432"/>
      <c r="UFP61" s="432"/>
      <c r="UFQ61" s="432"/>
      <c r="UFR61" s="432"/>
      <c r="UFS61" s="432"/>
      <c r="UFT61" s="432"/>
      <c r="UFU61" s="432"/>
      <c r="UFV61" s="432"/>
      <c r="UFW61" s="432"/>
      <c r="UFX61" s="432"/>
      <c r="UFY61" s="432"/>
      <c r="UFZ61" s="432"/>
      <c r="UGA61" s="432"/>
      <c r="UGB61" s="432"/>
      <c r="UGC61" s="432"/>
      <c r="UGD61" s="432"/>
      <c r="UGE61" s="432"/>
      <c r="UGF61" s="432"/>
      <c r="UGG61" s="432"/>
      <c r="UGH61" s="432"/>
      <c r="UGI61" s="432"/>
      <c r="UGJ61" s="432"/>
      <c r="UGK61" s="432"/>
      <c r="UGL61" s="432"/>
      <c r="UGM61" s="432"/>
      <c r="UGN61" s="432"/>
      <c r="UGO61" s="432"/>
      <c r="UGP61" s="432"/>
      <c r="UGQ61" s="432"/>
      <c r="UGR61" s="432"/>
      <c r="UGS61" s="432"/>
      <c r="UGT61" s="432"/>
      <c r="UGU61" s="432"/>
      <c r="UGV61" s="432"/>
      <c r="UGW61" s="432"/>
      <c r="UGX61" s="432"/>
      <c r="UGY61" s="432"/>
      <c r="UGZ61" s="432"/>
      <c r="UHA61" s="432"/>
      <c r="UHB61" s="432"/>
      <c r="UHC61" s="432"/>
      <c r="UHD61" s="432"/>
      <c r="UHE61" s="432"/>
      <c r="UHF61" s="432"/>
      <c r="UHG61" s="432"/>
      <c r="UHH61" s="432"/>
      <c r="UHI61" s="432"/>
      <c r="UHJ61" s="432"/>
      <c r="UHK61" s="432"/>
      <c r="UHL61" s="432"/>
      <c r="UHM61" s="432"/>
      <c r="UHN61" s="432"/>
      <c r="UHO61" s="432"/>
      <c r="UHP61" s="432"/>
      <c r="UHQ61" s="432"/>
      <c r="UHR61" s="432"/>
      <c r="UHS61" s="432"/>
      <c r="UHT61" s="432"/>
      <c r="UHU61" s="432"/>
      <c r="UHV61" s="432"/>
      <c r="UHW61" s="432"/>
      <c r="UHX61" s="432"/>
      <c r="UHY61" s="432"/>
      <c r="UHZ61" s="432"/>
      <c r="UIA61" s="432"/>
      <c r="UIB61" s="432"/>
      <c r="UIC61" s="432"/>
      <c r="UID61" s="432"/>
      <c r="UIE61" s="432"/>
      <c r="UIF61" s="432"/>
      <c r="UIG61" s="432"/>
      <c r="UIH61" s="432"/>
      <c r="UII61" s="432"/>
      <c r="UIJ61" s="432"/>
      <c r="UIK61" s="432"/>
      <c r="UIL61" s="432"/>
      <c r="UIM61" s="432"/>
      <c r="UIN61" s="432"/>
      <c r="UIO61" s="432"/>
      <c r="UIP61" s="432"/>
      <c r="UIQ61" s="432"/>
      <c r="UIR61" s="432"/>
      <c r="UIS61" s="432"/>
      <c r="UIT61" s="432"/>
      <c r="UIU61" s="432"/>
      <c r="UIV61" s="432"/>
      <c r="UIW61" s="432"/>
      <c r="UIX61" s="432"/>
      <c r="UIY61" s="432"/>
      <c r="UIZ61" s="432"/>
      <c r="UJA61" s="432"/>
      <c r="UJB61" s="432"/>
      <c r="UJC61" s="432"/>
      <c r="UJD61" s="432"/>
      <c r="UJE61" s="432"/>
      <c r="UJF61" s="432"/>
      <c r="UJG61" s="432"/>
      <c r="UJH61" s="432"/>
      <c r="UJI61" s="432"/>
      <c r="UJJ61" s="432"/>
      <c r="UJK61" s="432"/>
      <c r="UJL61" s="432"/>
      <c r="UJM61" s="432"/>
      <c r="UJN61" s="432"/>
      <c r="UJO61" s="432"/>
      <c r="UJP61" s="432"/>
      <c r="UJQ61" s="432"/>
      <c r="UJR61" s="432"/>
      <c r="UJS61" s="432"/>
      <c r="UJT61" s="432"/>
      <c r="UJU61" s="432"/>
      <c r="UJV61" s="432"/>
      <c r="UJW61" s="432"/>
      <c r="UJX61" s="432"/>
      <c r="UJY61" s="432"/>
      <c r="UJZ61" s="432"/>
      <c r="UKA61" s="432"/>
      <c r="UKB61" s="432"/>
      <c r="UKC61" s="432"/>
      <c r="UKD61" s="432"/>
      <c r="UKE61" s="432"/>
      <c r="UKF61" s="432"/>
      <c r="UKG61" s="432"/>
      <c r="UKH61" s="432"/>
      <c r="UKI61" s="432"/>
      <c r="UKJ61" s="432"/>
      <c r="UKK61" s="432"/>
      <c r="UKL61" s="432"/>
      <c r="UKM61" s="432"/>
      <c r="UKN61" s="432"/>
      <c r="UKO61" s="432"/>
      <c r="UKP61" s="432"/>
      <c r="UKQ61" s="432"/>
      <c r="UKR61" s="432"/>
      <c r="UKS61" s="432"/>
      <c r="UKT61" s="432"/>
      <c r="UKU61" s="432"/>
      <c r="UKV61" s="432"/>
      <c r="UKW61" s="432"/>
      <c r="UKX61" s="432"/>
      <c r="UKY61" s="432"/>
      <c r="UKZ61" s="432"/>
      <c r="ULA61" s="432"/>
      <c r="ULB61" s="432"/>
      <c r="ULC61" s="432"/>
      <c r="ULD61" s="432"/>
      <c r="ULE61" s="432"/>
      <c r="ULF61" s="432"/>
      <c r="ULG61" s="432"/>
      <c r="ULH61" s="432"/>
      <c r="ULI61" s="432"/>
      <c r="ULJ61" s="432"/>
      <c r="ULK61" s="432"/>
      <c r="ULL61" s="432"/>
      <c r="ULM61" s="432"/>
      <c r="ULN61" s="432"/>
      <c r="ULO61" s="432"/>
      <c r="ULP61" s="432"/>
      <c r="ULQ61" s="432"/>
      <c r="ULR61" s="432"/>
      <c r="ULS61" s="432"/>
      <c r="ULT61" s="432"/>
      <c r="ULU61" s="432"/>
      <c r="ULV61" s="432"/>
      <c r="ULW61" s="432"/>
      <c r="ULX61" s="432"/>
      <c r="ULY61" s="432"/>
      <c r="ULZ61" s="432"/>
      <c r="UMA61" s="432"/>
      <c r="UMB61" s="432"/>
      <c r="UMC61" s="432"/>
      <c r="UMD61" s="432"/>
      <c r="UME61" s="432"/>
      <c r="UMF61" s="432"/>
      <c r="UMG61" s="432"/>
      <c r="UMH61" s="432"/>
      <c r="UMI61" s="432"/>
      <c r="UMJ61" s="432"/>
      <c r="UMK61" s="432"/>
      <c r="UML61" s="432"/>
      <c r="UMM61" s="432"/>
      <c r="UMN61" s="432"/>
      <c r="UMO61" s="432"/>
      <c r="UMP61" s="432"/>
      <c r="UMQ61" s="432"/>
      <c r="UMR61" s="432"/>
      <c r="UMS61" s="432"/>
      <c r="UMT61" s="432"/>
      <c r="UMU61" s="432"/>
      <c r="UMV61" s="432"/>
      <c r="UMW61" s="432"/>
      <c r="UMX61" s="432"/>
      <c r="UMY61" s="432"/>
      <c r="UMZ61" s="432"/>
      <c r="UNA61" s="432"/>
      <c r="UNB61" s="432"/>
      <c r="UNC61" s="432"/>
      <c r="UND61" s="432"/>
      <c r="UNE61" s="432"/>
      <c r="UNF61" s="432"/>
      <c r="UNG61" s="432"/>
      <c r="UNH61" s="432"/>
      <c r="UNI61" s="432"/>
      <c r="UNJ61" s="432"/>
      <c r="UNK61" s="432"/>
      <c r="UNL61" s="432"/>
      <c r="UNM61" s="432"/>
      <c r="UNN61" s="432"/>
      <c r="UNO61" s="432"/>
      <c r="UNP61" s="432"/>
      <c r="UNQ61" s="432"/>
      <c r="UNR61" s="432"/>
      <c r="UNS61" s="432"/>
      <c r="UNT61" s="432"/>
      <c r="UNU61" s="432"/>
      <c r="UNV61" s="432"/>
      <c r="UNW61" s="432"/>
      <c r="UNX61" s="432"/>
      <c r="UNY61" s="432"/>
      <c r="UNZ61" s="432"/>
      <c r="UOA61" s="432"/>
      <c r="UOB61" s="432"/>
      <c r="UOC61" s="432"/>
      <c r="UOD61" s="432"/>
      <c r="UOE61" s="432"/>
      <c r="UOF61" s="432"/>
      <c r="UOG61" s="432"/>
      <c r="UOH61" s="432"/>
      <c r="UOI61" s="432"/>
      <c r="UOJ61" s="432"/>
      <c r="UOK61" s="432"/>
      <c r="UOL61" s="432"/>
      <c r="UOM61" s="432"/>
      <c r="UON61" s="432"/>
      <c r="UOO61" s="432"/>
      <c r="UOP61" s="432"/>
      <c r="UOQ61" s="432"/>
      <c r="UOR61" s="432"/>
      <c r="UOS61" s="432"/>
      <c r="UOT61" s="432"/>
      <c r="UOU61" s="432"/>
      <c r="UOV61" s="432"/>
      <c r="UOW61" s="432"/>
      <c r="UOX61" s="432"/>
      <c r="UOY61" s="432"/>
      <c r="UOZ61" s="432"/>
      <c r="UPA61" s="432"/>
      <c r="UPB61" s="432"/>
      <c r="UPC61" s="432"/>
      <c r="UPD61" s="432"/>
      <c r="UPE61" s="432"/>
      <c r="UPF61" s="432"/>
      <c r="UPG61" s="432"/>
      <c r="UPH61" s="432"/>
      <c r="UPI61" s="432"/>
      <c r="UPJ61" s="432"/>
      <c r="UPK61" s="432"/>
      <c r="UPL61" s="432"/>
      <c r="UPM61" s="432"/>
      <c r="UPN61" s="432"/>
      <c r="UPO61" s="432"/>
      <c r="UPP61" s="432"/>
      <c r="UPQ61" s="432"/>
      <c r="UPR61" s="432"/>
      <c r="UPS61" s="432"/>
      <c r="UPT61" s="432"/>
      <c r="UPU61" s="432"/>
      <c r="UPV61" s="432"/>
      <c r="UPW61" s="432"/>
      <c r="UPX61" s="432"/>
      <c r="UPY61" s="432"/>
      <c r="UPZ61" s="432"/>
      <c r="UQA61" s="432"/>
      <c r="UQB61" s="432"/>
      <c r="UQC61" s="432"/>
      <c r="UQD61" s="432"/>
      <c r="UQE61" s="432"/>
      <c r="UQF61" s="432"/>
      <c r="UQG61" s="432"/>
      <c r="UQH61" s="432"/>
      <c r="UQI61" s="432"/>
      <c r="UQJ61" s="432"/>
      <c r="UQK61" s="432"/>
      <c r="UQL61" s="432"/>
      <c r="UQM61" s="432"/>
      <c r="UQN61" s="432"/>
      <c r="UQO61" s="432"/>
      <c r="UQP61" s="432"/>
      <c r="UQQ61" s="432"/>
      <c r="UQR61" s="432"/>
      <c r="UQS61" s="432"/>
      <c r="UQT61" s="432"/>
      <c r="UQU61" s="432"/>
      <c r="UQV61" s="432"/>
      <c r="UQW61" s="432"/>
      <c r="UQX61" s="432"/>
      <c r="UQY61" s="432"/>
      <c r="UQZ61" s="432"/>
      <c r="URA61" s="432"/>
      <c r="URB61" s="432"/>
      <c r="URC61" s="432"/>
      <c r="URD61" s="432"/>
      <c r="URE61" s="432"/>
      <c r="URF61" s="432"/>
      <c r="URG61" s="432"/>
      <c r="URH61" s="432"/>
      <c r="URI61" s="432"/>
      <c r="URJ61" s="432"/>
      <c r="URK61" s="432"/>
      <c r="URL61" s="432"/>
      <c r="URM61" s="432"/>
      <c r="URN61" s="432"/>
      <c r="URO61" s="432"/>
      <c r="URP61" s="432"/>
      <c r="URQ61" s="432"/>
      <c r="URR61" s="432"/>
      <c r="URS61" s="432"/>
      <c r="URT61" s="432"/>
      <c r="URU61" s="432"/>
      <c r="URV61" s="432"/>
      <c r="URW61" s="432"/>
      <c r="URX61" s="432"/>
      <c r="URY61" s="432"/>
      <c r="URZ61" s="432"/>
      <c r="USA61" s="432"/>
      <c r="USB61" s="432"/>
      <c r="USC61" s="432"/>
      <c r="USD61" s="432"/>
      <c r="USE61" s="432"/>
      <c r="USF61" s="432"/>
      <c r="USG61" s="432"/>
      <c r="USH61" s="432"/>
      <c r="USI61" s="432"/>
      <c r="USJ61" s="432"/>
      <c r="USK61" s="432"/>
      <c r="USL61" s="432"/>
      <c r="USM61" s="432"/>
      <c r="USN61" s="432"/>
      <c r="USO61" s="432"/>
      <c r="USP61" s="432"/>
      <c r="USQ61" s="432"/>
      <c r="USR61" s="432"/>
      <c r="USS61" s="432"/>
      <c r="UST61" s="432"/>
      <c r="USU61" s="432"/>
      <c r="USV61" s="432"/>
      <c r="USW61" s="432"/>
      <c r="USX61" s="432"/>
      <c r="USY61" s="432"/>
      <c r="USZ61" s="432"/>
      <c r="UTA61" s="432"/>
      <c r="UTB61" s="432"/>
      <c r="UTC61" s="432"/>
      <c r="UTD61" s="432"/>
      <c r="UTE61" s="432"/>
      <c r="UTF61" s="432"/>
      <c r="UTG61" s="432"/>
      <c r="UTH61" s="432"/>
      <c r="UTI61" s="432"/>
      <c r="UTJ61" s="432"/>
      <c r="UTK61" s="432"/>
      <c r="UTL61" s="432"/>
      <c r="UTM61" s="432"/>
      <c r="UTN61" s="432"/>
      <c r="UTO61" s="432"/>
      <c r="UTP61" s="432"/>
      <c r="UTQ61" s="432"/>
      <c r="UTR61" s="432"/>
      <c r="UTS61" s="432"/>
      <c r="UTT61" s="432"/>
      <c r="UTU61" s="432"/>
      <c r="UTV61" s="432"/>
      <c r="UTW61" s="432"/>
      <c r="UTX61" s="432"/>
      <c r="UTY61" s="432"/>
      <c r="UTZ61" s="432"/>
      <c r="UUA61" s="432"/>
      <c r="UUB61" s="432"/>
      <c r="UUC61" s="432"/>
      <c r="UUD61" s="432"/>
      <c r="UUE61" s="432"/>
      <c r="UUF61" s="432"/>
      <c r="UUG61" s="432"/>
      <c r="UUH61" s="432"/>
      <c r="UUI61" s="432"/>
      <c r="UUJ61" s="432"/>
      <c r="UUK61" s="432"/>
      <c r="UUL61" s="432"/>
      <c r="UUM61" s="432"/>
      <c r="UUN61" s="432"/>
      <c r="UUO61" s="432"/>
      <c r="UUP61" s="432"/>
      <c r="UUQ61" s="432"/>
      <c r="UUR61" s="432"/>
      <c r="UUS61" s="432"/>
      <c r="UUT61" s="432"/>
      <c r="UUU61" s="432"/>
      <c r="UUV61" s="432"/>
      <c r="UUW61" s="432"/>
      <c r="UUX61" s="432"/>
      <c r="UUY61" s="432"/>
      <c r="UUZ61" s="432"/>
      <c r="UVA61" s="432"/>
      <c r="UVB61" s="432"/>
      <c r="UVC61" s="432"/>
      <c r="UVD61" s="432"/>
      <c r="UVE61" s="432"/>
      <c r="UVF61" s="432"/>
      <c r="UVG61" s="432"/>
      <c r="UVH61" s="432"/>
      <c r="UVI61" s="432"/>
      <c r="UVJ61" s="432"/>
      <c r="UVK61" s="432"/>
      <c r="UVL61" s="432"/>
      <c r="UVM61" s="432"/>
      <c r="UVN61" s="432"/>
      <c r="UVO61" s="432"/>
      <c r="UVP61" s="432"/>
      <c r="UVQ61" s="432"/>
      <c r="UVR61" s="432"/>
      <c r="UVS61" s="432"/>
      <c r="UVT61" s="432"/>
      <c r="UVU61" s="432"/>
      <c r="UVV61" s="432"/>
      <c r="UVW61" s="432"/>
      <c r="UVX61" s="432"/>
      <c r="UVY61" s="432"/>
      <c r="UVZ61" s="432"/>
      <c r="UWA61" s="432"/>
      <c r="UWB61" s="432"/>
      <c r="UWC61" s="432"/>
      <c r="UWD61" s="432"/>
      <c r="UWE61" s="432"/>
      <c r="UWF61" s="432"/>
      <c r="UWG61" s="432"/>
      <c r="UWH61" s="432"/>
      <c r="UWI61" s="432"/>
      <c r="UWJ61" s="432"/>
      <c r="UWK61" s="432"/>
      <c r="UWL61" s="432"/>
      <c r="UWM61" s="432"/>
      <c r="UWN61" s="432"/>
      <c r="UWO61" s="432"/>
      <c r="UWP61" s="432"/>
      <c r="UWQ61" s="432"/>
      <c r="UWR61" s="432"/>
      <c r="UWS61" s="432"/>
      <c r="UWT61" s="432"/>
      <c r="UWU61" s="432"/>
      <c r="UWV61" s="432"/>
      <c r="UWW61" s="432"/>
      <c r="UWX61" s="432"/>
      <c r="UWY61" s="432"/>
      <c r="UWZ61" s="432"/>
      <c r="UXA61" s="432"/>
      <c r="UXB61" s="432"/>
      <c r="UXC61" s="432"/>
      <c r="UXD61" s="432"/>
      <c r="UXE61" s="432"/>
      <c r="UXF61" s="432"/>
      <c r="UXG61" s="432"/>
      <c r="UXH61" s="432"/>
      <c r="UXI61" s="432"/>
      <c r="UXJ61" s="432"/>
      <c r="UXK61" s="432"/>
      <c r="UXL61" s="432"/>
      <c r="UXM61" s="432"/>
      <c r="UXN61" s="432"/>
      <c r="UXO61" s="432"/>
      <c r="UXP61" s="432"/>
      <c r="UXQ61" s="432"/>
      <c r="UXR61" s="432"/>
      <c r="UXS61" s="432"/>
      <c r="UXT61" s="432"/>
      <c r="UXU61" s="432"/>
      <c r="UXV61" s="432"/>
      <c r="UXW61" s="432"/>
      <c r="UXX61" s="432"/>
      <c r="UXY61" s="432"/>
      <c r="UXZ61" s="432"/>
      <c r="UYA61" s="432"/>
      <c r="UYB61" s="432"/>
      <c r="UYC61" s="432"/>
      <c r="UYD61" s="432"/>
      <c r="UYE61" s="432"/>
      <c r="UYF61" s="432"/>
      <c r="UYG61" s="432"/>
      <c r="UYH61" s="432"/>
      <c r="UYI61" s="432"/>
      <c r="UYJ61" s="432"/>
      <c r="UYK61" s="432"/>
      <c r="UYL61" s="432"/>
      <c r="UYM61" s="432"/>
      <c r="UYN61" s="432"/>
      <c r="UYO61" s="432"/>
      <c r="UYP61" s="432"/>
      <c r="UYQ61" s="432"/>
      <c r="UYR61" s="432"/>
      <c r="UYS61" s="432"/>
      <c r="UYT61" s="432"/>
      <c r="UYU61" s="432"/>
      <c r="UYV61" s="432"/>
      <c r="UYW61" s="432"/>
      <c r="UYX61" s="432"/>
      <c r="UYY61" s="432"/>
      <c r="UYZ61" s="432"/>
      <c r="UZA61" s="432"/>
      <c r="UZB61" s="432"/>
      <c r="UZC61" s="432"/>
      <c r="UZD61" s="432"/>
      <c r="UZE61" s="432"/>
      <c r="UZF61" s="432"/>
      <c r="UZG61" s="432"/>
      <c r="UZH61" s="432"/>
      <c r="UZI61" s="432"/>
      <c r="UZJ61" s="432"/>
      <c r="UZK61" s="432"/>
      <c r="UZL61" s="432"/>
      <c r="UZM61" s="432"/>
      <c r="UZN61" s="432"/>
      <c r="UZO61" s="432"/>
      <c r="UZP61" s="432"/>
      <c r="UZQ61" s="432"/>
      <c r="UZR61" s="432"/>
      <c r="UZS61" s="432"/>
      <c r="UZT61" s="432"/>
      <c r="UZU61" s="432"/>
      <c r="UZV61" s="432"/>
      <c r="UZW61" s="432"/>
      <c r="UZX61" s="432"/>
      <c r="UZY61" s="432"/>
      <c r="UZZ61" s="432"/>
      <c r="VAA61" s="432"/>
      <c r="VAB61" s="432"/>
      <c r="VAC61" s="432"/>
      <c r="VAD61" s="432"/>
      <c r="VAE61" s="432"/>
      <c r="VAF61" s="432"/>
      <c r="VAG61" s="432"/>
      <c r="VAH61" s="432"/>
      <c r="VAI61" s="432"/>
      <c r="VAJ61" s="432"/>
      <c r="VAK61" s="432"/>
      <c r="VAL61" s="432"/>
      <c r="VAM61" s="432"/>
      <c r="VAN61" s="432"/>
      <c r="VAO61" s="432"/>
      <c r="VAP61" s="432"/>
      <c r="VAQ61" s="432"/>
      <c r="VAR61" s="432"/>
      <c r="VAS61" s="432"/>
      <c r="VAT61" s="432"/>
      <c r="VAU61" s="432"/>
      <c r="VAV61" s="432"/>
      <c r="VAW61" s="432"/>
      <c r="VAX61" s="432"/>
      <c r="VAY61" s="432"/>
      <c r="VAZ61" s="432"/>
      <c r="VBA61" s="432"/>
      <c r="VBB61" s="432"/>
      <c r="VBC61" s="432"/>
      <c r="VBD61" s="432"/>
      <c r="VBE61" s="432"/>
      <c r="VBF61" s="432"/>
      <c r="VBG61" s="432"/>
      <c r="VBH61" s="432"/>
      <c r="VBI61" s="432"/>
      <c r="VBJ61" s="432"/>
      <c r="VBK61" s="432"/>
      <c r="VBL61" s="432"/>
      <c r="VBM61" s="432"/>
      <c r="VBN61" s="432"/>
      <c r="VBO61" s="432"/>
      <c r="VBP61" s="432"/>
      <c r="VBQ61" s="432"/>
      <c r="VBR61" s="432"/>
      <c r="VBS61" s="432"/>
      <c r="VBT61" s="432"/>
      <c r="VBU61" s="432"/>
      <c r="VBV61" s="432"/>
      <c r="VBW61" s="432"/>
      <c r="VBX61" s="432"/>
      <c r="VBY61" s="432"/>
      <c r="VBZ61" s="432"/>
      <c r="VCA61" s="432"/>
      <c r="VCB61" s="432"/>
      <c r="VCC61" s="432"/>
      <c r="VCD61" s="432"/>
      <c r="VCE61" s="432"/>
      <c r="VCF61" s="432"/>
      <c r="VCG61" s="432"/>
      <c r="VCH61" s="432"/>
      <c r="VCI61" s="432"/>
      <c r="VCJ61" s="432"/>
      <c r="VCK61" s="432"/>
      <c r="VCL61" s="432"/>
      <c r="VCM61" s="432"/>
      <c r="VCN61" s="432"/>
      <c r="VCO61" s="432"/>
      <c r="VCP61" s="432"/>
      <c r="VCQ61" s="432"/>
      <c r="VCR61" s="432"/>
      <c r="VCS61" s="432"/>
      <c r="VCT61" s="432"/>
      <c r="VCU61" s="432"/>
      <c r="VCV61" s="432"/>
      <c r="VCW61" s="432"/>
      <c r="VCX61" s="432"/>
      <c r="VCY61" s="432"/>
      <c r="VCZ61" s="432"/>
      <c r="VDA61" s="432"/>
      <c r="VDB61" s="432"/>
      <c r="VDC61" s="432"/>
      <c r="VDD61" s="432"/>
      <c r="VDE61" s="432"/>
      <c r="VDF61" s="432"/>
      <c r="VDG61" s="432"/>
      <c r="VDH61" s="432"/>
      <c r="VDI61" s="432"/>
      <c r="VDJ61" s="432"/>
      <c r="VDK61" s="432"/>
      <c r="VDL61" s="432"/>
      <c r="VDM61" s="432"/>
      <c r="VDN61" s="432"/>
      <c r="VDO61" s="432"/>
      <c r="VDP61" s="432"/>
      <c r="VDQ61" s="432"/>
      <c r="VDR61" s="432"/>
      <c r="VDS61" s="432"/>
      <c r="VDT61" s="432"/>
      <c r="VDU61" s="432"/>
      <c r="VDV61" s="432"/>
      <c r="VDW61" s="432"/>
      <c r="VDX61" s="432"/>
      <c r="VDY61" s="432"/>
      <c r="VDZ61" s="432"/>
      <c r="VEA61" s="432"/>
      <c r="VEB61" s="432"/>
      <c r="VEC61" s="432"/>
      <c r="VED61" s="432"/>
      <c r="VEE61" s="432"/>
      <c r="VEF61" s="432"/>
      <c r="VEG61" s="432"/>
      <c r="VEH61" s="432"/>
      <c r="VEI61" s="432"/>
      <c r="VEJ61" s="432"/>
      <c r="VEK61" s="432"/>
      <c r="VEL61" s="432"/>
      <c r="VEM61" s="432"/>
      <c r="VEN61" s="432"/>
      <c r="VEO61" s="432"/>
      <c r="VEP61" s="432"/>
      <c r="VEQ61" s="432"/>
      <c r="VER61" s="432"/>
      <c r="VES61" s="432"/>
      <c r="VET61" s="432"/>
      <c r="VEU61" s="432"/>
      <c r="VEV61" s="432"/>
      <c r="VEW61" s="432"/>
      <c r="VEX61" s="432"/>
      <c r="VEY61" s="432"/>
      <c r="VEZ61" s="432"/>
      <c r="VFA61" s="432"/>
      <c r="VFB61" s="432"/>
      <c r="VFC61" s="432"/>
      <c r="VFD61" s="432"/>
      <c r="VFE61" s="432"/>
      <c r="VFF61" s="432"/>
      <c r="VFG61" s="432"/>
      <c r="VFH61" s="432"/>
      <c r="VFI61" s="432"/>
      <c r="VFJ61" s="432"/>
      <c r="VFK61" s="432"/>
      <c r="VFL61" s="432"/>
      <c r="VFM61" s="432"/>
      <c r="VFN61" s="432"/>
      <c r="VFO61" s="432"/>
      <c r="VFP61" s="432"/>
      <c r="VFQ61" s="432"/>
      <c r="VFR61" s="432"/>
      <c r="VFS61" s="432"/>
      <c r="VFT61" s="432"/>
      <c r="VFU61" s="432"/>
      <c r="VFV61" s="432"/>
      <c r="VFW61" s="432"/>
      <c r="VFX61" s="432"/>
      <c r="VFY61" s="432"/>
      <c r="VFZ61" s="432"/>
      <c r="VGA61" s="432"/>
      <c r="VGB61" s="432"/>
      <c r="VGC61" s="432"/>
      <c r="VGD61" s="432"/>
      <c r="VGE61" s="432"/>
      <c r="VGF61" s="432"/>
      <c r="VGG61" s="432"/>
      <c r="VGH61" s="432"/>
      <c r="VGI61" s="432"/>
      <c r="VGJ61" s="432"/>
      <c r="VGK61" s="432"/>
      <c r="VGL61" s="432"/>
      <c r="VGM61" s="432"/>
      <c r="VGN61" s="432"/>
      <c r="VGO61" s="432"/>
      <c r="VGP61" s="432"/>
      <c r="VGQ61" s="432"/>
      <c r="VGR61" s="432"/>
      <c r="VGS61" s="432"/>
      <c r="VGT61" s="432"/>
      <c r="VGU61" s="432"/>
      <c r="VGV61" s="432"/>
      <c r="VGW61" s="432"/>
      <c r="VGX61" s="432"/>
      <c r="VGY61" s="432"/>
      <c r="VGZ61" s="432"/>
      <c r="VHA61" s="432"/>
      <c r="VHB61" s="432"/>
      <c r="VHC61" s="432"/>
      <c r="VHD61" s="432"/>
      <c r="VHE61" s="432"/>
      <c r="VHF61" s="432"/>
      <c r="VHG61" s="432"/>
      <c r="VHH61" s="432"/>
      <c r="VHI61" s="432"/>
      <c r="VHJ61" s="432"/>
      <c r="VHK61" s="432"/>
      <c r="VHL61" s="432"/>
      <c r="VHM61" s="432"/>
      <c r="VHN61" s="432"/>
      <c r="VHO61" s="432"/>
      <c r="VHP61" s="432"/>
      <c r="VHQ61" s="432"/>
      <c r="VHR61" s="432"/>
      <c r="VHS61" s="432"/>
      <c r="VHT61" s="432"/>
      <c r="VHU61" s="432"/>
      <c r="VHV61" s="432"/>
      <c r="VHW61" s="432"/>
      <c r="VHX61" s="432"/>
      <c r="VHY61" s="432"/>
      <c r="VHZ61" s="432"/>
      <c r="VIA61" s="432"/>
      <c r="VIB61" s="432"/>
      <c r="VIC61" s="432"/>
      <c r="VID61" s="432"/>
      <c r="VIE61" s="432"/>
      <c r="VIF61" s="432"/>
      <c r="VIG61" s="432"/>
      <c r="VIH61" s="432"/>
      <c r="VII61" s="432"/>
      <c r="VIJ61" s="432"/>
      <c r="VIK61" s="432"/>
      <c r="VIL61" s="432"/>
      <c r="VIM61" s="432"/>
      <c r="VIN61" s="432"/>
      <c r="VIO61" s="432"/>
      <c r="VIP61" s="432"/>
      <c r="VIQ61" s="432"/>
      <c r="VIR61" s="432"/>
      <c r="VIS61" s="432"/>
      <c r="VIT61" s="432"/>
      <c r="VIU61" s="432"/>
      <c r="VIV61" s="432"/>
      <c r="VIW61" s="432"/>
      <c r="VIX61" s="432"/>
      <c r="VIY61" s="432"/>
      <c r="VIZ61" s="432"/>
      <c r="VJA61" s="432"/>
      <c r="VJB61" s="432"/>
      <c r="VJC61" s="432"/>
      <c r="VJD61" s="432"/>
      <c r="VJE61" s="432"/>
      <c r="VJF61" s="432"/>
      <c r="VJG61" s="432"/>
      <c r="VJH61" s="432"/>
      <c r="VJI61" s="432"/>
      <c r="VJJ61" s="432"/>
      <c r="VJK61" s="432"/>
      <c r="VJL61" s="432"/>
      <c r="VJM61" s="432"/>
      <c r="VJN61" s="432"/>
      <c r="VJO61" s="432"/>
      <c r="VJP61" s="432"/>
      <c r="VJQ61" s="432"/>
      <c r="VJR61" s="432"/>
      <c r="VJS61" s="432"/>
      <c r="VJT61" s="432"/>
      <c r="VJU61" s="432"/>
      <c r="VJV61" s="432"/>
      <c r="VJW61" s="432"/>
      <c r="VJX61" s="432"/>
      <c r="VJY61" s="432"/>
      <c r="VJZ61" s="432"/>
      <c r="VKA61" s="432"/>
      <c r="VKB61" s="432"/>
      <c r="VKC61" s="432"/>
      <c r="VKD61" s="432"/>
      <c r="VKE61" s="432"/>
      <c r="VKF61" s="432"/>
      <c r="VKG61" s="432"/>
      <c r="VKH61" s="432"/>
      <c r="VKI61" s="432"/>
      <c r="VKJ61" s="432"/>
      <c r="VKK61" s="432"/>
      <c r="VKL61" s="432"/>
      <c r="VKM61" s="432"/>
      <c r="VKN61" s="432"/>
      <c r="VKO61" s="432"/>
      <c r="VKP61" s="432"/>
      <c r="VKQ61" s="432"/>
      <c r="VKR61" s="432"/>
      <c r="VKS61" s="432"/>
      <c r="VKT61" s="432"/>
      <c r="VKU61" s="432"/>
      <c r="VKV61" s="432"/>
      <c r="VKW61" s="432"/>
      <c r="VKX61" s="432"/>
      <c r="VKY61" s="432"/>
      <c r="VKZ61" s="432"/>
      <c r="VLA61" s="432"/>
      <c r="VLB61" s="432"/>
      <c r="VLC61" s="432"/>
      <c r="VLD61" s="432"/>
      <c r="VLE61" s="432"/>
      <c r="VLF61" s="432"/>
      <c r="VLG61" s="432"/>
      <c r="VLH61" s="432"/>
      <c r="VLI61" s="432"/>
      <c r="VLJ61" s="432"/>
      <c r="VLK61" s="432"/>
      <c r="VLL61" s="432"/>
      <c r="VLM61" s="432"/>
      <c r="VLN61" s="432"/>
      <c r="VLO61" s="432"/>
      <c r="VLP61" s="432"/>
      <c r="VLQ61" s="432"/>
      <c r="VLR61" s="432"/>
      <c r="VLS61" s="432"/>
      <c r="VLT61" s="432"/>
      <c r="VLU61" s="432"/>
      <c r="VLV61" s="432"/>
      <c r="VLW61" s="432"/>
      <c r="VLX61" s="432"/>
      <c r="VLY61" s="432"/>
      <c r="VLZ61" s="432"/>
      <c r="VMA61" s="432"/>
      <c r="VMB61" s="432"/>
      <c r="VMC61" s="432"/>
      <c r="VMD61" s="432"/>
      <c r="VME61" s="432"/>
      <c r="VMF61" s="432"/>
      <c r="VMG61" s="432"/>
      <c r="VMH61" s="432"/>
      <c r="VMI61" s="432"/>
      <c r="VMJ61" s="432"/>
      <c r="VMK61" s="432"/>
      <c r="VML61" s="432"/>
      <c r="VMM61" s="432"/>
      <c r="VMN61" s="432"/>
      <c r="VMO61" s="432"/>
      <c r="VMP61" s="432"/>
      <c r="VMQ61" s="432"/>
      <c r="VMR61" s="432"/>
      <c r="VMS61" s="432"/>
      <c r="VMT61" s="432"/>
      <c r="VMU61" s="432"/>
      <c r="VMV61" s="432"/>
      <c r="VMW61" s="432"/>
      <c r="VMX61" s="432"/>
      <c r="VMY61" s="432"/>
      <c r="VMZ61" s="432"/>
      <c r="VNA61" s="432"/>
      <c r="VNB61" s="432"/>
      <c r="VNC61" s="432"/>
      <c r="VND61" s="432"/>
      <c r="VNE61" s="432"/>
      <c r="VNF61" s="432"/>
      <c r="VNG61" s="432"/>
      <c r="VNH61" s="432"/>
      <c r="VNI61" s="432"/>
      <c r="VNJ61" s="432"/>
      <c r="VNK61" s="432"/>
      <c r="VNL61" s="432"/>
      <c r="VNM61" s="432"/>
      <c r="VNN61" s="432"/>
      <c r="VNO61" s="432"/>
      <c r="VNP61" s="432"/>
      <c r="VNQ61" s="432"/>
      <c r="VNR61" s="432"/>
      <c r="VNS61" s="432"/>
      <c r="VNT61" s="432"/>
      <c r="VNU61" s="432"/>
      <c r="VNV61" s="432"/>
      <c r="VNW61" s="432"/>
      <c r="VNX61" s="432"/>
      <c r="VNY61" s="432"/>
      <c r="VNZ61" s="432"/>
      <c r="VOA61" s="432"/>
      <c r="VOB61" s="432"/>
      <c r="VOC61" s="432"/>
      <c r="VOD61" s="432"/>
      <c r="VOE61" s="432"/>
      <c r="VOF61" s="432"/>
      <c r="VOG61" s="432"/>
      <c r="VOH61" s="432"/>
      <c r="VOI61" s="432"/>
      <c r="VOJ61" s="432"/>
      <c r="VOK61" s="432"/>
      <c r="VOL61" s="432"/>
      <c r="VOM61" s="432"/>
      <c r="VON61" s="432"/>
      <c r="VOO61" s="432"/>
      <c r="VOP61" s="432"/>
      <c r="VOQ61" s="432"/>
      <c r="VOR61" s="432"/>
      <c r="VOS61" s="432"/>
      <c r="VOT61" s="432"/>
      <c r="VOU61" s="432"/>
      <c r="VOV61" s="432"/>
      <c r="VOW61" s="432"/>
      <c r="VOX61" s="432"/>
      <c r="VOY61" s="432"/>
      <c r="VOZ61" s="432"/>
      <c r="VPA61" s="432"/>
      <c r="VPB61" s="432"/>
      <c r="VPC61" s="432"/>
      <c r="VPD61" s="432"/>
      <c r="VPE61" s="432"/>
      <c r="VPF61" s="432"/>
      <c r="VPG61" s="432"/>
      <c r="VPH61" s="432"/>
      <c r="VPI61" s="432"/>
      <c r="VPJ61" s="432"/>
      <c r="VPK61" s="432"/>
      <c r="VPL61" s="432"/>
      <c r="VPM61" s="432"/>
      <c r="VPN61" s="432"/>
      <c r="VPO61" s="432"/>
      <c r="VPP61" s="432"/>
      <c r="VPQ61" s="432"/>
      <c r="VPR61" s="432"/>
      <c r="VPS61" s="432"/>
      <c r="VPT61" s="432"/>
      <c r="VPU61" s="432"/>
      <c r="VPV61" s="432"/>
      <c r="VPW61" s="432"/>
      <c r="VPX61" s="432"/>
      <c r="VPY61" s="432"/>
      <c r="VPZ61" s="432"/>
      <c r="VQA61" s="432"/>
      <c r="VQB61" s="432"/>
      <c r="VQC61" s="432"/>
      <c r="VQD61" s="432"/>
      <c r="VQE61" s="432"/>
      <c r="VQF61" s="432"/>
      <c r="VQG61" s="432"/>
      <c r="VQH61" s="432"/>
      <c r="VQI61" s="432"/>
      <c r="VQJ61" s="432"/>
      <c r="VQK61" s="432"/>
      <c r="VQL61" s="432"/>
      <c r="VQM61" s="432"/>
      <c r="VQN61" s="432"/>
      <c r="VQO61" s="432"/>
      <c r="VQP61" s="432"/>
      <c r="VQQ61" s="432"/>
      <c r="VQR61" s="432"/>
      <c r="VQS61" s="432"/>
      <c r="VQT61" s="432"/>
      <c r="VQU61" s="432"/>
      <c r="VQV61" s="432"/>
      <c r="VQW61" s="432"/>
      <c r="VQX61" s="432"/>
      <c r="VQY61" s="432"/>
      <c r="VQZ61" s="432"/>
      <c r="VRA61" s="432"/>
      <c r="VRB61" s="432"/>
      <c r="VRC61" s="432"/>
      <c r="VRD61" s="432"/>
      <c r="VRE61" s="432"/>
      <c r="VRF61" s="432"/>
      <c r="VRG61" s="432"/>
      <c r="VRH61" s="432"/>
      <c r="VRI61" s="432"/>
      <c r="VRJ61" s="432"/>
      <c r="VRK61" s="432"/>
      <c r="VRL61" s="432"/>
      <c r="VRM61" s="432"/>
      <c r="VRN61" s="432"/>
      <c r="VRO61" s="432"/>
      <c r="VRP61" s="432"/>
      <c r="VRQ61" s="432"/>
      <c r="VRR61" s="432"/>
      <c r="VRS61" s="432"/>
      <c r="VRT61" s="432"/>
      <c r="VRU61" s="432"/>
      <c r="VRV61" s="432"/>
      <c r="VRW61" s="432"/>
      <c r="VRX61" s="432"/>
      <c r="VRY61" s="432"/>
      <c r="VRZ61" s="432"/>
      <c r="VSA61" s="432"/>
      <c r="VSB61" s="432"/>
      <c r="VSC61" s="432"/>
      <c r="VSD61" s="432"/>
      <c r="VSE61" s="432"/>
      <c r="VSF61" s="432"/>
      <c r="VSG61" s="432"/>
      <c r="VSH61" s="432"/>
      <c r="VSI61" s="432"/>
      <c r="VSJ61" s="432"/>
      <c r="VSK61" s="432"/>
      <c r="VSL61" s="432"/>
      <c r="VSM61" s="432"/>
      <c r="VSN61" s="432"/>
      <c r="VSO61" s="432"/>
      <c r="VSP61" s="432"/>
      <c r="VSQ61" s="432"/>
      <c r="VSR61" s="432"/>
      <c r="VSS61" s="432"/>
      <c r="VST61" s="432"/>
      <c r="VSU61" s="432"/>
      <c r="VSV61" s="432"/>
      <c r="VSW61" s="432"/>
      <c r="VSX61" s="432"/>
      <c r="VSY61" s="432"/>
      <c r="VSZ61" s="432"/>
      <c r="VTA61" s="432"/>
      <c r="VTB61" s="432"/>
      <c r="VTC61" s="432"/>
      <c r="VTD61" s="432"/>
      <c r="VTE61" s="432"/>
      <c r="VTF61" s="432"/>
      <c r="VTG61" s="432"/>
      <c r="VTH61" s="432"/>
      <c r="VTI61" s="432"/>
      <c r="VTJ61" s="432"/>
      <c r="VTK61" s="432"/>
      <c r="VTL61" s="432"/>
      <c r="VTM61" s="432"/>
      <c r="VTN61" s="432"/>
      <c r="VTO61" s="432"/>
      <c r="VTP61" s="432"/>
      <c r="VTQ61" s="432"/>
      <c r="VTR61" s="432"/>
      <c r="VTS61" s="432"/>
      <c r="VTT61" s="432"/>
      <c r="VTU61" s="432"/>
      <c r="VTV61" s="432"/>
      <c r="VTW61" s="432"/>
      <c r="VTX61" s="432"/>
      <c r="VTY61" s="432"/>
      <c r="VTZ61" s="432"/>
      <c r="VUA61" s="432"/>
      <c r="VUB61" s="432"/>
      <c r="VUC61" s="432"/>
      <c r="VUD61" s="432"/>
      <c r="VUE61" s="432"/>
      <c r="VUF61" s="432"/>
      <c r="VUG61" s="432"/>
      <c r="VUH61" s="432"/>
      <c r="VUI61" s="432"/>
      <c r="VUJ61" s="432"/>
      <c r="VUK61" s="432"/>
      <c r="VUL61" s="432"/>
      <c r="VUM61" s="432"/>
      <c r="VUN61" s="432"/>
      <c r="VUO61" s="432"/>
      <c r="VUP61" s="432"/>
      <c r="VUQ61" s="432"/>
      <c r="VUR61" s="432"/>
      <c r="VUS61" s="432"/>
      <c r="VUT61" s="432"/>
      <c r="VUU61" s="432"/>
      <c r="VUV61" s="432"/>
      <c r="VUW61" s="432"/>
      <c r="VUX61" s="432"/>
      <c r="VUY61" s="432"/>
      <c r="VUZ61" s="432"/>
      <c r="VVA61" s="432"/>
      <c r="VVB61" s="432"/>
      <c r="VVC61" s="432"/>
      <c r="VVD61" s="432"/>
      <c r="VVE61" s="432"/>
      <c r="VVF61" s="432"/>
      <c r="VVG61" s="432"/>
      <c r="VVH61" s="432"/>
      <c r="VVI61" s="432"/>
      <c r="VVJ61" s="432"/>
      <c r="VVK61" s="432"/>
      <c r="VVL61" s="432"/>
      <c r="VVM61" s="432"/>
      <c r="VVN61" s="432"/>
      <c r="VVO61" s="432"/>
      <c r="VVP61" s="432"/>
      <c r="VVQ61" s="432"/>
      <c r="VVR61" s="432"/>
      <c r="VVS61" s="432"/>
      <c r="VVT61" s="432"/>
      <c r="VVU61" s="432"/>
      <c r="VVV61" s="432"/>
      <c r="VVW61" s="432"/>
      <c r="VVX61" s="432"/>
      <c r="VVY61" s="432"/>
      <c r="VVZ61" s="432"/>
      <c r="VWA61" s="432"/>
      <c r="VWB61" s="432"/>
      <c r="VWC61" s="432"/>
      <c r="VWD61" s="432"/>
      <c r="VWE61" s="432"/>
      <c r="VWF61" s="432"/>
      <c r="VWG61" s="432"/>
      <c r="VWH61" s="432"/>
      <c r="VWI61" s="432"/>
      <c r="VWJ61" s="432"/>
      <c r="VWK61" s="432"/>
      <c r="VWL61" s="432"/>
      <c r="VWM61" s="432"/>
      <c r="VWN61" s="432"/>
      <c r="VWO61" s="432"/>
      <c r="VWP61" s="432"/>
      <c r="VWQ61" s="432"/>
      <c r="VWR61" s="432"/>
      <c r="VWS61" s="432"/>
      <c r="VWT61" s="432"/>
      <c r="VWU61" s="432"/>
      <c r="VWV61" s="432"/>
      <c r="VWW61" s="432"/>
      <c r="VWX61" s="432"/>
      <c r="VWY61" s="432"/>
      <c r="VWZ61" s="432"/>
      <c r="VXA61" s="432"/>
      <c r="VXB61" s="432"/>
      <c r="VXC61" s="432"/>
      <c r="VXD61" s="432"/>
      <c r="VXE61" s="432"/>
      <c r="VXF61" s="432"/>
      <c r="VXG61" s="432"/>
      <c r="VXH61" s="432"/>
      <c r="VXI61" s="432"/>
      <c r="VXJ61" s="432"/>
      <c r="VXK61" s="432"/>
      <c r="VXL61" s="432"/>
      <c r="VXM61" s="432"/>
      <c r="VXN61" s="432"/>
      <c r="VXO61" s="432"/>
      <c r="VXP61" s="432"/>
      <c r="VXQ61" s="432"/>
      <c r="VXR61" s="432"/>
      <c r="VXS61" s="432"/>
      <c r="VXT61" s="432"/>
      <c r="VXU61" s="432"/>
      <c r="VXV61" s="432"/>
      <c r="VXW61" s="432"/>
      <c r="VXX61" s="432"/>
      <c r="VXY61" s="432"/>
      <c r="VXZ61" s="432"/>
      <c r="VYA61" s="432"/>
      <c r="VYB61" s="432"/>
      <c r="VYC61" s="432"/>
      <c r="VYD61" s="432"/>
      <c r="VYE61" s="432"/>
      <c r="VYF61" s="432"/>
      <c r="VYG61" s="432"/>
      <c r="VYH61" s="432"/>
      <c r="VYI61" s="432"/>
      <c r="VYJ61" s="432"/>
      <c r="VYK61" s="432"/>
      <c r="VYL61" s="432"/>
      <c r="VYM61" s="432"/>
      <c r="VYN61" s="432"/>
      <c r="VYO61" s="432"/>
      <c r="VYP61" s="432"/>
      <c r="VYQ61" s="432"/>
      <c r="VYR61" s="432"/>
      <c r="VYS61" s="432"/>
      <c r="VYT61" s="432"/>
      <c r="VYU61" s="432"/>
      <c r="VYV61" s="432"/>
      <c r="VYW61" s="432"/>
      <c r="VYX61" s="432"/>
      <c r="VYY61" s="432"/>
      <c r="VYZ61" s="432"/>
      <c r="VZA61" s="432"/>
      <c r="VZB61" s="432"/>
      <c r="VZC61" s="432"/>
      <c r="VZD61" s="432"/>
      <c r="VZE61" s="432"/>
      <c r="VZF61" s="432"/>
      <c r="VZG61" s="432"/>
      <c r="VZH61" s="432"/>
      <c r="VZI61" s="432"/>
      <c r="VZJ61" s="432"/>
      <c r="VZK61" s="432"/>
      <c r="VZL61" s="432"/>
      <c r="VZM61" s="432"/>
      <c r="VZN61" s="432"/>
      <c r="VZO61" s="432"/>
      <c r="VZP61" s="432"/>
      <c r="VZQ61" s="432"/>
      <c r="VZR61" s="432"/>
      <c r="VZS61" s="432"/>
      <c r="VZT61" s="432"/>
      <c r="VZU61" s="432"/>
      <c r="VZV61" s="432"/>
      <c r="VZW61" s="432"/>
      <c r="VZX61" s="432"/>
      <c r="VZY61" s="432"/>
      <c r="VZZ61" s="432"/>
      <c r="WAA61" s="432"/>
      <c r="WAB61" s="432"/>
      <c r="WAC61" s="432"/>
      <c r="WAD61" s="432"/>
      <c r="WAE61" s="432"/>
      <c r="WAF61" s="432"/>
      <c r="WAG61" s="432"/>
      <c r="WAH61" s="432"/>
      <c r="WAI61" s="432"/>
      <c r="WAJ61" s="432"/>
      <c r="WAK61" s="432"/>
      <c r="WAL61" s="432"/>
      <c r="WAM61" s="432"/>
      <c r="WAN61" s="432"/>
      <c r="WAO61" s="432"/>
      <c r="WAP61" s="432"/>
      <c r="WAQ61" s="432"/>
      <c r="WAR61" s="432"/>
      <c r="WAS61" s="432"/>
      <c r="WAT61" s="432"/>
      <c r="WAU61" s="432"/>
      <c r="WAV61" s="432"/>
      <c r="WAW61" s="432"/>
      <c r="WAX61" s="432"/>
      <c r="WAY61" s="432"/>
      <c r="WAZ61" s="432"/>
      <c r="WBA61" s="432"/>
      <c r="WBB61" s="432"/>
      <c r="WBC61" s="432"/>
      <c r="WBD61" s="432"/>
      <c r="WBE61" s="432"/>
      <c r="WBF61" s="432"/>
      <c r="WBG61" s="432"/>
      <c r="WBH61" s="432"/>
      <c r="WBI61" s="432"/>
      <c r="WBJ61" s="432"/>
      <c r="WBK61" s="432"/>
      <c r="WBL61" s="432"/>
      <c r="WBM61" s="432"/>
      <c r="WBN61" s="432"/>
      <c r="WBO61" s="432"/>
      <c r="WBP61" s="432"/>
      <c r="WBQ61" s="432"/>
      <c r="WBR61" s="432"/>
      <c r="WBS61" s="432"/>
      <c r="WBT61" s="432"/>
      <c r="WBU61" s="432"/>
      <c r="WBV61" s="432"/>
      <c r="WBW61" s="432"/>
      <c r="WBX61" s="432"/>
      <c r="WBY61" s="432"/>
      <c r="WBZ61" s="432"/>
      <c r="WCA61" s="432"/>
      <c r="WCB61" s="432"/>
      <c r="WCC61" s="432"/>
      <c r="WCD61" s="432"/>
      <c r="WCE61" s="432"/>
      <c r="WCF61" s="432"/>
      <c r="WCG61" s="432"/>
      <c r="WCH61" s="432"/>
      <c r="WCI61" s="432"/>
      <c r="WCJ61" s="432"/>
      <c r="WCK61" s="432"/>
      <c r="WCL61" s="432"/>
      <c r="WCM61" s="432"/>
      <c r="WCN61" s="432"/>
      <c r="WCO61" s="432"/>
      <c r="WCP61" s="432"/>
      <c r="WCQ61" s="432"/>
      <c r="WCR61" s="432"/>
      <c r="WCS61" s="432"/>
      <c r="WCT61" s="432"/>
      <c r="WCU61" s="432"/>
      <c r="WCV61" s="432"/>
      <c r="WCW61" s="432"/>
      <c r="WCX61" s="432"/>
      <c r="WCY61" s="432"/>
      <c r="WCZ61" s="432"/>
      <c r="WDA61" s="432"/>
      <c r="WDB61" s="432"/>
      <c r="WDC61" s="432"/>
      <c r="WDD61" s="432"/>
      <c r="WDE61" s="432"/>
      <c r="WDF61" s="432"/>
      <c r="WDG61" s="432"/>
      <c r="WDH61" s="432"/>
      <c r="WDI61" s="432"/>
      <c r="WDJ61" s="432"/>
      <c r="WDK61" s="432"/>
      <c r="WDL61" s="432"/>
      <c r="WDM61" s="432"/>
      <c r="WDN61" s="432"/>
      <c r="WDO61" s="432"/>
      <c r="WDP61" s="432"/>
      <c r="WDQ61" s="432"/>
      <c r="WDR61" s="432"/>
      <c r="WDS61" s="432"/>
      <c r="WDT61" s="432"/>
      <c r="WDU61" s="432"/>
      <c r="WDV61" s="432"/>
      <c r="WDW61" s="432"/>
      <c r="WDX61" s="432"/>
      <c r="WDY61" s="432"/>
      <c r="WDZ61" s="432"/>
      <c r="WEA61" s="432"/>
      <c r="WEB61" s="432"/>
      <c r="WEC61" s="432"/>
      <c r="WED61" s="432"/>
      <c r="WEE61" s="432"/>
      <c r="WEF61" s="432"/>
      <c r="WEG61" s="432"/>
      <c r="WEH61" s="432"/>
      <c r="WEI61" s="432"/>
      <c r="WEJ61" s="432"/>
      <c r="WEK61" s="432"/>
      <c r="WEL61" s="432"/>
      <c r="WEM61" s="432"/>
      <c r="WEN61" s="432"/>
      <c r="WEO61" s="432"/>
      <c r="WEP61" s="432"/>
      <c r="WEQ61" s="432"/>
      <c r="WER61" s="432"/>
      <c r="WES61" s="432"/>
      <c r="WET61" s="432"/>
      <c r="WEU61" s="432"/>
      <c r="WEV61" s="432"/>
      <c r="WEW61" s="432"/>
      <c r="WEX61" s="432"/>
      <c r="WEY61" s="432"/>
      <c r="WEZ61" s="432"/>
      <c r="WFA61" s="432"/>
      <c r="WFB61" s="432"/>
      <c r="WFC61" s="432"/>
      <c r="WFD61" s="432"/>
      <c r="WFE61" s="432"/>
      <c r="WFF61" s="432"/>
      <c r="WFG61" s="432"/>
      <c r="WFH61" s="432"/>
      <c r="WFI61" s="432"/>
      <c r="WFJ61" s="432"/>
      <c r="WFK61" s="432"/>
      <c r="WFL61" s="432"/>
      <c r="WFM61" s="432"/>
      <c r="WFN61" s="432"/>
      <c r="WFO61" s="432"/>
      <c r="WFP61" s="432"/>
      <c r="WFQ61" s="432"/>
      <c r="WFR61" s="432"/>
      <c r="WFS61" s="432"/>
      <c r="WFT61" s="432"/>
      <c r="WFU61" s="432"/>
      <c r="WFV61" s="432"/>
      <c r="WFW61" s="432"/>
      <c r="WFX61" s="432"/>
      <c r="WFY61" s="432"/>
      <c r="WFZ61" s="432"/>
      <c r="WGA61" s="432"/>
      <c r="WGB61" s="432"/>
      <c r="WGC61" s="432"/>
      <c r="WGD61" s="432"/>
      <c r="WGE61" s="432"/>
      <c r="WGF61" s="432"/>
      <c r="WGG61" s="432"/>
      <c r="WGH61" s="432"/>
      <c r="WGI61" s="432"/>
      <c r="WGJ61" s="432"/>
      <c r="WGK61" s="432"/>
      <c r="WGL61" s="432"/>
      <c r="WGM61" s="432"/>
      <c r="WGN61" s="432"/>
      <c r="WGO61" s="432"/>
      <c r="WGP61" s="432"/>
      <c r="WGQ61" s="432"/>
      <c r="WGR61" s="432"/>
      <c r="WGS61" s="432"/>
      <c r="WGT61" s="432"/>
      <c r="WGU61" s="432"/>
      <c r="WGV61" s="432"/>
      <c r="WGW61" s="432"/>
      <c r="WGX61" s="432"/>
      <c r="WGY61" s="432"/>
      <c r="WGZ61" s="432"/>
      <c r="WHA61" s="432"/>
      <c r="WHB61" s="432"/>
      <c r="WHC61" s="432"/>
      <c r="WHD61" s="432"/>
      <c r="WHE61" s="432"/>
      <c r="WHF61" s="432"/>
      <c r="WHG61" s="432"/>
      <c r="WHH61" s="432"/>
      <c r="WHI61" s="432"/>
      <c r="WHJ61" s="432"/>
      <c r="WHK61" s="432"/>
      <c r="WHL61" s="432"/>
      <c r="WHM61" s="432"/>
      <c r="WHN61" s="432"/>
      <c r="WHO61" s="432"/>
      <c r="WHP61" s="432"/>
      <c r="WHQ61" s="432"/>
      <c r="WHR61" s="432"/>
      <c r="WHS61" s="432"/>
      <c r="WHT61" s="432"/>
      <c r="WHU61" s="432"/>
      <c r="WHV61" s="432"/>
      <c r="WHW61" s="432"/>
      <c r="WHX61" s="432"/>
      <c r="WHY61" s="432"/>
      <c r="WHZ61" s="432"/>
      <c r="WIA61" s="432"/>
      <c r="WIB61" s="432"/>
      <c r="WIC61" s="432"/>
      <c r="WID61" s="432"/>
      <c r="WIE61" s="432"/>
      <c r="WIF61" s="432"/>
      <c r="WIG61" s="432"/>
      <c r="WIH61" s="432"/>
      <c r="WII61" s="432"/>
      <c r="WIJ61" s="432"/>
      <c r="WIK61" s="432"/>
      <c r="WIL61" s="432"/>
      <c r="WIM61" s="432"/>
      <c r="WIN61" s="432"/>
      <c r="WIO61" s="432"/>
      <c r="WIP61" s="432"/>
      <c r="WIQ61" s="432"/>
      <c r="WIR61" s="432"/>
      <c r="WIS61" s="432"/>
      <c r="WIT61" s="432"/>
      <c r="WIU61" s="432"/>
      <c r="WIV61" s="432"/>
      <c r="WIW61" s="432"/>
      <c r="WIX61" s="432"/>
      <c r="WIY61" s="432"/>
      <c r="WIZ61" s="432"/>
      <c r="WJA61" s="432"/>
      <c r="WJB61" s="432"/>
      <c r="WJC61" s="432"/>
      <c r="WJD61" s="432"/>
      <c r="WJE61" s="432"/>
      <c r="WJF61" s="432"/>
      <c r="WJG61" s="432"/>
      <c r="WJH61" s="432"/>
      <c r="WJI61" s="432"/>
      <c r="WJJ61" s="432"/>
      <c r="WJK61" s="432"/>
      <c r="WJL61" s="432"/>
      <c r="WJM61" s="432"/>
      <c r="WJN61" s="432"/>
      <c r="WJO61" s="432"/>
      <c r="WJP61" s="432"/>
      <c r="WJQ61" s="432"/>
      <c r="WJR61" s="432"/>
      <c r="WJS61" s="432"/>
      <c r="WJT61" s="432"/>
      <c r="WJU61" s="432"/>
      <c r="WJV61" s="432"/>
      <c r="WJW61" s="432"/>
      <c r="WJX61" s="432"/>
      <c r="WJY61" s="432"/>
      <c r="WJZ61" s="432"/>
      <c r="WKA61" s="432"/>
      <c r="WKB61" s="432"/>
      <c r="WKC61" s="432"/>
      <c r="WKD61" s="432"/>
      <c r="WKE61" s="432"/>
      <c r="WKF61" s="432"/>
      <c r="WKG61" s="432"/>
      <c r="WKH61" s="432"/>
      <c r="WKI61" s="432"/>
      <c r="WKJ61" s="432"/>
      <c r="WKK61" s="432"/>
      <c r="WKL61" s="432"/>
      <c r="WKM61" s="432"/>
      <c r="WKN61" s="432"/>
      <c r="WKO61" s="432"/>
      <c r="WKP61" s="432"/>
      <c r="WKQ61" s="432"/>
      <c r="WKR61" s="432"/>
      <c r="WKS61" s="432"/>
      <c r="WKT61" s="432"/>
      <c r="WKU61" s="432"/>
      <c r="WKV61" s="432"/>
      <c r="WKW61" s="432"/>
      <c r="WKX61" s="432"/>
      <c r="WKY61" s="432"/>
      <c r="WKZ61" s="432"/>
      <c r="WLA61" s="432"/>
      <c r="WLB61" s="432"/>
      <c r="WLC61" s="432"/>
      <c r="WLD61" s="432"/>
      <c r="WLE61" s="432"/>
      <c r="WLF61" s="432"/>
      <c r="WLG61" s="432"/>
      <c r="WLH61" s="432"/>
      <c r="WLI61" s="432"/>
      <c r="WLJ61" s="432"/>
      <c r="WLK61" s="432"/>
      <c r="WLL61" s="432"/>
      <c r="WLM61" s="432"/>
      <c r="WLN61" s="432"/>
      <c r="WLO61" s="432"/>
      <c r="WLP61" s="432"/>
      <c r="WLQ61" s="432"/>
      <c r="WLR61" s="432"/>
      <c r="WLS61" s="432"/>
      <c r="WLT61" s="432"/>
      <c r="WLU61" s="432"/>
      <c r="WLV61" s="432"/>
      <c r="WLW61" s="432"/>
      <c r="WLX61" s="432"/>
      <c r="WLY61" s="432"/>
      <c r="WLZ61" s="432"/>
      <c r="WMA61" s="432"/>
      <c r="WMB61" s="432"/>
      <c r="WMC61" s="432"/>
      <c r="WMD61" s="432"/>
      <c r="WME61" s="432"/>
      <c r="WMF61" s="432"/>
      <c r="WMG61" s="432"/>
      <c r="WMH61" s="432"/>
      <c r="WMI61" s="432"/>
      <c r="WMJ61" s="432"/>
      <c r="WMK61" s="432"/>
      <c r="WML61" s="432"/>
      <c r="WMM61" s="432"/>
      <c r="WMN61" s="432"/>
      <c r="WMO61" s="432"/>
      <c r="WMP61" s="432"/>
      <c r="WMQ61" s="432"/>
      <c r="WMR61" s="432"/>
      <c r="WMS61" s="432"/>
      <c r="WMT61" s="432"/>
      <c r="WMU61" s="432"/>
      <c r="WMV61" s="432"/>
      <c r="WMW61" s="432"/>
      <c r="WMX61" s="432"/>
      <c r="WMY61" s="432"/>
      <c r="WMZ61" s="432"/>
      <c r="WNA61" s="432"/>
      <c r="WNB61" s="432"/>
      <c r="WNC61" s="432"/>
      <c r="WND61" s="432"/>
      <c r="WNE61" s="432"/>
      <c r="WNF61" s="432"/>
      <c r="WNG61" s="432"/>
      <c r="WNH61" s="432"/>
      <c r="WNI61" s="432"/>
      <c r="WNJ61" s="432"/>
      <c r="WNK61" s="432"/>
      <c r="WNL61" s="432"/>
      <c r="WNM61" s="432"/>
      <c r="WNN61" s="432"/>
      <c r="WNO61" s="432"/>
      <c r="WNP61" s="432"/>
      <c r="WNQ61" s="432"/>
      <c r="WNR61" s="432"/>
      <c r="WNS61" s="432"/>
      <c r="WNT61" s="432"/>
      <c r="WNU61" s="432"/>
      <c r="WNV61" s="432"/>
      <c r="WNW61" s="432"/>
      <c r="WNX61" s="432"/>
      <c r="WNY61" s="432"/>
      <c r="WNZ61" s="432"/>
      <c r="WOA61" s="432"/>
      <c r="WOB61" s="432"/>
      <c r="WOC61" s="432"/>
      <c r="WOD61" s="432"/>
      <c r="WOE61" s="432"/>
      <c r="WOF61" s="432"/>
      <c r="WOG61" s="432"/>
      <c r="WOH61" s="432"/>
      <c r="WOI61" s="432"/>
      <c r="WOJ61" s="432"/>
      <c r="WOK61" s="432"/>
      <c r="WOL61" s="432"/>
      <c r="WOM61" s="432"/>
      <c r="WON61" s="432"/>
      <c r="WOO61" s="432"/>
      <c r="WOP61" s="432"/>
      <c r="WOQ61" s="432"/>
      <c r="WOR61" s="432"/>
      <c r="WOS61" s="432"/>
      <c r="WOT61" s="432"/>
      <c r="WOU61" s="432"/>
      <c r="WOV61" s="432"/>
      <c r="WOW61" s="432"/>
      <c r="WOX61" s="432"/>
      <c r="WOY61" s="432"/>
      <c r="WOZ61" s="432"/>
      <c r="WPA61" s="432"/>
      <c r="WPB61" s="432"/>
      <c r="WPC61" s="432"/>
      <c r="WPD61" s="432"/>
      <c r="WPE61" s="432"/>
      <c r="WPF61" s="432"/>
      <c r="WPG61" s="432"/>
      <c r="WPH61" s="432"/>
      <c r="WPI61" s="432"/>
      <c r="WPJ61" s="432"/>
      <c r="WPK61" s="432"/>
      <c r="WPL61" s="432"/>
      <c r="WPM61" s="432"/>
      <c r="WPN61" s="432"/>
      <c r="WPO61" s="432"/>
      <c r="WPP61" s="432"/>
      <c r="WPQ61" s="432"/>
      <c r="WPR61" s="432"/>
      <c r="WPS61" s="432"/>
      <c r="WPT61" s="432"/>
      <c r="WPU61" s="432"/>
      <c r="WPV61" s="432"/>
      <c r="WPW61" s="432"/>
      <c r="WPX61" s="432"/>
      <c r="WPY61" s="432"/>
      <c r="WPZ61" s="432"/>
      <c r="WQA61" s="432"/>
      <c r="WQB61" s="432"/>
      <c r="WQC61" s="432"/>
      <c r="WQD61" s="432"/>
      <c r="WQE61" s="432"/>
      <c r="WQF61" s="432"/>
      <c r="WQG61" s="432"/>
      <c r="WQH61" s="432"/>
      <c r="WQI61" s="432"/>
      <c r="WQJ61" s="432"/>
      <c r="WQK61" s="432"/>
      <c r="WQL61" s="432"/>
      <c r="WQM61" s="432"/>
      <c r="WQN61" s="432"/>
      <c r="WQO61" s="432"/>
      <c r="WQP61" s="432"/>
      <c r="WQQ61" s="432"/>
      <c r="WQR61" s="432"/>
      <c r="WQS61" s="432"/>
      <c r="WQT61" s="432"/>
      <c r="WQU61" s="432"/>
      <c r="WQV61" s="432"/>
      <c r="WQW61" s="432"/>
      <c r="WQX61" s="432"/>
      <c r="WQY61" s="432"/>
      <c r="WQZ61" s="432"/>
      <c r="WRA61" s="432"/>
      <c r="WRB61" s="432"/>
      <c r="WRC61" s="432"/>
      <c r="WRD61" s="432"/>
      <c r="WRE61" s="432"/>
      <c r="WRF61" s="432"/>
      <c r="WRG61" s="432"/>
      <c r="WRH61" s="432"/>
      <c r="WRI61" s="432"/>
      <c r="WRJ61" s="432"/>
      <c r="WRK61" s="432"/>
      <c r="WRL61" s="432"/>
      <c r="WRM61" s="432"/>
      <c r="WRN61" s="432"/>
      <c r="WRO61" s="432"/>
      <c r="WRP61" s="432"/>
      <c r="WRQ61" s="432"/>
      <c r="WRR61" s="432"/>
      <c r="WRS61" s="432"/>
      <c r="WRT61" s="432"/>
      <c r="WRU61" s="432"/>
      <c r="WRV61" s="432"/>
      <c r="WRW61" s="432"/>
      <c r="WRX61" s="432"/>
      <c r="WRY61" s="432"/>
      <c r="WRZ61" s="432"/>
      <c r="WSA61" s="432"/>
      <c r="WSB61" s="432"/>
      <c r="WSC61" s="432"/>
      <c r="WSD61" s="432"/>
      <c r="WSE61" s="432"/>
      <c r="WSF61" s="432"/>
      <c r="WSG61" s="432"/>
      <c r="WSH61" s="432"/>
      <c r="WSI61" s="432"/>
      <c r="WSJ61" s="432"/>
      <c r="WSK61" s="432"/>
      <c r="WSL61" s="432"/>
      <c r="WSM61" s="432"/>
      <c r="WSN61" s="432"/>
      <c r="WSO61" s="432"/>
      <c r="WSP61" s="432"/>
      <c r="WSQ61" s="432"/>
      <c r="WSR61" s="432"/>
      <c r="WSS61" s="432"/>
      <c r="WST61" s="432"/>
      <c r="WSU61" s="432"/>
      <c r="WSV61" s="432"/>
      <c r="WSW61" s="432"/>
      <c r="WSX61" s="432"/>
      <c r="WSY61" s="432"/>
      <c r="WSZ61" s="432"/>
      <c r="WTA61" s="432"/>
      <c r="WTB61" s="432"/>
      <c r="WTC61" s="432"/>
      <c r="WTD61" s="432"/>
      <c r="WTE61" s="432"/>
      <c r="WTF61" s="432"/>
      <c r="WTG61" s="432"/>
    </row>
    <row r="62" spans="1:16075" s="474" customFormat="1" ht="18" customHeight="1">
      <c r="A62" s="453"/>
      <c r="B62" s="468" t="s">
        <v>118</v>
      </c>
      <c r="C62" s="533">
        <f>SUM(C60:C61)</f>
        <v>2</v>
      </c>
      <c r="D62" s="461" t="s">
        <v>359</v>
      </c>
      <c r="E62" s="477"/>
      <c r="F62" s="465">
        <f>SUM(F60:F61)</f>
        <v>315950</v>
      </c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2"/>
      <c r="R62" s="432"/>
      <c r="S62" s="432"/>
      <c r="T62" s="432"/>
      <c r="U62" s="432"/>
      <c r="V62" s="432"/>
      <c r="W62" s="432"/>
      <c r="X62" s="432"/>
      <c r="Y62" s="432"/>
      <c r="Z62" s="432"/>
      <c r="AA62" s="432"/>
      <c r="AB62" s="432"/>
      <c r="AC62" s="432"/>
      <c r="AD62" s="432"/>
      <c r="AE62" s="432"/>
      <c r="AF62" s="432"/>
      <c r="AG62" s="432"/>
      <c r="AH62" s="432"/>
      <c r="AI62" s="432"/>
      <c r="AJ62" s="432"/>
      <c r="AK62" s="432"/>
      <c r="AL62" s="432"/>
      <c r="AM62" s="432"/>
      <c r="AN62" s="432"/>
      <c r="AO62" s="432"/>
      <c r="AP62" s="432"/>
      <c r="AQ62" s="432"/>
      <c r="AR62" s="432"/>
      <c r="AS62" s="432"/>
      <c r="AT62" s="432"/>
      <c r="AU62" s="432"/>
      <c r="AV62" s="432"/>
      <c r="AW62" s="432"/>
      <c r="AX62" s="432"/>
      <c r="AY62" s="432"/>
      <c r="AZ62" s="432"/>
      <c r="BA62" s="432"/>
      <c r="BB62" s="432"/>
      <c r="BC62" s="432"/>
      <c r="BD62" s="432"/>
      <c r="BE62" s="432"/>
      <c r="BF62" s="432"/>
      <c r="BG62" s="432"/>
      <c r="BH62" s="432"/>
      <c r="BI62" s="432"/>
      <c r="BJ62" s="432"/>
      <c r="BK62" s="432"/>
      <c r="BL62" s="432"/>
      <c r="BM62" s="432"/>
      <c r="BN62" s="432"/>
      <c r="BO62" s="432"/>
      <c r="BP62" s="432"/>
      <c r="BQ62" s="432"/>
      <c r="BR62" s="432"/>
      <c r="BS62" s="432"/>
      <c r="BT62" s="432"/>
      <c r="BU62" s="432"/>
      <c r="BV62" s="432"/>
      <c r="BW62" s="432"/>
      <c r="BX62" s="432"/>
      <c r="BY62" s="432"/>
      <c r="BZ62" s="432"/>
      <c r="CA62" s="432"/>
      <c r="CB62" s="432"/>
      <c r="CC62" s="432"/>
      <c r="CD62" s="432"/>
      <c r="CE62" s="432"/>
      <c r="CF62" s="432"/>
      <c r="CG62" s="432"/>
      <c r="CH62" s="432"/>
      <c r="CI62" s="432"/>
      <c r="CJ62" s="432"/>
      <c r="CK62" s="432"/>
      <c r="CL62" s="432"/>
      <c r="CM62" s="432"/>
      <c r="CN62" s="432"/>
      <c r="CO62" s="432"/>
      <c r="CP62" s="432"/>
      <c r="CQ62" s="432"/>
      <c r="CR62" s="432"/>
      <c r="CS62" s="432"/>
      <c r="CT62" s="432"/>
      <c r="CU62" s="432"/>
      <c r="CV62" s="432"/>
      <c r="CW62" s="432"/>
      <c r="CX62" s="432"/>
      <c r="CY62" s="432"/>
      <c r="CZ62" s="432"/>
      <c r="DA62" s="432"/>
      <c r="DB62" s="432"/>
      <c r="DC62" s="432"/>
      <c r="DD62" s="432"/>
      <c r="DE62" s="432"/>
      <c r="DF62" s="432"/>
      <c r="DG62" s="432"/>
      <c r="DH62" s="432"/>
      <c r="DI62" s="432"/>
      <c r="DJ62" s="432"/>
      <c r="DK62" s="432"/>
      <c r="DL62" s="432"/>
      <c r="DM62" s="432"/>
      <c r="DN62" s="432"/>
      <c r="DO62" s="432"/>
      <c r="DP62" s="432"/>
      <c r="DQ62" s="432"/>
      <c r="DR62" s="432"/>
      <c r="DS62" s="432"/>
      <c r="DT62" s="432"/>
      <c r="DU62" s="432"/>
      <c r="DV62" s="432"/>
      <c r="DW62" s="432"/>
      <c r="DX62" s="432"/>
      <c r="DY62" s="432"/>
      <c r="DZ62" s="432"/>
      <c r="EA62" s="432"/>
      <c r="EB62" s="432"/>
      <c r="EC62" s="432"/>
      <c r="ED62" s="432"/>
      <c r="EE62" s="432"/>
      <c r="EF62" s="432"/>
      <c r="EG62" s="432"/>
      <c r="EH62" s="432"/>
      <c r="EI62" s="432"/>
      <c r="EJ62" s="432"/>
      <c r="EK62" s="432"/>
      <c r="EL62" s="432"/>
      <c r="EM62" s="432"/>
      <c r="EN62" s="432"/>
      <c r="EO62" s="432"/>
      <c r="EP62" s="432"/>
      <c r="EQ62" s="432"/>
      <c r="ER62" s="432"/>
      <c r="ES62" s="432"/>
      <c r="ET62" s="432"/>
      <c r="EU62" s="432"/>
      <c r="EV62" s="432"/>
      <c r="EW62" s="432"/>
      <c r="EX62" s="432"/>
      <c r="EY62" s="432"/>
      <c r="EZ62" s="432"/>
      <c r="FA62" s="432"/>
      <c r="FB62" s="432"/>
      <c r="FC62" s="432"/>
      <c r="FD62" s="432"/>
      <c r="FE62" s="432"/>
      <c r="FF62" s="432"/>
      <c r="FG62" s="432"/>
      <c r="FH62" s="432"/>
      <c r="FI62" s="432"/>
      <c r="FJ62" s="432"/>
      <c r="FK62" s="432"/>
      <c r="FL62" s="432"/>
      <c r="FM62" s="432"/>
      <c r="FN62" s="432"/>
      <c r="FO62" s="432"/>
      <c r="FP62" s="432"/>
      <c r="FQ62" s="432"/>
      <c r="FR62" s="432"/>
      <c r="FS62" s="432"/>
      <c r="FT62" s="432"/>
      <c r="FU62" s="432"/>
      <c r="FV62" s="432"/>
      <c r="FW62" s="432"/>
      <c r="FX62" s="432"/>
      <c r="FY62" s="432"/>
      <c r="FZ62" s="432"/>
      <c r="GA62" s="432"/>
      <c r="GB62" s="432"/>
      <c r="GC62" s="432"/>
      <c r="GD62" s="432"/>
      <c r="GE62" s="432"/>
      <c r="GF62" s="432"/>
      <c r="GG62" s="432"/>
      <c r="GH62" s="432"/>
      <c r="GI62" s="432"/>
      <c r="GJ62" s="432"/>
      <c r="GK62" s="432"/>
      <c r="GL62" s="432"/>
      <c r="GM62" s="432"/>
      <c r="GN62" s="432"/>
      <c r="GO62" s="432"/>
      <c r="GP62" s="432"/>
      <c r="GQ62" s="432"/>
      <c r="GR62" s="432"/>
      <c r="GS62" s="432"/>
      <c r="GT62" s="432"/>
      <c r="GU62" s="432"/>
      <c r="GV62" s="432"/>
      <c r="GW62" s="432"/>
      <c r="GX62" s="432"/>
      <c r="GY62" s="432"/>
      <c r="GZ62" s="432"/>
      <c r="HA62" s="432"/>
      <c r="HB62" s="432"/>
      <c r="HC62" s="432"/>
      <c r="HD62" s="432"/>
      <c r="HE62" s="432"/>
      <c r="HF62" s="432"/>
      <c r="HG62" s="432"/>
      <c r="HH62" s="432"/>
      <c r="HI62" s="432"/>
      <c r="HJ62" s="432"/>
      <c r="HK62" s="432"/>
      <c r="HL62" s="432"/>
      <c r="HM62" s="432"/>
      <c r="HN62" s="432"/>
      <c r="HO62" s="432"/>
      <c r="HP62" s="432"/>
      <c r="HQ62" s="432"/>
      <c r="HR62" s="432"/>
      <c r="HS62" s="432"/>
      <c r="HT62" s="432"/>
      <c r="HU62" s="432"/>
      <c r="HV62" s="432"/>
      <c r="HW62" s="432"/>
      <c r="HX62" s="432"/>
      <c r="HY62" s="432"/>
      <c r="HZ62" s="432"/>
      <c r="IA62" s="432"/>
      <c r="IB62" s="432"/>
      <c r="IC62" s="432"/>
      <c r="ID62" s="432"/>
      <c r="IE62" s="432"/>
      <c r="IF62" s="432"/>
      <c r="IG62" s="432"/>
      <c r="IH62" s="432"/>
      <c r="II62" s="432"/>
      <c r="IJ62" s="432"/>
      <c r="IK62" s="432"/>
      <c r="IL62" s="432"/>
      <c r="IM62" s="432"/>
      <c r="IN62" s="432"/>
      <c r="IO62" s="432"/>
      <c r="IP62" s="432"/>
      <c r="IQ62" s="432"/>
      <c r="IR62" s="432"/>
      <c r="IS62" s="432"/>
      <c r="IT62" s="432"/>
      <c r="IU62" s="432"/>
      <c r="IV62" s="432"/>
      <c r="IW62" s="432"/>
      <c r="IX62" s="432"/>
      <c r="IY62" s="432"/>
      <c r="IZ62" s="432"/>
      <c r="JA62" s="432"/>
      <c r="JB62" s="432"/>
      <c r="JC62" s="432"/>
      <c r="JD62" s="432"/>
      <c r="JE62" s="432"/>
      <c r="JF62" s="432"/>
      <c r="JG62" s="432"/>
      <c r="JH62" s="432"/>
      <c r="JI62" s="432"/>
      <c r="JJ62" s="432"/>
      <c r="JK62" s="432"/>
      <c r="JL62" s="432"/>
      <c r="JM62" s="432"/>
      <c r="JN62" s="432"/>
      <c r="JO62" s="432"/>
      <c r="JP62" s="432"/>
      <c r="JQ62" s="432"/>
      <c r="JR62" s="432"/>
      <c r="JS62" s="432"/>
      <c r="JT62" s="432"/>
      <c r="JU62" s="432"/>
      <c r="JV62" s="432"/>
      <c r="JW62" s="432"/>
      <c r="JX62" s="432"/>
      <c r="JY62" s="432"/>
      <c r="JZ62" s="432"/>
      <c r="KA62" s="432"/>
      <c r="KB62" s="432"/>
      <c r="KC62" s="432"/>
      <c r="KD62" s="432"/>
      <c r="KE62" s="432"/>
      <c r="KF62" s="432"/>
      <c r="KG62" s="432"/>
      <c r="KH62" s="432"/>
      <c r="KI62" s="432"/>
      <c r="KJ62" s="432"/>
      <c r="KK62" s="432"/>
      <c r="KL62" s="432"/>
      <c r="KM62" s="432"/>
      <c r="KN62" s="432"/>
      <c r="KO62" s="432"/>
      <c r="KP62" s="432"/>
      <c r="KQ62" s="432"/>
      <c r="KR62" s="432"/>
      <c r="KS62" s="432"/>
      <c r="KT62" s="432"/>
      <c r="KU62" s="432"/>
      <c r="KV62" s="432"/>
      <c r="KW62" s="432"/>
      <c r="KX62" s="432"/>
      <c r="KY62" s="432"/>
      <c r="KZ62" s="432"/>
      <c r="LA62" s="432"/>
      <c r="LB62" s="432"/>
      <c r="LC62" s="432"/>
      <c r="LD62" s="432"/>
      <c r="LE62" s="432"/>
      <c r="LF62" s="432"/>
      <c r="LG62" s="432"/>
      <c r="LH62" s="432"/>
      <c r="LI62" s="432"/>
      <c r="LJ62" s="432"/>
      <c r="LK62" s="432"/>
      <c r="LL62" s="432"/>
      <c r="LM62" s="432"/>
      <c r="LN62" s="432"/>
      <c r="LO62" s="432"/>
      <c r="LP62" s="432"/>
      <c r="LQ62" s="432"/>
      <c r="LR62" s="432"/>
      <c r="LS62" s="432"/>
      <c r="LT62" s="432"/>
      <c r="LU62" s="432"/>
      <c r="LV62" s="432"/>
      <c r="LW62" s="432"/>
      <c r="LX62" s="432"/>
      <c r="LY62" s="432"/>
      <c r="LZ62" s="432"/>
      <c r="MA62" s="432"/>
      <c r="MB62" s="432"/>
      <c r="MC62" s="432"/>
      <c r="MD62" s="432"/>
      <c r="ME62" s="432"/>
      <c r="MF62" s="432"/>
      <c r="MG62" s="432"/>
      <c r="MH62" s="432"/>
      <c r="MI62" s="432"/>
      <c r="MJ62" s="432"/>
      <c r="MK62" s="432"/>
      <c r="ML62" s="432"/>
      <c r="MM62" s="432"/>
      <c r="MN62" s="432"/>
      <c r="MO62" s="432"/>
      <c r="MP62" s="432"/>
      <c r="MQ62" s="432"/>
      <c r="MR62" s="432"/>
      <c r="MS62" s="432"/>
      <c r="MT62" s="432"/>
      <c r="MU62" s="432"/>
      <c r="MV62" s="432"/>
      <c r="MW62" s="432"/>
      <c r="MX62" s="432"/>
      <c r="MY62" s="432"/>
      <c r="MZ62" s="432"/>
      <c r="NA62" s="432"/>
      <c r="NB62" s="432"/>
      <c r="NC62" s="432"/>
      <c r="ND62" s="432"/>
      <c r="NE62" s="432"/>
      <c r="NF62" s="432"/>
      <c r="NG62" s="432"/>
      <c r="NH62" s="432"/>
      <c r="NI62" s="432"/>
      <c r="NJ62" s="432"/>
      <c r="NK62" s="432"/>
      <c r="NL62" s="432"/>
      <c r="NM62" s="432"/>
      <c r="NN62" s="432"/>
      <c r="NO62" s="432"/>
      <c r="NP62" s="432"/>
      <c r="NQ62" s="432"/>
      <c r="NR62" s="432"/>
      <c r="NS62" s="432"/>
      <c r="NT62" s="432"/>
      <c r="NU62" s="432"/>
      <c r="NV62" s="432"/>
      <c r="NW62" s="432"/>
      <c r="NX62" s="432"/>
      <c r="NY62" s="432"/>
      <c r="NZ62" s="432"/>
      <c r="OA62" s="432"/>
      <c r="OB62" s="432"/>
      <c r="OC62" s="432"/>
      <c r="OD62" s="432"/>
      <c r="OE62" s="432"/>
      <c r="OF62" s="432"/>
      <c r="OG62" s="432"/>
      <c r="OH62" s="432"/>
      <c r="OI62" s="432"/>
      <c r="OJ62" s="432"/>
      <c r="OK62" s="432"/>
      <c r="OL62" s="432"/>
      <c r="OM62" s="432"/>
      <c r="ON62" s="432"/>
      <c r="OO62" s="432"/>
      <c r="OP62" s="432"/>
      <c r="OQ62" s="432"/>
      <c r="OR62" s="432"/>
      <c r="OS62" s="432"/>
      <c r="OT62" s="432"/>
      <c r="OU62" s="432"/>
      <c r="OV62" s="432"/>
      <c r="OW62" s="432"/>
      <c r="OX62" s="432"/>
      <c r="OY62" s="432"/>
      <c r="OZ62" s="432"/>
      <c r="PA62" s="432"/>
      <c r="PB62" s="432"/>
      <c r="PC62" s="432"/>
      <c r="PD62" s="432"/>
      <c r="PE62" s="432"/>
      <c r="PF62" s="432"/>
      <c r="PG62" s="432"/>
      <c r="PH62" s="432"/>
      <c r="PI62" s="432"/>
      <c r="PJ62" s="432"/>
      <c r="PK62" s="432"/>
      <c r="PL62" s="432"/>
      <c r="PM62" s="432"/>
      <c r="PN62" s="432"/>
      <c r="PO62" s="432"/>
      <c r="PP62" s="432"/>
      <c r="PQ62" s="432"/>
      <c r="PR62" s="432"/>
      <c r="PS62" s="432"/>
      <c r="PT62" s="432"/>
      <c r="PU62" s="432"/>
      <c r="PV62" s="432"/>
      <c r="PW62" s="432"/>
      <c r="PX62" s="432"/>
      <c r="PY62" s="432"/>
      <c r="PZ62" s="432"/>
      <c r="QA62" s="432"/>
      <c r="QB62" s="432"/>
      <c r="QC62" s="432"/>
      <c r="QD62" s="432"/>
      <c r="QE62" s="432"/>
      <c r="QF62" s="432"/>
      <c r="QG62" s="432"/>
      <c r="QH62" s="432"/>
      <c r="QI62" s="432"/>
      <c r="QJ62" s="432"/>
      <c r="QK62" s="432"/>
      <c r="QL62" s="432"/>
      <c r="QM62" s="432"/>
      <c r="QN62" s="432"/>
      <c r="QO62" s="432"/>
      <c r="QP62" s="432"/>
      <c r="QQ62" s="432"/>
      <c r="QR62" s="432"/>
      <c r="QS62" s="432"/>
      <c r="QT62" s="432"/>
      <c r="QU62" s="432"/>
      <c r="QV62" s="432"/>
      <c r="QW62" s="432"/>
      <c r="QX62" s="432"/>
      <c r="QY62" s="432"/>
      <c r="QZ62" s="432"/>
      <c r="RA62" s="432"/>
      <c r="RB62" s="432"/>
      <c r="RC62" s="432"/>
      <c r="RD62" s="432"/>
      <c r="RE62" s="432"/>
      <c r="RF62" s="432"/>
      <c r="RG62" s="432"/>
      <c r="RH62" s="432"/>
      <c r="RI62" s="432"/>
      <c r="RJ62" s="432"/>
      <c r="RK62" s="432"/>
      <c r="RL62" s="432"/>
      <c r="RM62" s="432"/>
      <c r="RN62" s="432"/>
      <c r="RO62" s="432"/>
      <c r="RP62" s="432"/>
      <c r="RQ62" s="432"/>
      <c r="RR62" s="432"/>
      <c r="RS62" s="432"/>
      <c r="RT62" s="432"/>
      <c r="RU62" s="432"/>
      <c r="RV62" s="432"/>
      <c r="RW62" s="432"/>
      <c r="RX62" s="432"/>
      <c r="RY62" s="432"/>
      <c r="RZ62" s="432"/>
      <c r="SA62" s="432"/>
      <c r="SB62" s="432"/>
      <c r="SC62" s="432"/>
      <c r="SD62" s="432"/>
      <c r="SE62" s="432"/>
      <c r="SF62" s="432"/>
      <c r="SG62" s="432"/>
      <c r="SH62" s="432"/>
      <c r="SI62" s="432"/>
      <c r="SJ62" s="432"/>
      <c r="SK62" s="432"/>
      <c r="SL62" s="432"/>
      <c r="SM62" s="432"/>
      <c r="SN62" s="432"/>
      <c r="SO62" s="432"/>
      <c r="SP62" s="432"/>
      <c r="SQ62" s="432"/>
      <c r="SR62" s="432"/>
      <c r="SS62" s="432"/>
      <c r="ST62" s="432"/>
      <c r="SU62" s="432"/>
      <c r="SV62" s="432"/>
      <c r="SW62" s="432"/>
      <c r="SX62" s="432"/>
      <c r="SY62" s="432"/>
      <c r="SZ62" s="432"/>
      <c r="TA62" s="432"/>
      <c r="TB62" s="432"/>
      <c r="TC62" s="432"/>
      <c r="TD62" s="432"/>
      <c r="TE62" s="432"/>
      <c r="TF62" s="432"/>
      <c r="TG62" s="432"/>
      <c r="TH62" s="432"/>
      <c r="TI62" s="432"/>
      <c r="TJ62" s="432"/>
      <c r="TK62" s="432"/>
      <c r="TL62" s="432"/>
      <c r="TM62" s="432"/>
      <c r="TN62" s="432"/>
      <c r="TO62" s="432"/>
      <c r="TP62" s="432"/>
      <c r="TQ62" s="432"/>
      <c r="TR62" s="432"/>
      <c r="TS62" s="432"/>
      <c r="TT62" s="432"/>
      <c r="TU62" s="432"/>
      <c r="TV62" s="432"/>
      <c r="TW62" s="432"/>
      <c r="TX62" s="432"/>
      <c r="TY62" s="432"/>
      <c r="TZ62" s="432"/>
      <c r="UA62" s="432"/>
      <c r="UB62" s="432"/>
      <c r="UC62" s="432"/>
      <c r="UD62" s="432"/>
      <c r="UE62" s="432"/>
      <c r="UF62" s="432"/>
      <c r="UG62" s="432"/>
      <c r="UH62" s="432"/>
      <c r="UI62" s="432"/>
      <c r="UJ62" s="432"/>
      <c r="UK62" s="432"/>
      <c r="UL62" s="432"/>
      <c r="UM62" s="432"/>
      <c r="UN62" s="432"/>
      <c r="UO62" s="432"/>
      <c r="UP62" s="432"/>
      <c r="UQ62" s="432"/>
      <c r="UR62" s="432"/>
      <c r="US62" s="432"/>
      <c r="UT62" s="432"/>
      <c r="UU62" s="432"/>
      <c r="UV62" s="432"/>
      <c r="UW62" s="432"/>
      <c r="UX62" s="432"/>
      <c r="UY62" s="432"/>
      <c r="UZ62" s="432"/>
      <c r="VA62" s="432"/>
      <c r="VB62" s="432"/>
      <c r="VC62" s="432"/>
      <c r="VD62" s="432"/>
      <c r="VE62" s="432"/>
      <c r="VF62" s="432"/>
      <c r="VG62" s="432"/>
      <c r="VH62" s="432"/>
      <c r="VI62" s="432"/>
      <c r="VJ62" s="432"/>
      <c r="VK62" s="432"/>
      <c r="VL62" s="432"/>
      <c r="VM62" s="432"/>
      <c r="VN62" s="432"/>
      <c r="VO62" s="432"/>
      <c r="VP62" s="432"/>
      <c r="VQ62" s="432"/>
      <c r="VR62" s="432"/>
      <c r="VS62" s="432"/>
      <c r="VT62" s="432"/>
      <c r="VU62" s="432"/>
      <c r="VV62" s="432"/>
      <c r="VW62" s="432"/>
      <c r="VX62" s="432"/>
      <c r="VY62" s="432"/>
      <c r="VZ62" s="432"/>
      <c r="WA62" s="432"/>
      <c r="WB62" s="432"/>
      <c r="WC62" s="432"/>
      <c r="WD62" s="432"/>
      <c r="WE62" s="432"/>
      <c r="WF62" s="432"/>
      <c r="WG62" s="432"/>
      <c r="WH62" s="432"/>
      <c r="WI62" s="432"/>
      <c r="WJ62" s="432"/>
      <c r="WK62" s="432"/>
      <c r="WL62" s="432"/>
      <c r="WM62" s="432"/>
      <c r="WN62" s="432"/>
      <c r="WO62" s="432"/>
      <c r="WP62" s="432"/>
      <c r="WQ62" s="432"/>
      <c r="WR62" s="432"/>
      <c r="WS62" s="432"/>
      <c r="WT62" s="432"/>
      <c r="WU62" s="432"/>
      <c r="WV62" s="432"/>
      <c r="WW62" s="432"/>
      <c r="WX62" s="432"/>
      <c r="WY62" s="432"/>
      <c r="WZ62" s="432"/>
      <c r="XA62" s="432"/>
      <c r="XB62" s="432"/>
      <c r="XC62" s="432"/>
      <c r="XD62" s="432"/>
      <c r="XE62" s="432"/>
      <c r="XF62" s="432"/>
      <c r="XG62" s="432"/>
      <c r="XH62" s="432"/>
      <c r="XI62" s="432"/>
      <c r="XJ62" s="432"/>
      <c r="XK62" s="432"/>
      <c r="XL62" s="432"/>
      <c r="XM62" s="432"/>
      <c r="XN62" s="432"/>
      <c r="XO62" s="432"/>
      <c r="XP62" s="432"/>
      <c r="XQ62" s="432"/>
      <c r="XR62" s="432"/>
      <c r="XS62" s="432"/>
      <c r="XT62" s="432"/>
      <c r="XU62" s="432"/>
      <c r="XV62" s="432"/>
      <c r="XW62" s="432"/>
      <c r="XX62" s="432"/>
      <c r="XY62" s="432"/>
      <c r="XZ62" s="432"/>
      <c r="YA62" s="432"/>
      <c r="YB62" s="432"/>
      <c r="YC62" s="432"/>
      <c r="YD62" s="432"/>
      <c r="YE62" s="432"/>
      <c r="YF62" s="432"/>
      <c r="YG62" s="432"/>
      <c r="YH62" s="432"/>
      <c r="YI62" s="432"/>
      <c r="YJ62" s="432"/>
      <c r="YK62" s="432"/>
      <c r="YL62" s="432"/>
      <c r="YM62" s="432"/>
      <c r="YN62" s="432"/>
      <c r="YO62" s="432"/>
      <c r="YP62" s="432"/>
      <c r="YQ62" s="432"/>
      <c r="YR62" s="432"/>
      <c r="YS62" s="432"/>
      <c r="YT62" s="432"/>
      <c r="YU62" s="432"/>
      <c r="YV62" s="432"/>
      <c r="YW62" s="432"/>
      <c r="YX62" s="432"/>
      <c r="YY62" s="432"/>
      <c r="YZ62" s="432"/>
      <c r="ZA62" s="432"/>
      <c r="ZB62" s="432"/>
      <c r="ZC62" s="432"/>
      <c r="ZD62" s="432"/>
      <c r="ZE62" s="432"/>
      <c r="ZF62" s="432"/>
      <c r="ZG62" s="432"/>
      <c r="ZH62" s="432"/>
      <c r="ZI62" s="432"/>
      <c r="ZJ62" s="432"/>
      <c r="ZK62" s="432"/>
      <c r="ZL62" s="432"/>
      <c r="ZM62" s="432"/>
      <c r="ZN62" s="432"/>
      <c r="ZO62" s="432"/>
      <c r="ZP62" s="432"/>
      <c r="ZQ62" s="432"/>
      <c r="ZR62" s="432"/>
      <c r="ZS62" s="432"/>
      <c r="ZT62" s="432"/>
      <c r="ZU62" s="432"/>
      <c r="ZV62" s="432"/>
      <c r="ZW62" s="432"/>
      <c r="ZX62" s="432"/>
      <c r="ZY62" s="432"/>
      <c r="ZZ62" s="432"/>
      <c r="AAA62" s="432"/>
      <c r="AAB62" s="432"/>
      <c r="AAC62" s="432"/>
      <c r="AAD62" s="432"/>
      <c r="AAE62" s="432"/>
      <c r="AAF62" s="432"/>
      <c r="AAG62" s="432"/>
      <c r="AAH62" s="432"/>
      <c r="AAI62" s="432"/>
      <c r="AAJ62" s="432"/>
      <c r="AAK62" s="432"/>
      <c r="AAL62" s="432"/>
      <c r="AAM62" s="432"/>
      <c r="AAN62" s="432"/>
      <c r="AAO62" s="432"/>
      <c r="AAP62" s="432"/>
      <c r="AAQ62" s="432"/>
      <c r="AAR62" s="432"/>
      <c r="AAS62" s="432"/>
      <c r="AAT62" s="432"/>
      <c r="AAU62" s="432"/>
      <c r="AAV62" s="432"/>
      <c r="AAW62" s="432"/>
      <c r="AAX62" s="432"/>
      <c r="AAY62" s="432"/>
      <c r="AAZ62" s="432"/>
      <c r="ABA62" s="432"/>
      <c r="ABB62" s="432"/>
      <c r="ABC62" s="432"/>
      <c r="ABD62" s="432"/>
      <c r="ABE62" s="432"/>
      <c r="ABF62" s="432"/>
      <c r="ABG62" s="432"/>
      <c r="ABH62" s="432"/>
      <c r="ABI62" s="432"/>
      <c r="ABJ62" s="432"/>
      <c r="ABK62" s="432"/>
      <c r="ABL62" s="432"/>
      <c r="ABM62" s="432"/>
      <c r="ABN62" s="432"/>
      <c r="ABO62" s="432"/>
      <c r="ABP62" s="432"/>
      <c r="ABQ62" s="432"/>
      <c r="ABR62" s="432"/>
      <c r="ABS62" s="432"/>
      <c r="ABT62" s="432"/>
      <c r="ABU62" s="432"/>
      <c r="ABV62" s="432"/>
      <c r="ABW62" s="432"/>
      <c r="ABX62" s="432"/>
      <c r="ABY62" s="432"/>
      <c r="ABZ62" s="432"/>
      <c r="ACA62" s="432"/>
      <c r="ACB62" s="432"/>
      <c r="ACC62" s="432"/>
      <c r="ACD62" s="432"/>
      <c r="ACE62" s="432"/>
      <c r="ACF62" s="432"/>
      <c r="ACG62" s="432"/>
      <c r="ACH62" s="432"/>
      <c r="ACI62" s="432"/>
      <c r="ACJ62" s="432"/>
      <c r="ACK62" s="432"/>
      <c r="ACL62" s="432"/>
      <c r="ACM62" s="432"/>
      <c r="ACN62" s="432"/>
      <c r="ACO62" s="432"/>
      <c r="ACP62" s="432"/>
      <c r="ACQ62" s="432"/>
      <c r="ACR62" s="432"/>
      <c r="ACS62" s="432"/>
      <c r="ACT62" s="432"/>
      <c r="ACU62" s="432"/>
      <c r="ACV62" s="432"/>
      <c r="ACW62" s="432"/>
      <c r="ACX62" s="432"/>
      <c r="ACY62" s="432"/>
      <c r="ACZ62" s="432"/>
      <c r="ADA62" s="432"/>
      <c r="ADB62" s="432"/>
      <c r="ADC62" s="432"/>
      <c r="ADD62" s="432"/>
      <c r="ADE62" s="432"/>
      <c r="ADF62" s="432"/>
      <c r="ADG62" s="432"/>
      <c r="ADH62" s="432"/>
      <c r="ADI62" s="432"/>
      <c r="ADJ62" s="432"/>
      <c r="ADK62" s="432"/>
      <c r="ADL62" s="432"/>
      <c r="ADM62" s="432"/>
      <c r="ADN62" s="432"/>
      <c r="ADO62" s="432"/>
      <c r="ADP62" s="432"/>
      <c r="ADQ62" s="432"/>
      <c r="ADR62" s="432"/>
      <c r="ADS62" s="432"/>
      <c r="ADT62" s="432"/>
      <c r="ADU62" s="432"/>
      <c r="ADV62" s="432"/>
      <c r="ADW62" s="432"/>
      <c r="ADX62" s="432"/>
      <c r="ADY62" s="432"/>
      <c r="ADZ62" s="432"/>
      <c r="AEA62" s="432"/>
      <c r="AEB62" s="432"/>
      <c r="AEC62" s="432"/>
      <c r="AED62" s="432"/>
      <c r="AEE62" s="432"/>
      <c r="AEF62" s="432"/>
      <c r="AEG62" s="432"/>
      <c r="AEH62" s="432"/>
      <c r="AEI62" s="432"/>
      <c r="AEJ62" s="432"/>
      <c r="AEK62" s="432"/>
      <c r="AEL62" s="432"/>
      <c r="AEM62" s="432"/>
      <c r="AEN62" s="432"/>
      <c r="AEO62" s="432"/>
      <c r="AEP62" s="432"/>
      <c r="AEQ62" s="432"/>
      <c r="AER62" s="432"/>
      <c r="AES62" s="432"/>
      <c r="AET62" s="432"/>
      <c r="AEU62" s="432"/>
      <c r="AEV62" s="432"/>
      <c r="AEW62" s="432"/>
      <c r="AEX62" s="432"/>
      <c r="AEY62" s="432"/>
      <c r="AEZ62" s="432"/>
      <c r="AFA62" s="432"/>
      <c r="AFB62" s="432"/>
      <c r="AFC62" s="432"/>
      <c r="AFD62" s="432"/>
      <c r="AFE62" s="432"/>
      <c r="AFF62" s="432"/>
      <c r="AFG62" s="432"/>
      <c r="AFH62" s="432"/>
      <c r="AFI62" s="432"/>
      <c r="AFJ62" s="432"/>
      <c r="AFK62" s="432"/>
      <c r="AFL62" s="432"/>
      <c r="AFM62" s="432"/>
      <c r="AFN62" s="432"/>
      <c r="AFO62" s="432"/>
      <c r="AFP62" s="432"/>
      <c r="AFQ62" s="432"/>
      <c r="AFR62" s="432"/>
      <c r="AFS62" s="432"/>
      <c r="AFT62" s="432"/>
      <c r="AFU62" s="432"/>
      <c r="AFV62" s="432"/>
      <c r="AFW62" s="432"/>
      <c r="AFX62" s="432"/>
      <c r="AFY62" s="432"/>
      <c r="AFZ62" s="432"/>
      <c r="AGA62" s="432"/>
      <c r="AGB62" s="432"/>
      <c r="AGC62" s="432"/>
      <c r="AGD62" s="432"/>
      <c r="AGE62" s="432"/>
      <c r="AGF62" s="432"/>
      <c r="AGG62" s="432"/>
      <c r="AGH62" s="432"/>
      <c r="AGI62" s="432"/>
      <c r="AGJ62" s="432"/>
      <c r="AGK62" s="432"/>
      <c r="AGL62" s="432"/>
      <c r="AGM62" s="432"/>
      <c r="AGN62" s="432"/>
      <c r="AGO62" s="432"/>
      <c r="AGP62" s="432"/>
      <c r="AGQ62" s="432"/>
      <c r="AGR62" s="432"/>
      <c r="AGS62" s="432"/>
      <c r="AGT62" s="432"/>
      <c r="AGU62" s="432"/>
      <c r="AGV62" s="432"/>
      <c r="AGW62" s="432"/>
      <c r="AGX62" s="432"/>
      <c r="AGY62" s="432"/>
      <c r="AGZ62" s="432"/>
      <c r="AHA62" s="432"/>
      <c r="AHB62" s="432"/>
      <c r="AHC62" s="432"/>
      <c r="AHD62" s="432"/>
      <c r="AHE62" s="432"/>
      <c r="AHF62" s="432"/>
      <c r="AHG62" s="432"/>
      <c r="AHH62" s="432"/>
      <c r="AHI62" s="432"/>
      <c r="AHJ62" s="432"/>
      <c r="AHK62" s="432"/>
      <c r="AHL62" s="432"/>
      <c r="AHM62" s="432"/>
      <c r="AHN62" s="432"/>
      <c r="AHO62" s="432"/>
      <c r="AHP62" s="432"/>
      <c r="AHQ62" s="432"/>
      <c r="AHR62" s="432"/>
      <c r="AHS62" s="432"/>
      <c r="AHT62" s="432"/>
      <c r="AHU62" s="432"/>
      <c r="AHV62" s="432"/>
      <c r="AHW62" s="432"/>
      <c r="AHX62" s="432"/>
      <c r="AHY62" s="432"/>
      <c r="AHZ62" s="432"/>
      <c r="AIA62" s="432"/>
      <c r="AIB62" s="432"/>
      <c r="AIC62" s="432"/>
      <c r="AID62" s="432"/>
      <c r="AIE62" s="432"/>
      <c r="AIF62" s="432"/>
      <c r="AIG62" s="432"/>
      <c r="AIH62" s="432"/>
      <c r="AII62" s="432"/>
      <c r="AIJ62" s="432"/>
      <c r="AIK62" s="432"/>
      <c r="AIL62" s="432"/>
      <c r="AIM62" s="432"/>
      <c r="AIN62" s="432"/>
      <c r="AIO62" s="432"/>
      <c r="AIP62" s="432"/>
      <c r="AIQ62" s="432"/>
      <c r="AIR62" s="432"/>
      <c r="AIS62" s="432"/>
      <c r="AIT62" s="432"/>
      <c r="AIU62" s="432"/>
      <c r="AIV62" s="432"/>
      <c r="AIW62" s="432"/>
      <c r="AIX62" s="432"/>
      <c r="AIY62" s="432"/>
      <c r="AIZ62" s="432"/>
      <c r="AJA62" s="432"/>
      <c r="AJB62" s="432"/>
      <c r="AJC62" s="432"/>
      <c r="AJD62" s="432"/>
      <c r="AJE62" s="432"/>
      <c r="AJF62" s="432"/>
      <c r="AJG62" s="432"/>
      <c r="AJH62" s="432"/>
      <c r="AJI62" s="432"/>
      <c r="AJJ62" s="432"/>
      <c r="AJK62" s="432"/>
      <c r="AJL62" s="432"/>
      <c r="AJM62" s="432"/>
      <c r="AJN62" s="432"/>
      <c r="AJO62" s="432"/>
      <c r="AJP62" s="432"/>
      <c r="AJQ62" s="432"/>
      <c r="AJR62" s="432"/>
      <c r="AJS62" s="432"/>
      <c r="AJT62" s="432"/>
      <c r="AJU62" s="432"/>
      <c r="AJV62" s="432"/>
      <c r="AJW62" s="432"/>
      <c r="AJX62" s="432"/>
      <c r="AJY62" s="432"/>
      <c r="AJZ62" s="432"/>
      <c r="AKA62" s="432"/>
      <c r="AKB62" s="432"/>
      <c r="AKC62" s="432"/>
      <c r="AKD62" s="432"/>
      <c r="AKE62" s="432"/>
      <c r="AKF62" s="432"/>
      <c r="AKG62" s="432"/>
      <c r="AKH62" s="432"/>
      <c r="AKI62" s="432"/>
      <c r="AKJ62" s="432"/>
      <c r="AKK62" s="432"/>
      <c r="AKL62" s="432"/>
      <c r="AKM62" s="432"/>
      <c r="AKN62" s="432"/>
      <c r="AKO62" s="432"/>
      <c r="AKP62" s="432"/>
      <c r="AKQ62" s="432"/>
      <c r="AKR62" s="432"/>
      <c r="AKS62" s="432"/>
      <c r="AKT62" s="432"/>
      <c r="AKU62" s="432"/>
      <c r="AKV62" s="432"/>
      <c r="AKW62" s="432"/>
      <c r="AKX62" s="432"/>
      <c r="AKY62" s="432"/>
      <c r="AKZ62" s="432"/>
      <c r="ALA62" s="432"/>
      <c r="ALB62" s="432"/>
      <c r="ALC62" s="432"/>
      <c r="ALD62" s="432"/>
      <c r="ALE62" s="432"/>
      <c r="ALF62" s="432"/>
      <c r="ALG62" s="432"/>
      <c r="ALH62" s="432"/>
      <c r="ALI62" s="432"/>
      <c r="ALJ62" s="432"/>
      <c r="ALK62" s="432"/>
      <c r="ALL62" s="432"/>
      <c r="ALM62" s="432"/>
      <c r="ALN62" s="432"/>
      <c r="ALO62" s="432"/>
      <c r="ALP62" s="432"/>
      <c r="ALQ62" s="432"/>
      <c r="ALR62" s="432"/>
      <c r="ALS62" s="432"/>
      <c r="ALT62" s="432"/>
      <c r="ALU62" s="432"/>
      <c r="ALV62" s="432"/>
      <c r="ALW62" s="432"/>
      <c r="ALX62" s="432"/>
      <c r="ALY62" s="432"/>
      <c r="ALZ62" s="432"/>
      <c r="AMA62" s="432"/>
      <c r="AMB62" s="432"/>
      <c r="AMC62" s="432"/>
      <c r="AMD62" s="432"/>
      <c r="AME62" s="432"/>
      <c r="AMF62" s="432"/>
      <c r="AMG62" s="432"/>
      <c r="AMH62" s="432"/>
      <c r="AMI62" s="432"/>
      <c r="AMJ62" s="432"/>
      <c r="AMK62" s="432"/>
      <c r="AML62" s="432"/>
      <c r="AMM62" s="432"/>
      <c r="AMN62" s="432"/>
      <c r="AMO62" s="432"/>
      <c r="AMP62" s="432"/>
      <c r="AMQ62" s="432"/>
      <c r="AMR62" s="432"/>
      <c r="AMS62" s="432"/>
      <c r="AMT62" s="432"/>
      <c r="AMU62" s="432"/>
      <c r="AMV62" s="432"/>
      <c r="AMW62" s="432"/>
      <c r="AMX62" s="432"/>
      <c r="AMY62" s="432"/>
      <c r="AMZ62" s="432"/>
      <c r="ANA62" s="432"/>
      <c r="ANB62" s="432"/>
      <c r="ANC62" s="432"/>
      <c r="AND62" s="432"/>
      <c r="ANE62" s="432"/>
      <c r="ANF62" s="432"/>
      <c r="ANG62" s="432"/>
      <c r="ANH62" s="432"/>
      <c r="ANI62" s="432"/>
      <c r="ANJ62" s="432"/>
      <c r="ANK62" s="432"/>
      <c r="ANL62" s="432"/>
      <c r="ANM62" s="432"/>
      <c r="ANN62" s="432"/>
      <c r="ANO62" s="432"/>
      <c r="ANP62" s="432"/>
      <c r="ANQ62" s="432"/>
      <c r="ANR62" s="432"/>
      <c r="ANS62" s="432"/>
      <c r="ANT62" s="432"/>
      <c r="ANU62" s="432"/>
      <c r="ANV62" s="432"/>
      <c r="ANW62" s="432"/>
      <c r="ANX62" s="432"/>
      <c r="ANY62" s="432"/>
      <c r="ANZ62" s="432"/>
      <c r="AOA62" s="432"/>
      <c r="AOB62" s="432"/>
      <c r="AOC62" s="432"/>
      <c r="AOD62" s="432"/>
      <c r="AOE62" s="432"/>
      <c r="AOF62" s="432"/>
      <c r="AOG62" s="432"/>
      <c r="AOH62" s="432"/>
      <c r="AOI62" s="432"/>
      <c r="AOJ62" s="432"/>
      <c r="AOK62" s="432"/>
      <c r="AOL62" s="432"/>
      <c r="AOM62" s="432"/>
      <c r="AON62" s="432"/>
      <c r="AOO62" s="432"/>
      <c r="AOP62" s="432"/>
      <c r="AOQ62" s="432"/>
      <c r="AOR62" s="432"/>
      <c r="AOS62" s="432"/>
      <c r="AOT62" s="432"/>
      <c r="AOU62" s="432"/>
      <c r="AOV62" s="432"/>
      <c r="AOW62" s="432"/>
      <c r="AOX62" s="432"/>
      <c r="AOY62" s="432"/>
      <c r="AOZ62" s="432"/>
      <c r="APA62" s="432"/>
      <c r="APB62" s="432"/>
      <c r="APC62" s="432"/>
      <c r="APD62" s="432"/>
      <c r="APE62" s="432"/>
      <c r="APF62" s="432"/>
      <c r="APG62" s="432"/>
      <c r="APH62" s="432"/>
      <c r="API62" s="432"/>
      <c r="APJ62" s="432"/>
      <c r="APK62" s="432"/>
      <c r="APL62" s="432"/>
      <c r="APM62" s="432"/>
      <c r="APN62" s="432"/>
      <c r="APO62" s="432"/>
      <c r="APP62" s="432"/>
      <c r="APQ62" s="432"/>
      <c r="APR62" s="432"/>
      <c r="APS62" s="432"/>
      <c r="APT62" s="432"/>
      <c r="APU62" s="432"/>
      <c r="APV62" s="432"/>
      <c r="APW62" s="432"/>
      <c r="APX62" s="432"/>
      <c r="APY62" s="432"/>
      <c r="APZ62" s="432"/>
      <c r="AQA62" s="432"/>
      <c r="AQB62" s="432"/>
      <c r="AQC62" s="432"/>
      <c r="AQD62" s="432"/>
      <c r="AQE62" s="432"/>
      <c r="AQF62" s="432"/>
      <c r="AQG62" s="432"/>
      <c r="AQH62" s="432"/>
      <c r="AQI62" s="432"/>
      <c r="AQJ62" s="432"/>
      <c r="AQK62" s="432"/>
      <c r="AQL62" s="432"/>
      <c r="AQM62" s="432"/>
      <c r="AQN62" s="432"/>
      <c r="AQO62" s="432"/>
      <c r="AQP62" s="432"/>
      <c r="AQQ62" s="432"/>
      <c r="AQR62" s="432"/>
      <c r="AQS62" s="432"/>
      <c r="AQT62" s="432"/>
      <c r="AQU62" s="432"/>
      <c r="AQV62" s="432"/>
      <c r="AQW62" s="432"/>
      <c r="AQX62" s="432"/>
      <c r="AQY62" s="432"/>
      <c r="AQZ62" s="432"/>
      <c r="ARA62" s="432"/>
      <c r="ARB62" s="432"/>
      <c r="ARC62" s="432"/>
      <c r="ARD62" s="432"/>
      <c r="ARE62" s="432"/>
      <c r="ARF62" s="432"/>
      <c r="ARG62" s="432"/>
      <c r="ARH62" s="432"/>
      <c r="ARI62" s="432"/>
      <c r="ARJ62" s="432"/>
      <c r="ARK62" s="432"/>
      <c r="ARL62" s="432"/>
      <c r="ARM62" s="432"/>
      <c r="ARN62" s="432"/>
      <c r="ARO62" s="432"/>
      <c r="ARP62" s="432"/>
      <c r="ARQ62" s="432"/>
      <c r="ARR62" s="432"/>
      <c r="ARS62" s="432"/>
      <c r="ART62" s="432"/>
      <c r="ARU62" s="432"/>
      <c r="ARV62" s="432"/>
      <c r="ARW62" s="432"/>
      <c r="ARX62" s="432"/>
      <c r="ARY62" s="432"/>
      <c r="ARZ62" s="432"/>
      <c r="ASA62" s="432"/>
      <c r="ASB62" s="432"/>
      <c r="ASC62" s="432"/>
      <c r="ASD62" s="432"/>
      <c r="ASE62" s="432"/>
      <c r="ASF62" s="432"/>
      <c r="ASG62" s="432"/>
      <c r="ASH62" s="432"/>
      <c r="ASI62" s="432"/>
      <c r="ASJ62" s="432"/>
      <c r="ASK62" s="432"/>
      <c r="ASL62" s="432"/>
      <c r="ASM62" s="432"/>
      <c r="ASN62" s="432"/>
      <c r="ASO62" s="432"/>
      <c r="ASP62" s="432"/>
      <c r="ASQ62" s="432"/>
      <c r="ASR62" s="432"/>
      <c r="ASS62" s="432"/>
      <c r="AST62" s="432"/>
      <c r="ASU62" s="432"/>
      <c r="ASV62" s="432"/>
      <c r="ASW62" s="432"/>
      <c r="ASX62" s="432"/>
      <c r="ASY62" s="432"/>
      <c r="ASZ62" s="432"/>
      <c r="ATA62" s="432"/>
      <c r="ATB62" s="432"/>
      <c r="ATC62" s="432"/>
      <c r="ATD62" s="432"/>
      <c r="ATE62" s="432"/>
      <c r="ATF62" s="432"/>
      <c r="ATG62" s="432"/>
      <c r="ATH62" s="432"/>
      <c r="ATI62" s="432"/>
      <c r="ATJ62" s="432"/>
      <c r="ATK62" s="432"/>
      <c r="ATL62" s="432"/>
      <c r="ATM62" s="432"/>
      <c r="ATN62" s="432"/>
      <c r="ATO62" s="432"/>
      <c r="ATP62" s="432"/>
      <c r="ATQ62" s="432"/>
      <c r="ATR62" s="432"/>
      <c r="ATS62" s="432"/>
      <c r="ATT62" s="432"/>
      <c r="ATU62" s="432"/>
      <c r="ATV62" s="432"/>
      <c r="ATW62" s="432"/>
      <c r="ATX62" s="432"/>
      <c r="ATY62" s="432"/>
      <c r="ATZ62" s="432"/>
      <c r="AUA62" s="432"/>
      <c r="AUB62" s="432"/>
      <c r="AUC62" s="432"/>
      <c r="AUD62" s="432"/>
      <c r="AUE62" s="432"/>
      <c r="AUF62" s="432"/>
      <c r="AUG62" s="432"/>
      <c r="AUH62" s="432"/>
      <c r="AUI62" s="432"/>
      <c r="AUJ62" s="432"/>
      <c r="AUK62" s="432"/>
      <c r="AUL62" s="432"/>
      <c r="AUM62" s="432"/>
      <c r="AUN62" s="432"/>
      <c r="AUO62" s="432"/>
      <c r="AUP62" s="432"/>
      <c r="AUQ62" s="432"/>
      <c r="AUR62" s="432"/>
      <c r="AUS62" s="432"/>
      <c r="AUT62" s="432"/>
      <c r="AUU62" s="432"/>
      <c r="AUV62" s="432"/>
      <c r="AUW62" s="432"/>
      <c r="AUX62" s="432"/>
      <c r="AUY62" s="432"/>
      <c r="AUZ62" s="432"/>
      <c r="AVA62" s="432"/>
      <c r="AVB62" s="432"/>
      <c r="AVC62" s="432"/>
      <c r="AVD62" s="432"/>
      <c r="AVE62" s="432"/>
      <c r="AVF62" s="432"/>
      <c r="AVG62" s="432"/>
      <c r="AVH62" s="432"/>
      <c r="AVI62" s="432"/>
      <c r="AVJ62" s="432"/>
      <c r="AVK62" s="432"/>
      <c r="AVL62" s="432"/>
      <c r="AVM62" s="432"/>
      <c r="AVN62" s="432"/>
      <c r="AVO62" s="432"/>
      <c r="AVP62" s="432"/>
      <c r="AVQ62" s="432"/>
      <c r="AVR62" s="432"/>
      <c r="AVS62" s="432"/>
      <c r="AVT62" s="432"/>
      <c r="AVU62" s="432"/>
      <c r="AVV62" s="432"/>
      <c r="AVW62" s="432"/>
      <c r="AVX62" s="432"/>
      <c r="AVY62" s="432"/>
      <c r="AVZ62" s="432"/>
      <c r="AWA62" s="432"/>
      <c r="AWB62" s="432"/>
      <c r="AWC62" s="432"/>
      <c r="AWD62" s="432"/>
      <c r="AWE62" s="432"/>
      <c r="AWF62" s="432"/>
      <c r="AWG62" s="432"/>
      <c r="AWH62" s="432"/>
      <c r="AWI62" s="432"/>
      <c r="AWJ62" s="432"/>
      <c r="AWK62" s="432"/>
      <c r="AWL62" s="432"/>
      <c r="AWM62" s="432"/>
      <c r="AWN62" s="432"/>
      <c r="AWO62" s="432"/>
      <c r="AWP62" s="432"/>
      <c r="AWQ62" s="432"/>
      <c r="AWR62" s="432"/>
      <c r="AWS62" s="432"/>
      <c r="AWT62" s="432"/>
      <c r="AWU62" s="432"/>
      <c r="AWV62" s="432"/>
      <c r="AWW62" s="432"/>
      <c r="AWX62" s="432"/>
      <c r="AWY62" s="432"/>
      <c r="AWZ62" s="432"/>
      <c r="AXA62" s="432"/>
      <c r="AXB62" s="432"/>
      <c r="AXC62" s="432"/>
      <c r="AXD62" s="432"/>
      <c r="AXE62" s="432"/>
      <c r="AXF62" s="432"/>
      <c r="AXG62" s="432"/>
      <c r="AXH62" s="432"/>
      <c r="AXI62" s="432"/>
      <c r="AXJ62" s="432"/>
      <c r="AXK62" s="432"/>
      <c r="AXL62" s="432"/>
      <c r="AXM62" s="432"/>
      <c r="AXN62" s="432"/>
      <c r="AXO62" s="432"/>
      <c r="AXP62" s="432"/>
      <c r="AXQ62" s="432"/>
      <c r="AXR62" s="432"/>
      <c r="AXS62" s="432"/>
      <c r="AXT62" s="432"/>
      <c r="AXU62" s="432"/>
      <c r="AXV62" s="432"/>
      <c r="AXW62" s="432"/>
      <c r="AXX62" s="432"/>
      <c r="AXY62" s="432"/>
      <c r="AXZ62" s="432"/>
      <c r="AYA62" s="432"/>
      <c r="AYB62" s="432"/>
      <c r="AYC62" s="432"/>
      <c r="AYD62" s="432"/>
      <c r="AYE62" s="432"/>
      <c r="AYF62" s="432"/>
      <c r="AYG62" s="432"/>
      <c r="AYH62" s="432"/>
      <c r="AYI62" s="432"/>
      <c r="AYJ62" s="432"/>
      <c r="AYK62" s="432"/>
      <c r="AYL62" s="432"/>
      <c r="AYM62" s="432"/>
      <c r="AYN62" s="432"/>
      <c r="AYO62" s="432"/>
      <c r="AYP62" s="432"/>
      <c r="AYQ62" s="432"/>
      <c r="AYR62" s="432"/>
      <c r="AYS62" s="432"/>
      <c r="AYT62" s="432"/>
      <c r="AYU62" s="432"/>
      <c r="AYV62" s="432"/>
      <c r="AYW62" s="432"/>
      <c r="AYX62" s="432"/>
      <c r="AYY62" s="432"/>
      <c r="AYZ62" s="432"/>
      <c r="AZA62" s="432"/>
      <c r="AZB62" s="432"/>
      <c r="AZC62" s="432"/>
      <c r="AZD62" s="432"/>
      <c r="AZE62" s="432"/>
      <c r="AZF62" s="432"/>
      <c r="AZG62" s="432"/>
      <c r="AZH62" s="432"/>
      <c r="AZI62" s="432"/>
      <c r="AZJ62" s="432"/>
      <c r="AZK62" s="432"/>
      <c r="AZL62" s="432"/>
      <c r="AZM62" s="432"/>
      <c r="AZN62" s="432"/>
      <c r="AZO62" s="432"/>
      <c r="AZP62" s="432"/>
      <c r="AZQ62" s="432"/>
      <c r="AZR62" s="432"/>
      <c r="AZS62" s="432"/>
      <c r="AZT62" s="432"/>
      <c r="AZU62" s="432"/>
      <c r="AZV62" s="432"/>
      <c r="AZW62" s="432"/>
      <c r="AZX62" s="432"/>
      <c r="AZY62" s="432"/>
      <c r="AZZ62" s="432"/>
      <c r="BAA62" s="432"/>
      <c r="BAB62" s="432"/>
      <c r="BAC62" s="432"/>
      <c r="BAD62" s="432"/>
      <c r="BAE62" s="432"/>
      <c r="BAF62" s="432"/>
      <c r="BAG62" s="432"/>
      <c r="BAH62" s="432"/>
      <c r="BAI62" s="432"/>
      <c r="BAJ62" s="432"/>
      <c r="BAK62" s="432"/>
      <c r="BAL62" s="432"/>
      <c r="BAM62" s="432"/>
      <c r="BAN62" s="432"/>
      <c r="BAO62" s="432"/>
      <c r="BAP62" s="432"/>
      <c r="BAQ62" s="432"/>
      <c r="BAR62" s="432"/>
      <c r="BAS62" s="432"/>
      <c r="BAT62" s="432"/>
      <c r="BAU62" s="432"/>
      <c r="BAV62" s="432"/>
      <c r="BAW62" s="432"/>
      <c r="BAX62" s="432"/>
      <c r="BAY62" s="432"/>
      <c r="BAZ62" s="432"/>
      <c r="BBA62" s="432"/>
      <c r="BBB62" s="432"/>
      <c r="BBC62" s="432"/>
      <c r="BBD62" s="432"/>
      <c r="BBE62" s="432"/>
      <c r="BBF62" s="432"/>
      <c r="BBG62" s="432"/>
      <c r="BBH62" s="432"/>
      <c r="BBI62" s="432"/>
      <c r="BBJ62" s="432"/>
      <c r="BBK62" s="432"/>
      <c r="BBL62" s="432"/>
      <c r="BBM62" s="432"/>
      <c r="BBN62" s="432"/>
      <c r="BBO62" s="432"/>
      <c r="BBP62" s="432"/>
      <c r="BBQ62" s="432"/>
      <c r="BBR62" s="432"/>
      <c r="BBS62" s="432"/>
      <c r="BBT62" s="432"/>
      <c r="BBU62" s="432"/>
      <c r="BBV62" s="432"/>
      <c r="BBW62" s="432"/>
      <c r="BBX62" s="432"/>
      <c r="BBY62" s="432"/>
      <c r="BBZ62" s="432"/>
      <c r="BCA62" s="432"/>
      <c r="BCB62" s="432"/>
      <c r="BCC62" s="432"/>
      <c r="BCD62" s="432"/>
      <c r="BCE62" s="432"/>
      <c r="BCF62" s="432"/>
      <c r="BCG62" s="432"/>
      <c r="BCH62" s="432"/>
      <c r="BCI62" s="432"/>
      <c r="BCJ62" s="432"/>
      <c r="BCK62" s="432"/>
      <c r="BCL62" s="432"/>
      <c r="BCM62" s="432"/>
      <c r="BCN62" s="432"/>
      <c r="BCO62" s="432"/>
      <c r="BCP62" s="432"/>
      <c r="BCQ62" s="432"/>
      <c r="BCR62" s="432"/>
      <c r="BCS62" s="432"/>
      <c r="BCT62" s="432"/>
      <c r="BCU62" s="432"/>
      <c r="BCV62" s="432"/>
      <c r="BCW62" s="432"/>
      <c r="BCX62" s="432"/>
      <c r="BCY62" s="432"/>
      <c r="BCZ62" s="432"/>
      <c r="BDA62" s="432"/>
      <c r="BDB62" s="432"/>
      <c r="BDC62" s="432"/>
      <c r="BDD62" s="432"/>
      <c r="BDE62" s="432"/>
      <c r="BDF62" s="432"/>
      <c r="BDG62" s="432"/>
      <c r="BDH62" s="432"/>
      <c r="BDI62" s="432"/>
      <c r="BDJ62" s="432"/>
      <c r="BDK62" s="432"/>
      <c r="BDL62" s="432"/>
      <c r="BDM62" s="432"/>
      <c r="BDN62" s="432"/>
      <c r="BDO62" s="432"/>
      <c r="BDP62" s="432"/>
      <c r="BDQ62" s="432"/>
      <c r="BDR62" s="432"/>
      <c r="BDS62" s="432"/>
      <c r="BDT62" s="432"/>
      <c r="BDU62" s="432"/>
      <c r="BDV62" s="432"/>
      <c r="BDW62" s="432"/>
      <c r="BDX62" s="432"/>
      <c r="BDY62" s="432"/>
      <c r="BDZ62" s="432"/>
      <c r="BEA62" s="432"/>
      <c r="BEB62" s="432"/>
      <c r="BEC62" s="432"/>
      <c r="BED62" s="432"/>
      <c r="BEE62" s="432"/>
      <c r="BEF62" s="432"/>
      <c r="BEG62" s="432"/>
      <c r="BEH62" s="432"/>
      <c r="BEI62" s="432"/>
      <c r="BEJ62" s="432"/>
      <c r="BEK62" s="432"/>
      <c r="BEL62" s="432"/>
      <c r="BEM62" s="432"/>
      <c r="BEN62" s="432"/>
      <c r="BEO62" s="432"/>
      <c r="BEP62" s="432"/>
      <c r="BEQ62" s="432"/>
      <c r="BER62" s="432"/>
      <c r="BES62" s="432"/>
      <c r="BET62" s="432"/>
      <c r="BEU62" s="432"/>
      <c r="BEV62" s="432"/>
      <c r="BEW62" s="432"/>
      <c r="BEX62" s="432"/>
      <c r="BEY62" s="432"/>
      <c r="BEZ62" s="432"/>
      <c r="BFA62" s="432"/>
      <c r="BFB62" s="432"/>
      <c r="BFC62" s="432"/>
      <c r="BFD62" s="432"/>
      <c r="BFE62" s="432"/>
      <c r="BFF62" s="432"/>
      <c r="BFG62" s="432"/>
      <c r="BFH62" s="432"/>
      <c r="BFI62" s="432"/>
      <c r="BFJ62" s="432"/>
      <c r="BFK62" s="432"/>
      <c r="BFL62" s="432"/>
      <c r="BFM62" s="432"/>
      <c r="BFN62" s="432"/>
      <c r="BFO62" s="432"/>
      <c r="BFP62" s="432"/>
      <c r="BFQ62" s="432"/>
      <c r="BFR62" s="432"/>
      <c r="BFS62" s="432"/>
      <c r="BFT62" s="432"/>
      <c r="BFU62" s="432"/>
      <c r="BFV62" s="432"/>
      <c r="BFW62" s="432"/>
      <c r="BFX62" s="432"/>
      <c r="BFY62" s="432"/>
      <c r="BFZ62" s="432"/>
      <c r="BGA62" s="432"/>
      <c r="BGB62" s="432"/>
      <c r="BGC62" s="432"/>
      <c r="BGD62" s="432"/>
      <c r="BGE62" s="432"/>
      <c r="BGF62" s="432"/>
      <c r="BGG62" s="432"/>
      <c r="BGH62" s="432"/>
      <c r="BGI62" s="432"/>
      <c r="BGJ62" s="432"/>
      <c r="BGK62" s="432"/>
      <c r="BGL62" s="432"/>
      <c r="BGM62" s="432"/>
      <c r="BGN62" s="432"/>
      <c r="BGO62" s="432"/>
      <c r="BGP62" s="432"/>
      <c r="BGQ62" s="432"/>
      <c r="BGR62" s="432"/>
      <c r="BGS62" s="432"/>
      <c r="BGT62" s="432"/>
      <c r="BGU62" s="432"/>
      <c r="BGV62" s="432"/>
      <c r="BGW62" s="432"/>
      <c r="BGX62" s="432"/>
      <c r="BGY62" s="432"/>
      <c r="BGZ62" s="432"/>
      <c r="BHA62" s="432"/>
      <c r="BHB62" s="432"/>
      <c r="BHC62" s="432"/>
      <c r="BHD62" s="432"/>
      <c r="BHE62" s="432"/>
      <c r="BHF62" s="432"/>
      <c r="BHG62" s="432"/>
      <c r="BHH62" s="432"/>
      <c r="BHI62" s="432"/>
      <c r="BHJ62" s="432"/>
      <c r="BHK62" s="432"/>
      <c r="BHL62" s="432"/>
      <c r="BHM62" s="432"/>
      <c r="BHN62" s="432"/>
      <c r="BHO62" s="432"/>
      <c r="BHP62" s="432"/>
      <c r="BHQ62" s="432"/>
      <c r="BHR62" s="432"/>
      <c r="BHS62" s="432"/>
      <c r="BHT62" s="432"/>
      <c r="BHU62" s="432"/>
      <c r="BHV62" s="432"/>
      <c r="BHW62" s="432"/>
      <c r="BHX62" s="432"/>
      <c r="BHY62" s="432"/>
      <c r="BHZ62" s="432"/>
      <c r="BIA62" s="432"/>
      <c r="BIB62" s="432"/>
      <c r="BIC62" s="432"/>
      <c r="BID62" s="432"/>
      <c r="BIE62" s="432"/>
      <c r="BIF62" s="432"/>
      <c r="BIG62" s="432"/>
      <c r="BIH62" s="432"/>
      <c r="BII62" s="432"/>
      <c r="BIJ62" s="432"/>
      <c r="BIK62" s="432"/>
      <c r="BIL62" s="432"/>
      <c r="BIM62" s="432"/>
      <c r="BIN62" s="432"/>
      <c r="BIO62" s="432"/>
      <c r="BIP62" s="432"/>
      <c r="BIQ62" s="432"/>
      <c r="BIR62" s="432"/>
      <c r="BIS62" s="432"/>
      <c r="BIT62" s="432"/>
      <c r="BIU62" s="432"/>
      <c r="BIV62" s="432"/>
      <c r="BIW62" s="432"/>
      <c r="BIX62" s="432"/>
      <c r="BIY62" s="432"/>
      <c r="BIZ62" s="432"/>
      <c r="BJA62" s="432"/>
      <c r="BJB62" s="432"/>
      <c r="BJC62" s="432"/>
      <c r="BJD62" s="432"/>
      <c r="BJE62" s="432"/>
      <c r="BJF62" s="432"/>
      <c r="BJG62" s="432"/>
      <c r="BJH62" s="432"/>
      <c r="BJI62" s="432"/>
      <c r="BJJ62" s="432"/>
      <c r="BJK62" s="432"/>
      <c r="BJL62" s="432"/>
      <c r="BJM62" s="432"/>
      <c r="BJN62" s="432"/>
      <c r="BJO62" s="432"/>
      <c r="BJP62" s="432"/>
      <c r="BJQ62" s="432"/>
      <c r="BJR62" s="432"/>
      <c r="BJS62" s="432"/>
      <c r="BJT62" s="432"/>
      <c r="BJU62" s="432"/>
      <c r="BJV62" s="432"/>
      <c r="BJW62" s="432"/>
      <c r="BJX62" s="432"/>
      <c r="BJY62" s="432"/>
      <c r="BJZ62" s="432"/>
      <c r="BKA62" s="432"/>
      <c r="BKB62" s="432"/>
      <c r="BKC62" s="432"/>
      <c r="BKD62" s="432"/>
      <c r="BKE62" s="432"/>
      <c r="BKF62" s="432"/>
      <c r="BKG62" s="432"/>
      <c r="BKH62" s="432"/>
      <c r="BKI62" s="432"/>
      <c r="BKJ62" s="432"/>
      <c r="BKK62" s="432"/>
      <c r="BKL62" s="432"/>
      <c r="BKM62" s="432"/>
      <c r="BKN62" s="432"/>
      <c r="BKO62" s="432"/>
      <c r="BKP62" s="432"/>
      <c r="BKQ62" s="432"/>
      <c r="BKR62" s="432"/>
      <c r="BKS62" s="432"/>
      <c r="BKT62" s="432"/>
      <c r="BKU62" s="432"/>
      <c r="BKV62" s="432"/>
      <c r="BKW62" s="432"/>
      <c r="BKX62" s="432"/>
      <c r="BKY62" s="432"/>
      <c r="BKZ62" s="432"/>
      <c r="BLA62" s="432"/>
      <c r="BLB62" s="432"/>
      <c r="BLC62" s="432"/>
      <c r="BLD62" s="432"/>
      <c r="BLE62" s="432"/>
      <c r="BLF62" s="432"/>
      <c r="BLG62" s="432"/>
      <c r="BLH62" s="432"/>
      <c r="BLI62" s="432"/>
      <c r="BLJ62" s="432"/>
      <c r="BLK62" s="432"/>
      <c r="BLL62" s="432"/>
      <c r="BLM62" s="432"/>
      <c r="BLN62" s="432"/>
      <c r="BLO62" s="432"/>
      <c r="BLP62" s="432"/>
      <c r="BLQ62" s="432"/>
      <c r="BLR62" s="432"/>
      <c r="BLS62" s="432"/>
      <c r="BLT62" s="432"/>
      <c r="BLU62" s="432"/>
      <c r="BLV62" s="432"/>
      <c r="BLW62" s="432"/>
      <c r="BLX62" s="432"/>
      <c r="BLY62" s="432"/>
      <c r="BLZ62" s="432"/>
      <c r="BMA62" s="432"/>
      <c r="BMB62" s="432"/>
      <c r="BMC62" s="432"/>
      <c r="BMD62" s="432"/>
      <c r="BME62" s="432"/>
      <c r="BMF62" s="432"/>
      <c r="BMG62" s="432"/>
      <c r="BMH62" s="432"/>
      <c r="BMI62" s="432"/>
      <c r="BMJ62" s="432"/>
      <c r="BMK62" s="432"/>
      <c r="BML62" s="432"/>
      <c r="BMM62" s="432"/>
      <c r="BMN62" s="432"/>
      <c r="BMO62" s="432"/>
      <c r="BMP62" s="432"/>
      <c r="BMQ62" s="432"/>
      <c r="BMR62" s="432"/>
      <c r="BMS62" s="432"/>
      <c r="BMT62" s="432"/>
      <c r="BMU62" s="432"/>
      <c r="BMV62" s="432"/>
      <c r="BMW62" s="432"/>
      <c r="BMX62" s="432"/>
      <c r="BMY62" s="432"/>
      <c r="BMZ62" s="432"/>
      <c r="BNA62" s="432"/>
      <c r="BNB62" s="432"/>
      <c r="BNC62" s="432"/>
      <c r="BND62" s="432"/>
      <c r="BNE62" s="432"/>
      <c r="BNF62" s="432"/>
      <c r="BNG62" s="432"/>
      <c r="BNH62" s="432"/>
      <c r="BNI62" s="432"/>
      <c r="BNJ62" s="432"/>
      <c r="BNK62" s="432"/>
      <c r="BNL62" s="432"/>
      <c r="BNM62" s="432"/>
      <c r="BNN62" s="432"/>
      <c r="BNO62" s="432"/>
      <c r="BNP62" s="432"/>
      <c r="BNQ62" s="432"/>
      <c r="BNR62" s="432"/>
      <c r="BNS62" s="432"/>
      <c r="BNT62" s="432"/>
      <c r="BNU62" s="432"/>
      <c r="BNV62" s="432"/>
      <c r="BNW62" s="432"/>
      <c r="BNX62" s="432"/>
      <c r="BNY62" s="432"/>
      <c r="BNZ62" s="432"/>
      <c r="BOA62" s="432"/>
      <c r="BOB62" s="432"/>
      <c r="BOC62" s="432"/>
      <c r="BOD62" s="432"/>
      <c r="BOE62" s="432"/>
      <c r="BOF62" s="432"/>
      <c r="BOG62" s="432"/>
      <c r="BOH62" s="432"/>
      <c r="BOI62" s="432"/>
      <c r="BOJ62" s="432"/>
      <c r="BOK62" s="432"/>
      <c r="BOL62" s="432"/>
      <c r="BOM62" s="432"/>
      <c r="BON62" s="432"/>
      <c r="BOO62" s="432"/>
      <c r="BOP62" s="432"/>
      <c r="BOQ62" s="432"/>
      <c r="BOR62" s="432"/>
      <c r="BOS62" s="432"/>
      <c r="BOT62" s="432"/>
      <c r="BOU62" s="432"/>
      <c r="BOV62" s="432"/>
      <c r="BOW62" s="432"/>
      <c r="BOX62" s="432"/>
      <c r="BOY62" s="432"/>
      <c r="BOZ62" s="432"/>
      <c r="BPA62" s="432"/>
      <c r="BPB62" s="432"/>
      <c r="BPC62" s="432"/>
      <c r="BPD62" s="432"/>
      <c r="BPE62" s="432"/>
      <c r="BPF62" s="432"/>
      <c r="BPG62" s="432"/>
      <c r="BPH62" s="432"/>
      <c r="BPI62" s="432"/>
      <c r="BPJ62" s="432"/>
      <c r="BPK62" s="432"/>
      <c r="BPL62" s="432"/>
      <c r="BPM62" s="432"/>
      <c r="BPN62" s="432"/>
      <c r="BPO62" s="432"/>
      <c r="BPP62" s="432"/>
      <c r="BPQ62" s="432"/>
      <c r="BPR62" s="432"/>
      <c r="BPS62" s="432"/>
      <c r="BPT62" s="432"/>
      <c r="BPU62" s="432"/>
      <c r="BPV62" s="432"/>
      <c r="BPW62" s="432"/>
      <c r="BPX62" s="432"/>
      <c r="BPY62" s="432"/>
      <c r="BPZ62" s="432"/>
      <c r="BQA62" s="432"/>
      <c r="BQB62" s="432"/>
      <c r="BQC62" s="432"/>
      <c r="BQD62" s="432"/>
      <c r="BQE62" s="432"/>
      <c r="BQF62" s="432"/>
      <c r="BQG62" s="432"/>
      <c r="BQH62" s="432"/>
      <c r="BQI62" s="432"/>
      <c r="BQJ62" s="432"/>
      <c r="BQK62" s="432"/>
      <c r="BQL62" s="432"/>
      <c r="BQM62" s="432"/>
      <c r="BQN62" s="432"/>
      <c r="BQO62" s="432"/>
      <c r="BQP62" s="432"/>
      <c r="BQQ62" s="432"/>
      <c r="BQR62" s="432"/>
      <c r="BQS62" s="432"/>
      <c r="BQT62" s="432"/>
      <c r="BQU62" s="432"/>
      <c r="BQV62" s="432"/>
      <c r="BQW62" s="432"/>
      <c r="BQX62" s="432"/>
      <c r="BQY62" s="432"/>
      <c r="BQZ62" s="432"/>
      <c r="BRA62" s="432"/>
      <c r="BRB62" s="432"/>
      <c r="BRC62" s="432"/>
      <c r="BRD62" s="432"/>
      <c r="BRE62" s="432"/>
      <c r="BRF62" s="432"/>
      <c r="BRG62" s="432"/>
      <c r="BRH62" s="432"/>
      <c r="BRI62" s="432"/>
      <c r="BRJ62" s="432"/>
      <c r="BRK62" s="432"/>
      <c r="BRL62" s="432"/>
      <c r="BRM62" s="432"/>
      <c r="BRN62" s="432"/>
      <c r="BRO62" s="432"/>
      <c r="BRP62" s="432"/>
      <c r="BRQ62" s="432"/>
      <c r="BRR62" s="432"/>
      <c r="BRS62" s="432"/>
      <c r="BRT62" s="432"/>
      <c r="BRU62" s="432"/>
      <c r="BRV62" s="432"/>
      <c r="BRW62" s="432"/>
      <c r="BRX62" s="432"/>
      <c r="BRY62" s="432"/>
      <c r="BRZ62" s="432"/>
      <c r="BSA62" s="432"/>
      <c r="BSB62" s="432"/>
      <c r="BSC62" s="432"/>
      <c r="BSD62" s="432"/>
      <c r="BSE62" s="432"/>
      <c r="BSF62" s="432"/>
      <c r="BSG62" s="432"/>
      <c r="BSH62" s="432"/>
      <c r="BSI62" s="432"/>
      <c r="BSJ62" s="432"/>
      <c r="BSK62" s="432"/>
      <c r="BSL62" s="432"/>
      <c r="BSM62" s="432"/>
      <c r="BSN62" s="432"/>
      <c r="BSO62" s="432"/>
      <c r="BSP62" s="432"/>
      <c r="BSQ62" s="432"/>
      <c r="BSR62" s="432"/>
      <c r="BSS62" s="432"/>
      <c r="BST62" s="432"/>
      <c r="BSU62" s="432"/>
      <c r="BSV62" s="432"/>
      <c r="BSW62" s="432"/>
      <c r="BSX62" s="432"/>
      <c r="BSY62" s="432"/>
      <c r="BSZ62" s="432"/>
      <c r="BTA62" s="432"/>
      <c r="BTB62" s="432"/>
      <c r="BTC62" s="432"/>
      <c r="BTD62" s="432"/>
      <c r="BTE62" s="432"/>
      <c r="BTF62" s="432"/>
      <c r="BTG62" s="432"/>
      <c r="BTH62" s="432"/>
      <c r="BTI62" s="432"/>
      <c r="BTJ62" s="432"/>
      <c r="BTK62" s="432"/>
      <c r="BTL62" s="432"/>
      <c r="BTM62" s="432"/>
      <c r="BTN62" s="432"/>
      <c r="BTO62" s="432"/>
      <c r="BTP62" s="432"/>
      <c r="BTQ62" s="432"/>
      <c r="BTR62" s="432"/>
      <c r="BTS62" s="432"/>
      <c r="BTT62" s="432"/>
      <c r="BTU62" s="432"/>
      <c r="BTV62" s="432"/>
      <c r="BTW62" s="432"/>
      <c r="BTX62" s="432"/>
      <c r="BTY62" s="432"/>
      <c r="BTZ62" s="432"/>
      <c r="BUA62" s="432"/>
      <c r="BUB62" s="432"/>
      <c r="BUC62" s="432"/>
      <c r="BUD62" s="432"/>
      <c r="BUE62" s="432"/>
      <c r="BUF62" s="432"/>
      <c r="BUG62" s="432"/>
      <c r="BUH62" s="432"/>
      <c r="BUI62" s="432"/>
      <c r="BUJ62" s="432"/>
      <c r="BUK62" s="432"/>
      <c r="BUL62" s="432"/>
      <c r="BUM62" s="432"/>
      <c r="BUN62" s="432"/>
      <c r="BUO62" s="432"/>
      <c r="BUP62" s="432"/>
      <c r="BUQ62" s="432"/>
      <c r="BUR62" s="432"/>
      <c r="BUS62" s="432"/>
      <c r="BUT62" s="432"/>
      <c r="BUU62" s="432"/>
      <c r="BUV62" s="432"/>
      <c r="BUW62" s="432"/>
      <c r="BUX62" s="432"/>
      <c r="BUY62" s="432"/>
      <c r="BUZ62" s="432"/>
      <c r="BVA62" s="432"/>
      <c r="BVB62" s="432"/>
      <c r="BVC62" s="432"/>
      <c r="BVD62" s="432"/>
      <c r="BVE62" s="432"/>
      <c r="BVF62" s="432"/>
      <c r="BVG62" s="432"/>
      <c r="BVH62" s="432"/>
      <c r="BVI62" s="432"/>
      <c r="BVJ62" s="432"/>
      <c r="BVK62" s="432"/>
      <c r="BVL62" s="432"/>
      <c r="BVM62" s="432"/>
      <c r="BVN62" s="432"/>
      <c r="BVO62" s="432"/>
      <c r="BVP62" s="432"/>
      <c r="BVQ62" s="432"/>
      <c r="BVR62" s="432"/>
      <c r="BVS62" s="432"/>
      <c r="BVT62" s="432"/>
      <c r="BVU62" s="432"/>
      <c r="BVV62" s="432"/>
      <c r="BVW62" s="432"/>
      <c r="BVX62" s="432"/>
      <c r="BVY62" s="432"/>
      <c r="BVZ62" s="432"/>
      <c r="BWA62" s="432"/>
      <c r="BWB62" s="432"/>
      <c r="BWC62" s="432"/>
      <c r="BWD62" s="432"/>
      <c r="BWE62" s="432"/>
      <c r="BWF62" s="432"/>
      <c r="BWG62" s="432"/>
      <c r="BWH62" s="432"/>
      <c r="BWI62" s="432"/>
      <c r="BWJ62" s="432"/>
      <c r="BWK62" s="432"/>
      <c r="BWL62" s="432"/>
      <c r="BWM62" s="432"/>
      <c r="BWN62" s="432"/>
      <c r="BWO62" s="432"/>
      <c r="BWP62" s="432"/>
      <c r="BWQ62" s="432"/>
      <c r="BWR62" s="432"/>
      <c r="BWS62" s="432"/>
      <c r="BWT62" s="432"/>
      <c r="BWU62" s="432"/>
      <c r="BWV62" s="432"/>
      <c r="BWW62" s="432"/>
      <c r="BWX62" s="432"/>
      <c r="BWY62" s="432"/>
      <c r="BWZ62" s="432"/>
      <c r="BXA62" s="432"/>
      <c r="BXB62" s="432"/>
      <c r="BXC62" s="432"/>
      <c r="BXD62" s="432"/>
      <c r="BXE62" s="432"/>
      <c r="BXF62" s="432"/>
      <c r="BXG62" s="432"/>
      <c r="BXH62" s="432"/>
      <c r="BXI62" s="432"/>
      <c r="BXJ62" s="432"/>
      <c r="BXK62" s="432"/>
      <c r="BXL62" s="432"/>
      <c r="BXM62" s="432"/>
      <c r="BXN62" s="432"/>
      <c r="BXO62" s="432"/>
      <c r="BXP62" s="432"/>
      <c r="BXQ62" s="432"/>
      <c r="BXR62" s="432"/>
      <c r="BXS62" s="432"/>
      <c r="BXT62" s="432"/>
      <c r="BXU62" s="432"/>
      <c r="BXV62" s="432"/>
      <c r="BXW62" s="432"/>
      <c r="BXX62" s="432"/>
      <c r="BXY62" s="432"/>
      <c r="BXZ62" s="432"/>
      <c r="BYA62" s="432"/>
      <c r="BYB62" s="432"/>
      <c r="BYC62" s="432"/>
      <c r="BYD62" s="432"/>
      <c r="BYE62" s="432"/>
      <c r="BYF62" s="432"/>
      <c r="BYG62" s="432"/>
      <c r="BYH62" s="432"/>
      <c r="BYI62" s="432"/>
      <c r="BYJ62" s="432"/>
      <c r="BYK62" s="432"/>
      <c r="BYL62" s="432"/>
      <c r="BYM62" s="432"/>
      <c r="BYN62" s="432"/>
      <c r="BYO62" s="432"/>
      <c r="BYP62" s="432"/>
      <c r="BYQ62" s="432"/>
      <c r="BYR62" s="432"/>
      <c r="BYS62" s="432"/>
      <c r="BYT62" s="432"/>
      <c r="BYU62" s="432"/>
      <c r="BYV62" s="432"/>
      <c r="BYW62" s="432"/>
      <c r="BYX62" s="432"/>
      <c r="BYY62" s="432"/>
      <c r="BYZ62" s="432"/>
      <c r="BZA62" s="432"/>
      <c r="BZB62" s="432"/>
      <c r="BZC62" s="432"/>
      <c r="BZD62" s="432"/>
      <c r="BZE62" s="432"/>
      <c r="BZF62" s="432"/>
      <c r="BZG62" s="432"/>
      <c r="BZH62" s="432"/>
      <c r="BZI62" s="432"/>
      <c r="BZJ62" s="432"/>
      <c r="BZK62" s="432"/>
      <c r="BZL62" s="432"/>
      <c r="BZM62" s="432"/>
      <c r="BZN62" s="432"/>
      <c r="BZO62" s="432"/>
      <c r="BZP62" s="432"/>
      <c r="BZQ62" s="432"/>
      <c r="BZR62" s="432"/>
      <c r="BZS62" s="432"/>
      <c r="BZT62" s="432"/>
      <c r="BZU62" s="432"/>
      <c r="BZV62" s="432"/>
      <c r="BZW62" s="432"/>
      <c r="BZX62" s="432"/>
      <c r="BZY62" s="432"/>
      <c r="BZZ62" s="432"/>
      <c r="CAA62" s="432"/>
      <c r="CAB62" s="432"/>
      <c r="CAC62" s="432"/>
      <c r="CAD62" s="432"/>
      <c r="CAE62" s="432"/>
      <c r="CAF62" s="432"/>
      <c r="CAG62" s="432"/>
      <c r="CAH62" s="432"/>
      <c r="CAI62" s="432"/>
      <c r="CAJ62" s="432"/>
      <c r="CAK62" s="432"/>
      <c r="CAL62" s="432"/>
      <c r="CAM62" s="432"/>
      <c r="CAN62" s="432"/>
      <c r="CAO62" s="432"/>
      <c r="CAP62" s="432"/>
      <c r="CAQ62" s="432"/>
      <c r="CAR62" s="432"/>
      <c r="CAS62" s="432"/>
      <c r="CAT62" s="432"/>
      <c r="CAU62" s="432"/>
      <c r="CAV62" s="432"/>
      <c r="CAW62" s="432"/>
      <c r="CAX62" s="432"/>
      <c r="CAY62" s="432"/>
      <c r="CAZ62" s="432"/>
      <c r="CBA62" s="432"/>
      <c r="CBB62" s="432"/>
      <c r="CBC62" s="432"/>
      <c r="CBD62" s="432"/>
      <c r="CBE62" s="432"/>
      <c r="CBF62" s="432"/>
      <c r="CBG62" s="432"/>
      <c r="CBH62" s="432"/>
      <c r="CBI62" s="432"/>
      <c r="CBJ62" s="432"/>
      <c r="CBK62" s="432"/>
      <c r="CBL62" s="432"/>
      <c r="CBM62" s="432"/>
      <c r="CBN62" s="432"/>
      <c r="CBO62" s="432"/>
      <c r="CBP62" s="432"/>
      <c r="CBQ62" s="432"/>
      <c r="CBR62" s="432"/>
      <c r="CBS62" s="432"/>
      <c r="CBT62" s="432"/>
      <c r="CBU62" s="432"/>
      <c r="CBV62" s="432"/>
      <c r="CBW62" s="432"/>
      <c r="CBX62" s="432"/>
      <c r="CBY62" s="432"/>
      <c r="CBZ62" s="432"/>
      <c r="CCA62" s="432"/>
      <c r="CCB62" s="432"/>
      <c r="CCC62" s="432"/>
      <c r="CCD62" s="432"/>
      <c r="CCE62" s="432"/>
      <c r="CCF62" s="432"/>
      <c r="CCG62" s="432"/>
      <c r="CCH62" s="432"/>
      <c r="CCI62" s="432"/>
      <c r="CCJ62" s="432"/>
      <c r="CCK62" s="432"/>
      <c r="CCL62" s="432"/>
      <c r="CCM62" s="432"/>
      <c r="CCN62" s="432"/>
      <c r="CCO62" s="432"/>
      <c r="CCP62" s="432"/>
      <c r="CCQ62" s="432"/>
      <c r="CCR62" s="432"/>
      <c r="CCS62" s="432"/>
      <c r="CCT62" s="432"/>
      <c r="CCU62" s="432"/>
      <c r="CCV62" s="432"/>
      <c r="CCW62" s="432"/>
      <c r="CCX62" s="432"/>
      <c r="CCY62" s="432"/>
      <c r="CCZ62" s="432"/>
      <c r="CDA62" s="432"/>
      <c r="CDB62" s="432"/>
      <c r="CDC62" s="432"/>
      <c r="CDD62" s="432"/>
      <c r="CDE62" s="432"/>
      <c r="CDF62" s="432"/>
      <c r="CDG62" s="432"/>
      <c r="CDH62" s="432"/>
      <c r="CDI62" s="432"/>
      <c r="CDJ62" s="432"/>
      <c r="CDK62" s="432"/>
      <c r="CDL62" s="432"/>
      <c r="CDM62" s="432"/>
      <c r="CDN62" s="432"/>
      <c r="CDO62" s="432"/>
      <c r="CDP62" s="432"/>
      <c r="CDQ62" s="432"/>
      <c r="CDR62" s="432"/>
      <c r="CDS62" s="432"/>
      <c r="CDT62" s="432"/>
      <c r="CDU62" s="432"/>
      <c r="CDV62" s="432"/>
      <c r="CDW62" s="432"/>
      <c r="CDX62" s="432"/>
      <c r="CDY62" s="432"/>
      <c r="CDZ62" s="432"/>
      <c r="CEA62" s="432"/>
      <c r="CEB62" s="432"/>
      <c r="CEC62" s="432"/>
      <c r="CED62" s="432"/>
      <c r="CEE62" s="432"/>
      <c r="CEF62" s="432"/>
      <c r="CEG62" s="432"/>
      <c r="CEH62" s="432"/>
      <c r="CEI62" s="432"/>
      <c r="CEJ62" s="432"/>
      <c r="CEK62" s="432"/>
      <c r="CEL62" s="432"/>
      <c r="CEM62" s="432"/>
      <c r="CEN62" s="432"/>
      <c r="CEO62" s="432"/>
      <c r="CEP62" s="432"/>
      <c r="CEQ62" s="432"/>
      <c r="CER62" s="432"/>
      <c r="CES62" s="432"/>
      <c r="CET62" s="432"/>
      <c r="CEU62" s="432"/>
      <c r="CEV62" s="432"/>
      <c r="CEW62" s="432"/>
      <c r="CEX62" s="432"/>
      <c r="CEY62" s="432"/>
      <c r="CEZ62" s="432"/>
      <c r="CFA62" s="432"/>
      <c r="CFB62" s="432"/>
      <c r="CFC62" s="432"/>
      <c r="CFD62" s="432"/>
      <c r="CFE62" s="432"/>
      <c r="CFF62" s="432"/>
      <c r="CFG62" s="432"/>
      <c r="CFH62" s="432"/>
      <c r="CFI62" s="432"/>
      <c r="CFJ62" s="432"/>
      <c r="CFK62" s="432"/>
      <c r="CFL62" s="432"/>
      <c r="CFM62" s="432"/>
      <c r="CFN62" s="432"/>
      <c r="CFO62" s="432"/>
      <c r="CFP62" s="432"/>
      <c r="CFQ62" s="432"/>
      <c r="CFR62" s="432"/>
      <c r="CFS62" s="432"/>
      <c r="CFT62" s="432"/>
      <c r="CFU62" s="432"/>
      <c r="CFV62" s="432"/>
      <c r="CFW62" s="432"/>
      <c r="CFX62" s="432"/>
      <c r="CFY62" s="432"/>
      <c r="CFZ62" s="432"/>
      <c r="CGA62" s="432"/>
      <c r="CGB62" s="432"/>
      <c r="CGC62" s="432"/>
      <c r="CGD62" s="432"/>
      <c r="CGE62" s="432"/>
      <c r="CGF62" s="432"/>
      <c r="CGG62" s="432"/>
      <c r="CGH62" s="432"/>
      <c r="CGI62" s="432"/>
      <c r="CGJ62" s="432"/>
      <c r="CGK62" s="432"/>
      <c r="CGL62" s="432"/>
      <c r="CGM62" s="432"/>
      <c r="CGN62" s="432"/>
      <c r="CGO62" s="432"/>
      <c r="CGP62" s="432"/>
      <c r="CGQ62" s="432"/>
      <c r="CGR62" s="432"/>
      <c r="CGS62" s="432"/>
      <c r="CGT62" s="432"/>
      <c r="CGU62" s="432"/>
      <c r="CGV62" s="432"/>
      <c r="CGW62" s="432"/>
      <c r="CGX62" s="432"/>
      <c r="CGY62" s="432"/>
      <c r="CGZ62" s="432"/>
      <c r="CHA62" s="432"/>
      <c r="CHB62" s="432"/>
      <c r="CHC62" s="432"/>
      <c r="CHD62" s="432"/>
      <c r="CHE62" s="432"/>
      <c r="CHF62" s="432"/>
      <c r="CHG62" s="432"/>
      <c r="CHH62" s="432"/>
      <c r="CHI62" s="432"/>
      <c r="CHJ62" s="432"/>
      <c r="CHK62" s="432"/>
      <c r="CHL62" s="432"/>
      <c r="CHM62" s="432"/>
      <c r="CHN62" s="432"/>
      <c r="CHO62" s="432"/>
      <c r="CHP62" s="432"/>
      <c r="CHQ62" s="432"/>
      <c r="CHR62" s="432"/>
      <c r="CHS62" s="432"/>
      <c r="CHT62" s="432"/>
      <c r="CHU62" s="432"/>
      <c r="CHV62" s="432"/>
      <c r="CHW62" s="432"/>
      <c r="CHX62" s="432"/>
      <c r="CHY62" s="432"/>
      <c r="CHZ62" s="432"/>
      <c r="CIA62" s="432"/>
      <c r="CIB62" s="432"/>
      <c r="CIC62" s="432"/>
      <c r="CID62" s="432"/>
      <c r="CIE62" s="432"/>
      <c r="CIF62" s="432"/>
      <c r="CIG62" s="432"/>
      <c r="CIH62" s="432"/>
      <c r="CII62" s="432"/>
      <c r="CIJ62" s="432"/>
      <c r="CIK62" s="432"/>
      <c r="CIL62" s="432"/>
      <c r="CIM62" s="432"/>
      <c r="CIN62" s="432"/>
      <c r="CIO62" s="432"/>
      <c r="CIP62" s="432"/>
      <c r="CIQ62" s="432"/>
      <c r="CIR62" s="432"/>
      <c r="CIS62" s="432"/>
      <c r="CIT62" s="432"/>
      <c r="CIU62" s="432"/>
      <c r="CIV62" s="432"/>
      <c r="CIW62" s="432"/>
      <c r="CIX62" s="432"/>
      <c r="CIY62" s="432"/>
      <c r="CIZ62" s="432"/>
      <c r="CJA62" s="432"/>
      <c r="CJB62" s="432"/>
      <c r="CJC62" s="432"/>
      <c r="CJD62" s="432"/>
      <c r="CJE62" s="432"/>
      <c r="CJF62" s="432"/>
      <c r="CJG62" s="432"/>
      <c r="CJH62" s="432"/>
      <c r="CJI62" s="432"/>
      <c r="CJJ62" s="432"/>
      <c r="CJK62" s="432"/>
      <c r="CJL62" s="432"/>
      <c r="CJM62" s="432"/>
      <c r="CJN62" s="432"/>
      <c r="CJO62" s="432"/>
      <c r="CJP62" s="432"/>
      <c r="CJQ62" s="432"/>
      <c r="CJR62" s="432"/>
      <c r="CJS62" s="432"/>
      <c r="CJT62" s="432"/>
      <c r="CJU62" s="432"/>
      <c r="CJV62" s="432"/>
      <c r="CJW62" s="432"/>
      <c r="CJX62" s="432"/>
      <c r="CJY62" s="432"/>
      <c r="CJZ62" s="432"/>
      <c r="CKA62" s="432"/>
      <c r="CKB62" s="432"/>
      <c r="CKC62" s="432"/>
      <c r="CKD62" s="432"/>
      <c r="CKE62" s="432"/>
      <c r="CKF62" s="432"/>
      <c r="CKG62" s="432"/>
      <c r="CKH62" s="432"/>
      <c r="CKI62" s="432"/>
      <c r="CKJ62" s="432"/>
      <c r="CKK62" s="432"/>
      <c r="CKL62" s="432"/>
      <c r="CKM62" s="432"/>
      <c r="CKN62" s="432"/>
      <c r="CKO62" s="432"/>
      <c r="CKP62" s="432"/>
      <c r="CKQ62" s="432"/>
      <c r="CKR62" s="432"/>
      <c r="CKS62" s="432"/>
      <c r="CKT62" s="432"/>
      <c r="CKU62" s="432"/>
      <c r="CKV62" s="432"/>
      <c r="CKW62" s="432"/>
      <c r="CKX62" s="432"/>
      <c r="CKY62" s="432"/>
      <c r="CKZ62" s="432"/>
      <c r="CLA62" s="432"/>
      <c r="CLB62" s="432"/>
      <c r="CLC62" s="432"/>
      <c r="CLD62" s="432"/>
      <c r="CLE62" s="432"/>
      <c r="CLF62" s="432"/>
      <c r="CLG62" s="432"/>
      <c r="CLH62" s="432"/>
      <c r="CLI62" s="432"/>
      <c r="CLJ62" s="432"/>
      <c r="CLK62" s="432"/>
      <c r="CLL62" s="432"/>
      <c r="CLM62" s="432"/>
      <c r="CLN62" s="432"/>
      <c r="CLO62" s="432"/>
      <c r="CLP62" s="432"/>
      <c r="CLQ62" s="432"/>
      <c r="CLR62" s="432"/>
      <c r="CLS62" s="432"/>
      <c r="CLT62" s="432"/>
      <c r="CLU62" s="432"/>
      <c r="CLV62" s="432"/>
      <c r="CLW62" s="432"/>
      <c r="CLX62" s="432"/>
      <c r="CLY62" s="432"/>
      <c r="CLZ62" s="432"/>
      <c r="CMA62" s="432"/>
      <c r="CMB62" s="432"/>
      <c r="CMC62" s="432"/>
      <c r="CMD62" s="432"/>
      <c r="CME62" s="432"/>
      <c r="CMF62" s="432"/>
      <c r="CMG62" s="432"/>
      <c r="CMH62" s="432"/>
      <c r="CMI62" s="432"/>
      <c r="CMJ62" s="432"/>
      <c r="CMK62" s="432"/>
      <c r="CML62" s="432"/>
      <c r="CMM62" s="432"/>
      <c r="CMN62" s="432"/>
      <c r="CMO62" s="432"/>
      <c r="CMP62" s="432"/>
      <c r="CMQ62" s="432"/>
      <c r="CMR62" s="432"/>
      <c r="CMS62" s="432"/>
      <c r="CMT62" s="432"/>
      <c r="CMU62" s="432"/>
      <c r="CMV62" s="432"/>
      <c r="CMW62" s="432"/>
      <c r="CMX62" s="432"/>
      <c r="CMY62" s="432"/>
      <c r="CMZ62" s="432"/>
      <c r="CNA62" s="432"/>
      <c r="CNB62" s="432"/>
      <c r="CNC62" s="432"/>
      <c r="CND62" s="432"/>
      <c r="CNE62" s="432"/>
      <c r="CNF62" s="432"/>
      <c r="CNG62" s="432"/>
      <c r="CNH62" s="432"/>
      <c r="CNI62" s="432"/>
      <c r="CNJ62" s="432"/>
      <c r="CNK62" s="432"/>
      <c r="CNL62" s="432"/>
      <c r="CNM62" s="432"/>
      <c r="CNN62" s="432"/>
      <c r="CNO62" s="432"/>
      <c r="CNP62" s="432"/>
      <c r="CNQ62" s="432"/>
      <c r="CNR62" s="432"/>
      <c r="CNS62" s="432"/>
      <c r="CNT62" s="432"/>
      <c r="CNU62" s="432"/>
      <c r="CNV62" s="432"/>
      <c r="CNW62" s="432"/>
      <c r="CNX62" s="432"/>
      <c r="CNY62" s="432"/>
      <c r="CNZ62" s="432"/>
      <c r="COA62" s="432"/>
      <c r="COB62" s="432"/>
      <c r="COC62" s="432"/>
      <c r="COD62" s="432"/>
      <c r="COE62" s="432"/>
      <c r="COF62" s="432"/>
      <c r="COG62" s="432"/>
      <c r="COH62" s="432"/>
      <c r="COI62" s="432"/>
      <c r="COJ62" s="432"/>
      <c r="COK62" s="432"/>
      <c r="COL62" s="432"/>
      <c r="COM62" s="432"/>
      <c r="CON62" s="432"/>
      <c r="COO62" s="432"/>
      <c r="COP62" s="432"/>
      <c r="COQ62" s="432"/>
      <c r="COR62" s="432"/>
      <c r="COS62" s="432"/>
      <c r="COT62" s="432"/>
      <c r="COU62" s="432"/>
      <c r="COV62" s="432"/>
      <c r="COW62" s="432"/>
      <c r="COX62" s="432"/>
      <c r="COY62" s="432"/>
      <c r="COZ62" s="432"/>
      <c r="CPA62" s="432"/>
      <c r="CPB62" s="432"/>
      <c r="CPC62" s="432"/>
      <c r="CPD62" s="432"/>
      <c r="CPE62" s="432"/>
      <c r="CPF62" s="432"/>
      <c r="CPG62" s="432"/>
      <c r="CPH62" s="432"/>
      <c r="CPI62" s="432"/>
      <c r="CPJ62" s="432"/>
      <c r="CPK62" s="432"/>
      <c r="CPL62" s="432"/>
      <c r="CPM62" s="432"/>
      <c r="CPN62" s="432"/>
      <c r="CPO62" s="432"/>
      <c r="CPP62" s="432"/>
      <c r="CPQ62" s="432"/>
      <c r="CPR62" s="432"/>
      <c r="CPS62" s="432"/>
      <c r="CPT62" s="432"/>
      <c r="CPU62" s="432"/>
      <c r="CPV62" s="432"/>
      <c r="CPW62" s="432"/>
      <c r="CPX62" s="432"/>
      <c r="CPY62" s="432"/>
      <c r="CPZ62" s="432"/>
      <c r="CQA62" s="432"/>
      <c r="CQB62" s="432"/>
      <c r="CQC62" s="432"/>
      <c r="CQD62" s="432"/>
      <c r="CQE62" s="432"/>
      <c r="CQF62" s="432"/>
      <c r="CQG62" s="432"/>
      <c r="CQH62" s="432"/>
      <c r="CQI62" s="432"/>
      <c r="CQJ62" s="432"/>
      <c r="CQK62" s="432"/>
      <c r="CQL62" s="432"/>
      <c r="CQM62" s="432"/>
      <c r="CQN62" s="432"/>
      <c r="CQO62" s="432"/>
      <c r="CQP62" s="432"/>
      <c r="CQQ62" s="432"/>
      <c r="CQR62" s="432"/>
      <c r="CQS62" s="432"/>
      <c r="CQT62" s="432"/>
      <c r="CQU62" s="432"/>
      <c r="CQV62" s="432"/>
      <c r="CQW62" s="432"/>
      <c r="CQX62" s="432"/>
      <c r="CQY62" s="432"/>
      <c r="CQZ62" s="432"/>
      <c r="CRA62" s="432"/>
      <c r="CRB62" s="432"/>
      <c r="CRC62" s="432"/>
      <c r="CRD62" s="432"/>
      <c r="CRE62" s="432"/>
      <c r="CRF62" s="432"/>
      <c r="CRG62" s="432"/>
      <c r="CRH62" s="432"/>
      <c r="CRI62" s="432"/>
      <c r="CRJ62" s="432"/>
      <c r="CRK62" s="432"/>
      <c r="CRL62" s="432"/>
      <c r="CRM62" s="432"/>
      <c r="CRN62" s="432"/>
      <c r="CRO62" s="432"/>
      <c r="CRP62" s="432"/>
      <c r="CRQ62" s="432"/>
      <c r="CRR62" s="432"/>
      <c r="CRS62" s="432"/>
      <c r="CRT62" s="432"/>
      <c r="CRU62" s="432"/>
      <c r="CRV62" s="432"/>
      <c r="CRW62" s="432"/>
      <c r="CRX62" s="432"/>
      <c r="CRY62" s="432"/>
      <c r="CRZ62" s="432"/>
      <c r="CSA62" s="432"/>
      <c r="CSB62" s="432"/>
      <c r="CSC62" s="432"/>
      <c r="CSD62" s="432"/>
      <c r="CSE62" s="432"/>
      <c r="CSF62" s="432"/>
      <c r="CSG62" s="432"/>
      <c r="CSH62" s="432"/>
      <c r="CSI62" s="432"/>
      <c r="CSJ62" s="432"/>
      <c r="CSK62" s="432"/>
      <c r="CSL62" s="432"/>
      <c r="CSM62" s="432"/>
      <c r="CSN62" s="432"/>
      <c r="CSO62" s="432"/>
      <c r="CSP62" s="432"/>
      <c r="CSQ62" s="432"/>
      <c r="CSR62" s="432"/>
      <c r="CSS62" s="432"/>
      <c r="CST62" s="432"/>
      <c r="CSU62" s="432"/>
      <c r="CSV62" s="432"/>
      <c r="CSW62" s="432"/>
      <c r="CSX62" s="432"/>
      <c r="CSY62" s="432"/>
      <c r="CSZ62" s="432"/>
      <c r="CTA62" s="432"/>
      <c r="CTB62" s="432"/>
      <c r="CTC62" s="432"/>
      <c r="CTD62" s="432"/>
      <c r="CTE62" s="432"/>
      <c r="CTF62" s="432"/>
      <c r="CTG62" s="432"/>
      <c r="CTH62" s="432"/>
      <c r="CTI62" s="432"/>
      <c r="CTJ62" s="432"/>
      <c r="CTK62" s="432"/>
      <c r="CTL62" s="432"/>
      <c r="CTM62" s="432"/>
      <c r="CTN62" s="432"/>
      <c r="CTO62" s="432"/>
      <c r="CTP62" s="432"/>
      <c r="CTQ62" s="432"/>
      <c r="CTR62" s="432"/>
      <c r="CTS62" s="432"/>
      <c r="CTT62" s="432"/>
      <c r="CTU62" s="432"/>
      <c r="CTV62" s="432"/>
      <c r="CTW62" s="432"/>
      <c r="CTX62" s="432"/>
      <c r="CTY62" s="432"/>
      <c r="CTZ62" s="432"/>
      <c r="CUA62" s="432"/>
      <c r="CUB62" s="432"/>
      <c r="CUC62" s="432"/>
      <c r="CUD62" s="432"/>
      <c r="CUE62" s="432"/>
      <c r="CUF62" s="432"/>
      <c r="CUG62" s="432"/>
      <c r="CUH62" s="432"/>
      <c r="CUI62" s="432"/>
      <c r="CUJ62" s="432"/>
      <c r="CUK62" s="432"/>
      <c r="CUL62" s="432"/>
      <c r="CUM62" s="432"/>
      <c r="CUN62" s="432"/>
      <c r="CUO62" s="432"/>
      <c r="CUP62" s="432"/>
      <c r="CUQ62" s="432"/>
      <c r="CUR62" s="432"/>
      <c r="CUS62" s="432"/>
      <c r="CUT62" s="432"/>
      <c r="CUU62" s="432"/>
      <c r="CUV62" s="432"/>
      <c r="CUW62" s="432"/>
      <c r="CUX62" s="432"/>
      <c r="CUY62" s="432"/>
      <c r="CUZ62" s="432"/>
      <c r="CVA62" s="432"/>
      <c r="CVB62" s="432"/>
      <c r="CVC62" s="432"/>
      <c r="CVD62" s="432"/>
      <c r="CVE62" s="432"/>
      <c r="CVF62" s="432"/>
      <c r="CVG62" s="432"/>
      <c r="CVH62" s="432"/>
      <c r="CVI62" s="432"/>
      <c r="CVJ62" s="432"/>
      <c r="CVK62" s="432"/>
      <c r="CVL62" s="432"/>
      <c r="CVM62" s="432"/>
      <c r="CVN62" s="432"/>
      <c r="CVO62" s="432"/>
      <c r="CVP62" s="432"/>
      <c r="CVQ62" s="432"/>
      <c r="CVR62" s="432"/>
      <c r="CVS62" s="432"/>
      <c r="CVT62" s="432"/>
      <c r="CVU62" s="432"/>
      <c r="CVV62" s="432"/>
      <c r="CVW62" s="432"/>
      <c r="CVX62" s="432"/>
      <c r="CVY62" s="432"/>
      <c r="CVZ62" s="432"/>
      <c r="CWA62" s="432"/>
      <c r="CWB62" s="432"/>
      <c r="CWC62" s="432"/>
      <c r="CWD62" s="432"/>
      <c r="CWE62" s="432"/>
      <c r="CWF62" s="432"/>
      <c r="CWG62" s="432"/>
      <c r="CWH62" s="432"/>
      <c r="CWI62" s="432"/>
      <c r="CWJ62" s="432"/>
      <c r="CWK62" s="432"/>
      <c r="CWL62" s="432"/>
      <c r="CWM62" s="432"/>
      <c r="CWN62" s="432"/>
      <c r="CWO62" s="432"/>
      <c r="CWP62" s="432"/>
      <c r="CWQ62" s="432"/>
      <c r="CWR62" s="432"/>
      <c r="CWS62" s="432"/>
      <c r="CWT62" s="432"/>
      <c r="CWU62" s="432"/>
      <c r="CWV62" s="432"/>
      <c r="CWW62" s="432"/>
      <c r="CWX62" s="432"/>
      <c r="CWY62" s="432"/>
      <c r="CWZ62" s="432"/>
      <c r="CXA62" s="432"/>
      <c r="CXB62" s="432"/>
      <c r="CXC62" s="432"/>
      <c r="CXD62" s="432"/>
      <c r="CXE62" s="432"/>
      <c r="CXF62" s="432"/>
      <c r="CXG62" s="432"/>
      <c r="CXH62" s="432"/>
      <c r="CXI62" s="432"/>
      <c r="CXJ62" s="432"/>
      <c r="CXK62" s="432"/>
      <c r="CXL62" s="432"/>
      <c r="CXM62" s="432"/>
      <c r="CXN62" s="432"/>
      <c r="CXO62" s="432"/>
      <c r="CXP62" s="432"/>
      <c r="CXQ62" s="432"/>
      <c r="CXR62" s="432"/>
      <c r="CXS62" s="432"/>
      <c r="CXT62" s="432"/>
      <c r="CXU62" s="432"/>
      <c r="CXV62" s="432"/>
      <c r="CXW62" s="432"/>
      <c r="CXX62" s="432"/>
      <c r="CXY62" s="432"/>
      <c r="CXZ62" s="432"/>
      <c r="CYA62" s="432"/>
      <c r="CYB62" s="432"/>
      <c r="CYC62" s="432"/>
      <c r="CYD62" s="432"/>
      <c r="CYE62" s="432"/>
      <c r="CYF62" s="432"/>
      <c r="CYG62" s="432"/>
      <c r="CYH62" s="432"/>
      <c r="CYI62" s="432"/>
      <c r="CYJ62" s="432"/>
      <c r="CYK62" s="432"/>
      <c r="CYL62" s="432"/>
      <c r="CYM62" s="432"/>
      <c r="CYN62" s="432"/>
      <c r="CYO62" s="432"/>
      <c r="CYP62" s="432"/>
      <c r="CYQ62" s="432"/>
      <c r="CYR62" s="432"/>
      <c r="CYS62" s="432"/>
      <c r="CYT62" s="432"/>
      <c r="CYU62" s="432"/>
      <c r="CYV62" s="432"/>
      <c r="CYW62" s="432"/>
      <c r="CYX62" s="432"/>
      <c r="CYY62" s="432"/>
      <c r="CYZ62" s="432"/>
      <c r="CZA62" s="432"/>
      <c r="CZB62" s="432"/>
      <c r="CZC62" s="432"/>
      <c r="CZD62" s="432"/>
      <c r="CZE62" s="432"/>
      <c r="CZF62" s="432"/>
      <c r="CZG62" s="432"/>
      <c r="CZH62" s="432"/>
      <c r="CZI62" s="432"/>
      <c r="CZJ62" s="432"/>
      <c r="CZK62" s="432"/>
      <c r="CZL62" s="432"/>
      <c r="CZM62" s="432"/>
      <c r="CZN62" s="432"/>
      <c r="CZO62" s="432"/>
      <c r="CZP62" s="432"/>
      <c r="CZQ62" s="432"/>
      <c r="CZR62" s="432"/>
      <c r="CZS62" s="432"/>
      <c r="CZT62" s="432"/>
      <c r="CZU62" s="432"/>
      <c r="CZV62" s="432"/>
      <c r="CZW62" s="432"/>
      <c r="CZX62" s="432"/>
      <c r="CZY62" s="432"/>
      <c r="CZZ62" s="432"/>
      <c r="DAA62" s="432"/>
      <c r="DAB62" s="432"/>
      <c r="DAC62" s="432"/>
      <c r="DAD62" s="432"/>
      <c r="DAE62" s="432"/>
      <c r="DAF62" s="432"/>
      <c r="DAG62" s="432"/>
      <c r="DAH62" s="432"/>
      <c r="DAI62" s="432"/>
      <c r="DAJ62" s="432"/>
      <c r="DAK62" s="432"/>
      <c r="DAL62" s="432"/>
      <c r="DAM62" s="432"/>
      <c r="DAN62" s="432"/>
      <c r="DAO62" s="432"/>
      <c r="DAP62" s="432"/>
      <c r="DAQ62" s="432"/>
      <c r="DAR62" s="432"/>
      <c r="DAS62" s="432"/>
      <c r="DAT62" s="432"/>
      <c r="DAU62" s="432"/>
      <c r="DAV62" s="432"/>
      <c r="DAW62" s="432"/>
      <c r="DAX62" s="432"/>
      <c r="DAY62" s="432"/>
      <c r="DAZ62" s="432"/>
      <c r="DBA62" s="432"/>
      <c r="DBB62" s="432"/>
      <c r="DBC62" s="432"/>
      <c r="DBD62" s="432"/>
      <c r="DBE62" s="432"/>
      <c r="DBF62" s="432"/>
      <c r="DBG62" s="432"/>
      <c r="DBH62" s="432"/>
      <c r="DBI62" s="432"/>
      <c r="DBJ62" s="432"/>
      <c r="DBK62" s="432"/>
      <c r="DBL62" s="432"/>
      <c r="DBM62" s="432"/>
      <c r="DBN62" s="432"/>
      <c r="DBO62" s="432"/>
      <c r="DBP62" s="432"/>
      <c r="DBQ62" s="432"/>
      <c r="DBR62" s="432"/>
      <c r="DBS62" s="432"/>
      <c r="DBT62" s="432"/>
      <c r="DBU62" s="432"/>
      <c r="DBV62" s="432"/>
      <c r="DBW62" s="432"/>
      <c r="DBX62" s="432"/>
      <c r="DBY62" s="432"/>
      <c r="DBZ62" s="432"/>
      <c r="DCA62" s="432"/>
      <c r="DCB62" s="432"/>
      <c r="DCC62" s="432"/>
      <c r="DCD62" s="432"/>
      <c r="DCE62" s="432"/>
      <c r="DCF62" s="432"/>
      <c r="DCG62" s="432"/>
      <c r="DCH62" s="432"/>
      <c r="DCI62" s="432"/>
      <c r="DCJ62" s="432"/>
      <c r="DCK62" s="432"/>
      <c r="DCL62" s="432"/>
      <c r="DCM62" s="432"/>
      <c r="DCN62" s="432"/>
      <c r="DCO62" s="432"/>
      <c r="DCP62" s="432"/>
      <c r="DCQ62" s="432"/>
      <c r="DCR62" s="432"/>
      <c r="DCS62" s="432"/>
      <c r="DCT62" s="432"/>
      <c r="DCU62" s="432"/>
      <c r="DCV62" s="432"/>
      <c r="DCW62" s="432"/>
      <c r="DCX62" s="432"/>
      <c r="DCY62" s="432"/>
      <c r="DCZ62" s="432"/>
      <c r="DDA62" s="432"/>
      <c r="DDB62" s="432"/>
      <c r="DDC62" s="432"/>
      <c r="DDD62" s="432"/>
      <c r="DDE62" s="432"/>
      <c r="DDF62" s="432"/>
      <c r="DDG62" s="432"/>
      <c r="DDH62" s="432"/>
      <c r="DDI62" s="432"/>
      <c r="DDJ62" s="432"/>
      <c r="DDK62" s="432"/>
      <c r="DDL62" s="432"/>
      <c r="DDM62" s="432"/>
      <c r="DDN62" s="432"/>
      <c r="DDO62" s="432"/>
      <c r="DDP62" s="432"/>
      <c r="DDQ62" s="432"/>
      <c r="DDR62" s="432"/>
      <c r="DDS62" s="432"/>
      <c r="DDT62" s="432"/>
      <c r="DDU62" s="432"/>
      <c r="DDV62" s="432"/>
      <c r="DDW62" s="432"/>
      <c r="DDX62" s="432"/>
      <c r="DDY62" s="432"/>
      <c r="DDZ62" s="432"/>
      <c r="DEA62" s="432"/>
      <c r="DEB62" s="432"/>
      <c r="DEC62" s="432"/>
      <c r="DED62" s="432"/>
      <c r="DEE62" s="432"/>
      <c r="DEF62" s="432"/>
      <c r="DEG62" s="432"/>
      <c r="DEH62" s="432"/>
      <c r="DEI62" s="432"/>
      <c r="DEJ62" s="432"/>
      <c r="DEK62" s="432"/>
      <c r="DEL62" s="432"/>
      <c r="DEM62" s="432"/>
      <c r="DEN62" s="432"/>
      <c r="DEO62" s="432"/>
      <c r="DEP62" s="432"/>
      <c r="DEQ62" s="432"/>
      <c r="DER62" s="432"/>
      <c r="DES62" s="432"/>
      <c r="DET62" s="432"/>
      <c r="DEU62" s="432"/>
      <c r="DEV62" s="432"/>
      <c r="DEW62" s="432"/>
      <c r="DEX62" s="432"/>
      <c r="DEY62" s="432"/>
      <c r="DEZ62" s="432"/>
      <c r="DFA62" s="432"/>
      <c r="DFB62" s="432"/>
      <c r="DFC62" s="432"/>
      <c r="DFD62" s="432"/>
      <c r="DFE62" s="432"/>
      <c r="DFF62" s="432"/>
      <c r="DFG62" s="432"/>
      <c r="DFH62" s="432"/>
      <c r="DFI62" s="432"/>
      <c r="DFJ62" s="432"/>
      <c r="DFK62" s="432"/>
      <c r="DFL62" s="432"/>
      <c r="DFM62" s="432"/>
      <c r="DFN62" s="432"/>
      <c r="DFO62" s="432"/>
      <c r="DFP62" s="432"/>
      <c r="DFQ62" s="432"/>
      <c r="DFR62" s="432"/>
      <c r="DFS62" s="432"/>
      <c r="DFT62" s="432"/>
      <c r="DFU62" s="432"/>
      <c r="DFV62" s="432"/>
      <c r="DFW62" s="432"/>
      <c r="DFX62" s="432"/>
      <c r="DFY62" s="432"/>
      <c r="DFZ62" s="432"/>
      <c r="DGA62" s="432"/>
      <c r="DGB62" s="432"/>
      <c r="DGC62" s="432"/>
      <c r="DGD62" s="432"/>
      <c r="DGE62" s="432"/>
      <c r="DGF62" s="432"/>
      <c r="DGG62" s="432"/>
      <c r="DGH62" s="432"/>
      <c r="DGI62" s="432"/>
      <c r="DGJ62" s="432"/>
      <c r="DGK62" s="432"/>
      <c r="DGL62" s="432"/>
      <c r="DGM62" s="432"/>
      <c r="DGN62" s="432"/>
      <c r="DGO62" s="432"/>
      <c r="DGP62" s="432"/>
      <c r="DGQ62" s="432"/>
      <c r="DGR62" s="432"/>
      <c r="DGS62" s="432"/>
      <c r="DGT62" s="432"/>
      <c r="DGU62" s="432"/>
      <c r="DGV62" s="432"/>
      <c r="DGW62" s="432"/>
      <c r="DGX62" s="432"/>
      <c r="DGY62" s="432"/>
      <c r="DGZ62" s="432"/>
      <c r="DHA62" s="432"/>
      <c r="DHB62" s="432"/>
      <c r="DHC62" s="432"/>
      <c r="DHD62" s="432"/>
      <c r="DHE62" s="432"/>
      <c r="DHF62" s="432"/>
      <c r="DHG62" s="432"/>
      <c r="DHH62" s="432"/>
      <c r="DHI62" s="432"/>
      <c r="DHJ62" s="432"/>
      <c r="DHK62" s="432"/>
      <c r="DHL62" s="432"/>
      <c r="DHM62" s="432"/>
      <c r="DHN62" s="432"/>
      <c r="DHO62" s="432"/>
      <c r="DHP62" s="432"/>
      <c r="DHQ62" s="432"/>
      <c r="DHR62" s="432"/>
      <c r="DHS62" s="432"/>
      <c r="DHT62" s="432"/>
      <c r="DHU62" s="432"/>
      <c r="DHV62" s="432"/>
      <c r="DHW62" s="432"/>
      <c r="DHX62" s="432"/>
      <c r="DHY62" s="432"/>
      <c r="DHZ62" s="432"/>
      <c r="DIA62" s="432"/>
      <c r="DIB62" s="432"/>
      <c r="DIC62" s="432"/>
      <c r="DID62" s="432"/>
      <c r="DIE62" s="432"/>
      <c r="DIF62" s="432"/>
      <c r="DIG62" s="432"/>
      <c r="DIH62" s="432"/>
      <c r="DII62" s="432"/>
      <c r="DIJ62" s="432"/>
      <c r="DIK62" s="432"/>
      <c r="DIL62" s="432"/>
      <c r="DIM62" s="432"/>
      <c r="DIN62" s="432"/>
      <c r="DIO62" s="432"/>
      <c r="DIP62" s="432"/>
      <c r="DIQ62" s="432"/>
      <c r="DIR62" s="432"/>
      <c r="DIS62" s="432"/>
      <c r="DIT62" s="432"/>
      <c r="DIU62" s="432"/>
      <c r="DIV62" s="432"/>
      <c r="DIW62" s="432"/>
      <c r="DIX62" s="432"/>
      <c r="DIY62" s="432"/>
      <c r="DIZ62" s="432"/>
      <c r="DJA62" s="432"/>
      <c r="DJB62" s="432"/>
      <c r="DJC62" s="432"/>
      <c r="DJD62" s="432"/>
      <c r="DJE62" s="432"/>
      <c r="DJF62" s="432"/>
      <c r="DJG62" s="432"/>
      <c r="DJH62" s="432"/>
      <c r="DJI62" s="432"/>
      <c r="DJJ62" s="432"/>
      <c r="DJK62" s="432"/>
      <c r="DJL62" s="432"/>
      <c r="DJM62" s="432"/>
      <c r="DJN62" s="432"/>
      <c r="DJO62" s="432"/>
      <c r="DJP62" s="432"/>
      <c r="DJQ62" s="432"/>
      <c r="DJR62" s="432"/>
      <c r="DJS62" s="432"/>
      <c r="DJT62" s="432"/>
      <c r="DJU62" s="432"/>
      <c r="DJV62" s="432"/>
      <c r="DJW62" s="432"/>
      <c r="DJX62" s="432"/>
      <c r="DJY62" s="432"/>
      <c r="DJZ62" s="432"/>
      <c r="DKA62" s="432"/>
      <c r="DKB62" s="432"/>
      <c r="DKC62" s="432"/>
      <c r="DKD62" s="432"/>
      <c r="DKE62" s="432"/>
      <c r="DKF62" s="432"/>
      <c r="DKG62" s="432"/>
      <c r="DKH62" s="432"/>
      <c r="DKI62" s="432"/>
      <c r="DKJ62" s="432"/>
      <c r="DKK62" s="432"/>
      <c r="DKL62" s="432"/>
      <c r="DKM62" s="432"/>
      <c r="DKN62" s="432"/>
      <c r="DKO62" s="432"/>
      <c r="DKP62" s="432"/>
      <c r="DKQ62" s="432"/>
      <c r="DKR62" s="432"/>
      <c r="DKS62" s="432"/>
      <c r="DKT62" s="432"/>
      <c r="DKU62" s="432"/>
      <c r="DKV62" s="432"/>
      <c r="DKW62" s="432"/>
      <c r="DKX62" s="432"/>
      <c r="DKY62" s="432"/>
      <c r="DKZ62" s="432"/>
      <c r="DLA62" s="432"/>
      <c r="DLB62" s="432"/>
      <c r="DLC62" s="432"/>
      <c r="DLD62" s="432"/>
      <c r="DLE62" s="432"/>
      <c r="DLF62" s="432"/>
      <c r="DLG62" s="432"/>
      <c r="DLH62" s="432"/>
      <c r="DLI62" s="432"/>
      <c r="DLJ62" s="432"/>
      <c r="DLK62" s="432"/>
      <c r="DLL62" s="432"/>
      <c r="DLM62" s="432"/>
      <c r="DLN62" s="432"/>
      <c r="DLO62" s="432"/>
      <c r="DLP62" s="432"/>
      <c r="DLQ62" s="432"/>
      <c r="DLR62" s="432"/>
      <c r="DLS62" s="432"/>
      <c r="DLT62" s="432"/>
      <c r="DLU62" s="432"/>
      <c r="DLV62" s="432"/>
      <c r="DLW62" s="432"/>
      <c r="DLX62" s="432"/>
      <c r="DLY62" s="432"/>
      <c r="DLZ62" s="432"/>
      <c r="DMA62" s="432"/>
      <c r="DMB62" s="432"/>
      <c r="DMC62" s="432"/>
      <c r="DMD62" s="432"/>
      <c r="DME62" s="432"/>
      <c r="DMF62" s="432"/>
      <c r="DMG62" s="432"/>
      <c r="DMH62" s="432"/>
      <c r="DMI62" s="432"/>
      <c r="DMJ62" s="432"/>
      <c r="DMK62" s="432"/>
      <c r="DML62" s="432"/>
      <c r="DMM62" s="432"/>
      <c r="DMN62" s="432"/>
      <c r="DMO62" s="432"/>
      <c r="DMP62" s="432"/>
      <c r="DMQ62" s="432"/>
      <c r="DMR62" s="432"/>
      <c r="DMS62" s="432"/>
      <c r="DMT62" s="432"/>
      <c r="DMU62" s="432"/>
      <c r="DMV62" s="432"/>
      <c r="DMW62" s="432"/>
      <c r="DMX62" s="432"/>
      <c r="DMY62" s="432"/>
      <c r="DMZ62" s="432"/>
      <c r="DNA62" s="432"/>
      <c r="DNB62" s="432"/>
      <c r="DNC62" s="432"/>
      <c r="DND62" s="432"/>
      <c r="DNE62" s="432"/>
      <c r="DNF62" s="432"/>
      <c r="DNG62" s="432"/>
      <c r="DNH62" s="432"/>
      <c r="DNI62" s="432"/>
      <c r="DNJ62" s="432"/>
      <c r="DNK62" s="432"/>
      <c r="DNL62" s="432"/>
      <c r="DNM62" s="432"/>
      <c r="DNN62" s="432"/>
      <c r="DNO62" s="432"/>
      <c r="DNP62" s="432"/>
      <c r="DNQ62" s="432"/>
      <c r="DNR62" s="432"/>
      <c r="DNS62" s="432"/>
      <c r="DNT62" s="432"/>
      <c r="DNU62" s="432"/>
      <c r="DNV62" s="432"/>
      <c r="DNW62" s="432"/>
      <c r="DNX62" s="432"/>
      <c r="DNY62" s="432"/>
      <c r="DNZ62" s="432"/>
      <c r="DOA62" s="432"/>
      <c r="DOB62" s="432"/>
      <c r="DOC62" s="432"/>
      <c r="DOD62" s="432"/>
      <c r="DOE62" s="432"/>
      <c r="DOF62" s="432"/>
      <c r="DOG62" s="432"/>
      <c r="DOH62" s="432"/>
      <c r="DOI62" s="432"/>
      <c r="DOJ62" s="432"/>
      <c r="DOK62" s="432"/>
      <c r="DOL62" s="432"/>
      <c r="DOM62" s="432"/>
      <c r="DON62" s="432"/>
      <c r="DOO62" s="432"/>
      <c r="DOP62" s="432"/>
      <c r="DOQ62" s="432"/>
      <c r="DOR62" s="432"/>
      <c r="DOS62" s="432"/>
      <c r="DOT62" s="432"/>
      <c r="DOU62" s="432"/>
      <c r="DOV62" s="432"/>
      <c r="DOW62" s="432"/>
      <c r="DOX62" s="432"/>
      <c r="DOY62" s="432"/>
      <c r="DOZ62" s="432"/>
      <c r="DPA62" s="432"/>
      <c r="DPB62" s="432"/>
      <c r="DPC62" s="432"/>
      <c r="DPD62" s="432"/>
      <c r="DPE62" s="432"/>
      <c r="DPF62" s="432"/>
      <c r="DPG62" s="432"/>
      <c r="DPH62" s="432"/>
      <c r="DPI62" s="432"/>
      <c r="DPJ62" s="432"/>
      <c r="DPK62" s="432"/>
      <c r="DPL62" s="432"/>
      <c r="DPM62" s="432"/>
      <c r="DPN62" s="432"/>
      <c r="DPO62" s="432"/>
      <c r="DPP62" s="432"/>
      <c r="DPQ62" s="432"/>
      <c r="DPR62" s="432"/>
      <c r="DPS62" s="432"/>
      <c r="DPT62" s="432"/>
      <c r="DPU62" s="432"/>
      <c r="DPV62" s="432"/>
      <c r="DPW62" s="432"/>
      <c r="DPX62" s="432"/>
      <c r="DPY62" s="432"/>
      <c r="DPZ62" s="432"/>
      <c r="DQA62" s="432"/>
      <c r="DQB62" s="432"/>
      <c r="DQC62" s="432"/>
      <c r="DQD62" s="432"/>
      <c r="DQE62" s="432"/>
      <c r="DQF62" s="432"/>
      <c r="DQG62" s="432"/>
      <c r="DQH62" s="432"/>
      <c r="DQI62" s="432"/>
      <c r="DQJ62" s="432"/>
      <c r="DQK62" s="432"/>
      <c r="DQL62" s="432"/>
      <c r="DQM62" s="432"/>
      <c r="DQN62" s="432"/>
      <c r="DQO62" s="432"/>
      <c r="DQP62" s="432"/>
      <c r="DQQ62" s="432"/>
      <c r="DQR62" s="432"/>
      <c r="DQS62" s="432"/>
      <c r="DQT62" s="432"/>
      <c r="DQU62" s="432"/>
      <c r="DQV62" s="432"/>
      <c r="DQW62" s="432"/>
      <c r="DQX62" s="432"/>
      <c r="DQY62" s="432"/>
      <c r="DQZ62" s="432"/>
      <c r="DRA62" s="432"/>
      <c r="DRB62" s="432"/>
      <c r="DRC62" s="432"/>
      <c r="DRD62" s="432"/>
      <c r="DRE62" s="432"/>
      <c r="DRF62" s="432"/>
      <c r="DRG62" s="432"/>
      <c r="DRH62" s="432"/>
      <c r="DRI62" s="432"/>
      <c r="DRJ62" s="432"/>
      <c r="DRK62" s="432"/>
      <c r="DRL62" s="432"/>
      <c r="DRM62" s="432"/>
      <c r="DRN62" s="432"/>
      <c r="DRO62" s="432"/>
      <c r="DRP62" s="432"/>
      <c r="DRQ62" s="432"/>
      <c r="DRR62" s="432"/>
      <c r="DRS62" s="432"/>
      <c r="DRT62" s="432"/>
      <c r="DRU62" s="432"/>
      <c r="DRV62" s="432"/>
      <c r="DRW62" s="432"/>
      <c r="DRX62" s="432"/>
      <c r="DRY62" s="432"/>
      <c r="DRZ62" s="432"/>
      <c r="DSA62" s="432"/>
      <c r="DSB62" s="432"/>
      <c r="DSC62" s="432"/>
      <c r="DSD62" s="432"/>
      <c r="DSE62" s="432"/>
      <c r="DSF62" s="432"/>
      <c r="DSG62" s="432"/>
      <c r="DSH62" s="432"/>
      <c r="DSI62" s="432"/>
      <c r="DSJ62" s="432"/>
      <c r="DSK62" s="432"/>
      <c r="DSL62" s="432"/>
      <c r="DSM62" s="432"/>
      <c r="DSN62" s="432"/>
      <c r="DSO62" s="432"/>
      <c r="DSP62" s="432"/>
      <c r="DSQ62" s="432"/>
      <c r="DSR62" s="432"/>
      <c r="DSS62" s="432"/>
      <c r="DST62" s="432"/>
      <c r="DSU62" s="432"/>
      <c r="DSV62" s="432"/>
      <c r="DSW62" s="432"/>
      <c r="DSX62" s="432"/>
      <c r="DSY62" s="432"/>
      <c r="DSZ62" s="432"/>
      <c r="DTA62" s="432"/>
      <c r="DTB62" s="432"/>
      <c r="DTC62" s="432"/>
      <c r="DTD62" s="432"/>
      <c r="DTE62" s="432"/>
      <c r="DTF62" s="432"/>
      <c r="DTG62" s="432"/>
      <c r="DTH62" s="432"/>
      <c r="DTI62" s="432"/>
      <c r="DTJ62" s="432"/>
      <c r="DTK62" s="432"/>
      <c r="DTL62" s="432"/>
      <c r="DTM62" s="432"/>
      <c r="DTN62" s="432"/>
      <c r="DTO62" s="432"/>
      <c r="DTP62" s="432"/>
      <c r="DTQ62" s="432"/>
      <c r="DTR62" s="432"/>
      <c r="DTS62" s="432"/>
      <c r="DTT62" s="432"/>
      <c r="DTU62" s="432"/>
      <c r="DTV62" s="432"/>
      <c r="DTW62" s="432"/>
      <c r="DTX62" s="432"/>
      <c r="DTY62" s="432"/>
      <c r="DTZ62" s="432"/>
      <c r="DUA62" s="432"/>
      <c r="DUB62" s="432"/>
      <c r="DUC62" s="432"/>
      <c r="DUD62" s="432"/>
      <c r="DUE62" s="432"/>
      <c r="DUF62" s="432"/>
      <c r="DUG62" s="432"/>
      <c r="DUH62" s="432"/>
      <c r="DUI62" s="432"/>
      <c r="DUJ62" s="432"/>
      <c r="DUK62" s="432"/>
      <c r="DUL62" s="432"/>
      <c r="DUM62" s="432"/>
      <c r="DUN62" s="432"/>
      <c r="DUO62" s="432"/>
      <c r="DUP62" s="432"/>
      <c r="DUQ62" s="432"/>
      <c r="DUR62" s="432"/>
      <c r="DUS62" s="432"/>
      <c r="DUT62" s="432"/>
      <c r="DUU62" s="432"/>
      <c r="DUV62" s="432"/>
      <c r="DUW62" s="432"/>
      <c r="DUX62" s="432"/>
      <c r="DUY62" s="432"/>
      <c r="DUZ62" s="432"/>
      <c r="DVA62" s="432"/>
      <c r="DVB62" s="432"/>
      <c r="DVC62" s="432"/>
      <c r="DVD62" s="432"/>
      <c r="DVE62" s="432"/>
      <c r="DVF62" s="432"/>
      <c r="DVG62" s="432"/>
      <c r="DVH62" s="432"/>
      <c r="DVI62" s="432"/>
      <c r="DVJ62" s="432"/>
      <c r="DVK62" s="432"/>
      <c r="DVL62" s="432"/>
      <c r="DVM62" s="432"/>
      <c r="DVN62" s="432"/>
      <c r="DVO62" s="432"/>
      <c r="DVP62" s="432"/>
      <c r="DVQ62" s="432"/>
      <c r="DVR62" s="432"/>
      <c r="DVS62" s="432"/>
      <c r="DVT62" s="432"/>
      <c r="DVU62" s="432"/>
      <c r="DVV62" s="432"/>
      <c r="DVW62" s="432"/>
      <c r="DVX62" s="432"/>
      <c r="DVY62" s="432"/>
      <c r="DVZ62" s="432"/>
      <c r="DWA62" s="432"/>
      <c r="DWB62" s="432"/>
      <c r="DWC62" s="432"/>
      <c r="DWD62" s="432"/>
      <c r="DWE62" s="432"/>
      <c r="DWF62" s="432"/>
      <c r="DWG62" s="432"/>
      <c r="DWH62" s="432"/>
      <c r="DWI62" s="432"/>
      <c r="DWJ62" s="432"/>
      <c r="DWK62" s="432"/>
      <c r="DWL62" s="432"/>
      <c r="DWM62" s="432"/>
      <c r="DWN62" s="432"/>
      <c r="DWO62" s="432"/>
      <c r="DWP62" s="432"/>
      <c r="DWQ62" s="432"/>
      <c r="DWR62" s="432"/>
      <c r="DWS62" s="432"/>
      <c r="DWT62" s="432"/>
      <c r="DWU62" s="432"/>
      <c r="DWV62" s="432"/>
      <c r="DWW62" s="432"/>
      <c r="DWX62" s="432"/>
      <c r="DWY62" s="432"/>
      <c r="DWZ62" s="432"/>
      <c r="DXA62" s="432"/>
      <c r="DXB62" s="432"/>
      <c r="DXC62" s="432"/>
      <c r="DXD62" s="432"/>
      <c r="DXE62" s="432"/>
      <c r="DXF62" s="432"/>
      <c r="DXG62" s="432"/>
      <c r="DXH62" s="432"/>
      <c r="DXI62" s="432"/>
      <c r="DXJ62" s="432"/>
      <c r="DXK62" s="432"/>
      <c r="DXL62" s="432"/>
      <c r="DXM62" s="432"/>
      <c r="DXN62" s="432"/>
      <c r="DXO62" s="432"/>
      <c r="DXP62" s="432"/>
      <c r="DXQ62" s="432"/>
      <c r="DXR62" s="432"/>
      <c r="DXS62" s="432"/>
      <c r="DXT62" s="432"/>
      <c r="DXU62" s="432"/>
      <c r="DXV62" s="432"/>
      <c r="DXW62" s="432"/>
      <c r="DXX62" s="432"/>
      <c r="DXY62" s="432"/>
      <c r="DXZ62" s="432"/>
      <c r="DYA62" s="432"/>
      <c r="DYB62" s="432"/>
      <c r="DYC62" s="432"/>
      <c r="DYD62" s="432"/>
      <c r="DYE62" s="432"/>
      <c r="DYF62" s="432"/>
      <c r="DYG62" s="432"/>
      <c r="DYH62" s="432"/>
      <c r="DYI62" s="432"/>
      <c r="DYJ62" s="432"/>
      <c r="DYK62" s="432"/>
      <c r="DYL62" s="432"/>
      <c r="DYM62" s="432"/>
      <c r="DYN62" s="432"/>
      <c r="DYO62" s="432"/>
      <c r="DYP62" s="432"/>
      <c r="DYQ62" s="432"/>
      <c r="DYR62" s="432"/>
      <c r="DYS62" s="432"/>
      <c r="DYT62" s="432"/>
      <c r="DYU62" s="432"/>
      <c r="DYV62" s="432"/>
      <c r="DYW62" s="432"/>
      <c r="DYX62" s="432"/>
      <c r="DYY62" s="432"/>
      <c r="DYZ62" s="432"/>
      <c r="DZA62" s="432"/>
      <c r="DZB62" s="432"/>
      <c r="DZC62" s="432"/>
      <c r="DZD62" s="432"/>
      <c r="DZE62" s="432"/>
      <c r="DZF62" s="432"/>
      <c r="DZG62" s="432"/>
      <c r="DZH62" s="432"/>
      <c r="DZI62" s="432"/>
      <c r="DZJ62" s="432"/>
      <c r="DZK62" s="432"/>
      <c r="DZL62" s="432"/>
      <c r="DZM62" s="432"/>
      <c r="DZN62" s="432"/>
      <c r="DZO62" s="432"/>
      <c r="DZP62" s="432"/>
      <c r="DZQ62" s="432"/>
      <c r="DZR62" s="432"/>
      <c r="DZS62" s="432"/>
      <c r="DZT62" s="432"/>
      <c r="DZU62" s="432"/>
      <c r="DZV62" s="432"/>
      <c r="DZW62" s="432"/>
      <c r="DZX62" s="432"/>
      <c r="DZY62" s="432"/>
      <c r="DZZ62" s="432"/>
      <c r="EAA62" s="432"/>
      <c r="EAB62" s="432"/>
      <c r="EAC62" s="432"/>
      <c r="EAD62" s="432"/>
      <c r="EAE62" s="432"/>
      <c r="EAF62" s="432"/>
      <c r="EAG62" s="432"/>
      <c r="EAH62" s="432"/>
      <c r="EAI62" s="432"/>
      <c r="EAJ62" s="432"/>
      <c r="EAK62" s="432"/>
      <c r="EAL62" s="432"/>
      <c r="EAM62" s="432"/>
      <c r="EAN62" s="432"/>
      <c r="EAO62" s="432"/>
      <c r="EAP62" s="432"/>
      <c r="EAQ62" s="432"/>
      <c r="EAR62" s="432"/>
      <c r="EAS62" s="432"/>
      <c r="EAT62" s="432"/>
      <c r="EAU62" s="432"/>
      <c r="EAV62" s="432"/>
      <c r="EAW62" s="432"/>
      <c r="EAX62" s="432"/>
      <c r="EAY62" s="432"/>
      <c r="EAZ62" s="432"/>
      <c r="EBA62" s="432"/>
      <c r="EBB62" s="432"/>
      <c r="EBC62" s="432"/>
      <c r="EBD62" s="432"/>
      <c r="EBE62" s="432"/>
      <c r="EBF62" s="432"/>
      <c r="EBG62" s="432"/>
      <c r="EBH62" s="432"/>
      <c r="EBI62" s="432"/>
      <c r="EBJ62" s="432"/>
      <c r="EBK62" s="432"/>
      <c r="EBL62" s="432"/>
      <c r="EBM62" s="432"/>
      <c r="EBN62" s="432"/>
      <c r="EBO62" s="432"/>
      <c r="EBP62" s="432"/>
      <c r="EBQ62" s="432"/>
      <c r="EBR62" s="432"/>
      <c r="EBS62" s="432"/>
      <c r="EBT62" s="432"/>
      <c r="EBU62" s="432"/>
      <c r="EBV62" s="432"/>
      <c r="EBW62" s="432"/>
      <c r="EBX62" s="432"/>
      <c r="EBY62" s="432"/>
      <c r="EBZ62" s="432"/>
      <c r="ECA62" s="432"/>
      <c r="ECB62" s="432"/>
      <c r="ECC62" s="432"/>
      <c r="ECD62" s="432"/>
      <c r="ECE62" s="432"/>
      <c r="ECF62" s="432"/>
      <c r="ECG62" s="432"/>
      <c r="ECH62" s="432"/>
      <c r="ECI62" s="432"/>
      <c r="ECJ62" s="432"/>
      <c r="ECK62" s="432"/>
      <c r="ECL62" s="432"/>
      <c r="ECM62" s="432"/>
      <c r="ECN62" s="432"/>
      <c r="ECO62" s="432"/>
      <c r="ECP62" s="432"/>
      <c r="ECQ62" s="432"/>
      <c r="ECR62" s="432"/>
      <c r="ECS62" s="432"/>
      <c r="ECT62" s="432"/>
      <c r="ECU62" s="432"/>
      <c r="ECV62" s="432"/>
      <c r="ECW62" s="432"/>
      <c r="ECX62" s="432"/>
      <c r="ECY62" s="432"/>
      <c r="ECZ62" s="432"/>
      <c r="EDA62" s="432"/>
      <c r="EDB62" s="432"/>
      <c r="EDC62" s="432"/>
      <c r="EDD62" s="432"/>
      <c r="EDE62" s="432"/>
      <c r="EDF62" s="432"/>
      <c r="EDG62" s="432"/>
      <c r="EDH62" s="432"/>
      <c r="EDI62" s="432"/>
      <c r="EDJ62" s="432"/>
      <c r="EDK62" s="432"/>
      <c r="EDL62" s="432"/>
      <c r="EDM62" s="432"/>
      <c r="EDN62" s="432"/>
      <c r="EDO62" s="432"/>
      <c r="EDP62" s="432"/>
      <c r="EDQ62" s="432"/>
      <c r="EDR62" s="432"/>
      <c r="EDS62" s="432"/>
      <c r="EDT62" s="432"/>
      <c r="EDU62" s="432"/>
      <c r="EDV62" s="432"/>
      <c r="EDW62" s="432"/>
      <c r="EDX62" s="432"/>
      <c r="EDY62" s="432"/>
      <c r="EDZ62" s="432"/>
      <c r="EEA62" s="432"/>
      <c r="EEB62" s="432"/>
      <c r="EEC62" s="432"/>
      <c r="EED62" s="432"/>
      <c r="EEE62" s="432"/>
      <c r="EEF62" s="432"/>
      <c r="EEG62" s="432"/>
      <c r="EEH62" s="432"/>
      <c r="EEI62" s="432"/>
      <c r="EEJ62" s="432"/>
      <c r="EEK62" s="432"/>
      <c r="EEL62" s="432"/>
      <c r="EEM62" s="432"/>
      <c r="EEN62" s="432"/>
      <c r="EEO62" s="432"/>
      <c r="EEP62" s="432"/>
      <c r="EEQ62" s="432"/>
      <c r="EER62" s="432"/>
      <c r="EES62" s="432"/>
      <c r="EET62" s="432"/>
      <c r="EEU62" s="432"/>
      <c r="EEV62" s="432"/>
      <c r="EEW62" s="432"/>
      <c r="EEX62" s="432"/>
      <c r="EEY62" s="432"/>
      <c r="EEZ62" s="432"/>
      <c r="EFA62" s="432"/>
      <c r="EFB62" s="432"/>
      <c r="EFC62" s="432"/>
      <c r="EFD62" s="432"/>
      <c r="EFE62" s="432"/>
      <c r="EFF62" s="432"/>
      <c r="EFG62" s="432"/>
      <c r="EFH62" s="432"/>
      <c r="EFI62" s="432"/>
      <c r="EFJ62" s="432"/>
      <c r="EFK62" s="432"/>
      <c r="EFL62" s="432"/>
      <c r="EFM62" s="432"/>
      <c r="EFN62" s="432"/>
      <c r="EFO62" s="432"/>
      <c r="EFP62" s="432"/>
      <c r="EFQ62" s="432"/>
      <c r="EFR62" s="432"/>
      <c r="EFS62" s="432"/>
      <c r="EFT62" s="432"/>
      <c r="EFU62" s="432"/>
      <c r="EFV62" s="432"/>
      <c r="EFW62" s="432"/>
      <c r="EFX62" s="432"/>
      <c r="EFY62" s="432"/>
      <c r="EFZ62" s="432"/>
      <c r="EGA62" s="432"/>
      <c r="EGB62" s="432"/>
      <c r="EGC62" s="432"/>
      <c r="EGD62" s="432"/>
      <c r="EGE62" s="432"/>
      <c r="EGF62" s="432"/>
      <c r="EGG62" s="432"/>
      <c r="EGH62" s="432"/>
      <c r="EGI62" s="432"/>
      <c r="EGJ62" s="432"/>
      <c r="EGK62" s="432"/>
      <c r="EGL62" s="432"/>
      <c r="EGM62" s="432"/>
      <c r="EGN62" s="432"/>
      <c r="EGO62" s="432"/>
      <c r="EGP62" s="432"/>
      <c r="EGQ62" s="432"/>
      <c r="EGR62" s="432"/>
      <c r="EGS62" s="432"/>
      <c r="EGT62" s="432"/>
      <c r="EGU62" s="432"/>
      <c r="EGV62" s="432"/>
      <c r="EGW62" s="432"/>
      <c r="EGX62" s="432"/>
      <c r="EGY62" s="432"/>
      <c r="EGZ62" s="432"/>
      <c r="EHA62" s="432"/>
      <c r="EHB62" s="432"/>
      <c r="EHC62" s="432"/>
      <c r="EHD62" s="432"/>
      <c r="EHE62" s="432"/>
      <c r="EHF62" s="432"/>
      <c r="EHG62" s="432"/>
      <c r="EHH62" s="432"/>
      <c r="EHI62" s="432"/>
      <c r="EHJ62" s="432"/>
      <c r="EHK62" s="432"/>
      <c r="EHL62" s="432"/>
      <c r="EHM62" s="432"/>
      <c r="EHN62" s="432"/>
      <c r="EHO62" s="432"/>
      <c r="EHP62" s="432"/>
      <c r="EHQ62" s="432"/>
      <c r="EHR62" s="432"/>
      <c r="EHS62" s="432"/>
      <c r="EHT62" s="432"/>
      <c r="EHU62" s="432"/>
      <c r="EHV62" s="432"/>
      <c r="EHW62" s="432"/>
      <c r="EHX62" s="432"/>
      <c r="EHY62" s="432"/>
      <c r="EHZ62" s="432"/>
      <c r="EIA62" s="432"/>
      <c r="EIB62" s="432"/>
      <c r="EIC62" s="432"/>
      <c r="EID62" s="432"/>
      <c r="EIE62" s="432"/>
      <c r="EIF62" s="432"/>
      <c r="EIG62" s="432"/>
      <c r="EIH62" s="432"/>
      <c r="EII62" s="432"/>
      <c r="EIJ62" s="432"/>
      <c r="EIK62" s="432"/>
      <c r="EIL62" s="432"/>
      <c r="EIM62" s="432"/>
      <c r="EIN62" s="432"/>
      <c r="EIO62" s="432"/>
      <c r="EIP62" s="432"/>
      <c r="EIQ62" s="432"/>
      <c r="EIR62" s="432"/>
      <c r="EIS62" s="432"/>
      <c r="EIT62" s="432"/>
      <c r="EIU62" s="432"/>
      <c r="EIV62" s="432"/>
      <c r="EIW62" s="432"/>
      <c r="EIX62" s="432"/>
      <c r="EIY62" s="432"/>
      <c r="EIZ62" s="432"/>
      <c r="EJA62" s="432"/>
      <c r="EJB62" s="432"/>
      <c r="EJC62" s="432"/>
      <c r="EJD62" s="432"/>
      <c r="EJE62" s="432"/>
      <c r="EJF62" s="432"/>
      <c r="EJG62" s="432"/>
      <c r="EJH62" s="432"/>
      <c r="EJI62" s="432"/>
      <c r="EJJ62" s="432"/>
      <c r="EJK62" s="432"/>
      <c r="EJL62" s="432"/>
      <c r="EJM62" s="432"/>
      <c r="EJN62" s="432"/>
      <c r="EJO62" s="432"/>
      <c r="EJP62" s="432"/>
      <c r="EJQ62" s="432"/>
      <c r="EJR62" s="432"/>
      <c r="EJS62" s="432"/>
      <c r="EJT62" s="432"/>
      <c r="EJU62" s="432"/>
      <c r="EJV62" s="432"/>
      <c r="EJW62" s="432"/>
      <c r="EJX62" s="432"/>
      <c r="EJY62" s="432"/>
      <c r="EJZ62" s="432"/>
      <c r="EKA62" s="432"/>
      <c r="EKB62" s="432"/>
      <c r="EKC62" s="432"/>
      <c r="EKD62" s="432"/>
      <c r="EKE62" s="432"/>
      <c r="EKF62" s="432"/>
      <c r="EKG62" s="432"/>
      <c r="EKH62" s="432"/>
      <c r="EKI62" s="432"/>
      <c r="EKJ62" s="432"/>
      <c r="EKK62" s="432"/>
      <c r="EKL62" s="432"/>
      <c r="EKM62" s="432"/>
      <c r="EKN62" s="432"/>
      <c r="EKO62" s="432"/>
      <c r="EKP62" s="432"/>
      <c r="EKQ62" s="432"/>
      <c r="EKR62" s="432"/>
      <c r="EKS62" s="432"/>
      <c r="EKT62" s="432"/>
      <c r="EKU62" s="432"/>
      <c r="EKV62" s="432"/>
      <c r="EKW62" s="432"/>
      <c r="EKX62" s="432"/>
      <c r="EKY62" s="432"/>
      <c r="EKZ62" s="432"/>
      <c r="ELA62" s="432"/>
      <c r="ELB62" s="432"/>
      <c r="ELC62" s="432"/>
      <c r="ELD62" s="432"/>
      <c r="ELE62" s="432"/>
      <c r="ELF62" s="432"/>
      <c r="ELG62" s="432"/>
      <c r="ELH62" s="432"/>
      <c r="ELI62" s="432"/>
      <c r="ELJ62" s="432"/>
      <c r="ELK62" s="432"/>
      <c r="ELL62" s="432"/>
      <c r="ELM62" s="432"/>
      <c r="ELN62" s="432"/>
      <c r="ELO62" s="432"/>
      <c r="ELP62" s="432"/>
      <c r="ELQ62" s="432"/>
      <c r="ELR62" s="432"/>
      <c r="ELS62" s="432"/>
      <c r="ELT62" s="432"/>
      <c r="ELU62" s="432"/>
      <c r="ELV62" s="432"/>
      <c r="ELW62" s="432"/>
      <c r="ELX62" s="432"/>
      <c r="ELY62" s="432"/>
      <c r="ELZ62" s="432"/>
      <c r="EMA62" s="432"/>
      <c r="EMB62" s="432"/>
      <c r="EMC62" s="432"/>
      <c r="EMD62" s="432"/>
      <c r="EME62" s="432"/>
      <c r="EMF62" s="432"/>
      <c r="EMG62" s="432"/>
      <c r="EMH62" s="432"/>
      <c r="EMI62" s="432"/>
      <c r="EMJ62" s="432"/>
      <c r="EMK62" s="432"/>
      <c r="EML62" s="432"/>
      <c r="EMM62" s="432"/>
      <c r="EMN62" s="432"/>
      <c r="EMO62" s="432"/>
      <c r="EMP62" s="432"/>
      <c r="EMQ62" s="432"/>
      <c r="EMR62" s="432"/>
      <c r="EMS62" s="432"/>
      <c r="EMT62" s="432"/>
      <c r="EMU62" s="432"/>
      <c r="EMV62" s="432"/>
      <c r="EMW62" s="432"/>
      <c r="EMX62" s="432"/>
      <c r="EMY62" s="432"/>
      <c r="EMZ62" s="432"/>
      <c r="ENA62" s="432"/>
      <c r="ENB62" s="432"/>
      <c r="ENC62" s="432"/>
      <c r="END62" s="432"/>
      <c r="ENE62" s="432"/>
      <c r="ENF62" s="432"/>
      <c r="ENG62" s="432"/>
      <c r="ENH62" s="432"/>
      <c r="ENI62" s="432"/>
      <c r="ENJ62" s="432"/>
      <c r="ENK62" s="432"/>
      <c r="ENL62" s="432"/>
      <c r="ENM62" s="432"/>
      <c r="ENN62" s="432"/>
      <c r="ENO62" s="432"/>
      <c r="ENP62" s="432"/>
      <c r="ENQ62" s="432"/>
      <c r="ENR62" s="432"/>
      <c r="ENS62" s="432"/>
      <c r="ENT62" s="432"/>
      <c r="ENU62" s="432"/>
      <c r="ENV62" s="432"/>
      <c r="ENW62" s="432"/>
      <c r="ENX62" s="432"/>
      <c r="ENY62" s="432"/>
      <c r="ENZ62" s="432"/>
      <c r="EOA62" s="432"/>
      <c r="EOB62" s="432"/>
      <c r="EOC62" s="432"/>
      <c r="EOD62" s="432"/>
      <c r="EOE62" s="432"/>
      <c r="EOF62" s="432"/>
      <c r="EOG62" s="432"/>
      <c r="EOH62" s="432"/>
      <c r="EOI62" s="432"/>
      <c r="EOJ62" s="432"/>
      <c r="EOK62" s="432"/>
      <c r="EOL62" s="432"/>
      <c r="EOM62" s="432"/>
      <c r="EON62" s="432"/>
      <c r="EOO62" s="432"/>
      <c r="EOP62" s="432"/>
      <c r="EOQ62" s="432"/>
      <c r="EOR62" s="432"/>
      <c r="EOS62" s="432"/>
      <c r="EOT62" s="432"/>
      <c r="EOU62" s="432"/>
      <c r="EOV62" s="432"/>
      <c r="EOW62" s="432"/>
      <c r="EOX62" s="432"/>
      <c r="EOY62" s="432"/>
      <c r="EOZ62" s="432"/>
      <c r="EPA62" s="432"/>
      <c r="EPB62" s="432"/>
      <c r="EPC62" s="432"/>
      <c r="EPD62" s="432"/>
      <c r="EPE62" s="432"/>
      <c r="EPF62" s="432"/>
      <c r="EPG62" s="432"/>
      <c r="EPH62" s="432"/>
      <c r="EPI62" s="432"/>
      <c r="EPJ62" s="432"/>
      <c r="EPK62" s="432"/>
      <c r="EPL62" s="432"/>
      <c r="EPM62" s="432"/>
      <c r="EPN62" s="432"/>
      <c r="EPO62" s="432"/>
      <c r="EPP62" s="432"/>
      <c r="EPQ62" s="432"/>
      <c r="EPR62" s="432"/>
      <c r="EPS62" s="432"/>
      <c r="EPT62" s="432"/>
      <c r="EPU62" s="432"/>
      <c r="EPV62" s="432"/>
      <c r="EPW62" s="432"/>
      <c r="EPX62" s="432"/>
      <c r="EPY62" s="432"/>
      <c r="EPZ62" s="432"/>
      <c r="EQA62" s="432"/>
      <c r="EQB62" s="432"/>
      <c r="EQC62" s="432"/>
      <c r="EQD62" s="432"/>
      <c r="EQE62" s="432"/>
      <c r="EQF62" s="432"/>
      <c r="EQG62" s="432"/>
      <c r="EQH62" s="432"/>
      <c r="EQI62" s="432"/>
      <c r="EQJ62" s="432"/>
      <c r="EQK62" s="432"/>
      <c r="EQL62" s="432"/>
      <c r="EQM62" s="432"/>
      <c r="EQN62" s="432"/>
      <c r="EQO62" s="432"/>
      <c r="EQP62" s="432"/>
      <c r="EQQ62" s="432"/>
      <c r="EQR62" s="432"/>
      <c r="EQS62" s="432"/>
      <c r="EQT62" s="432"/>
      <c r="EQU62" s="432"/>
      <c r="EQV62" s="432"/>
      <c r="EQW62" s="432"/>
      <c r="EQX62" s="432"/>
      <c r="EQY62" s="432"/>
      <c r="EQZ62" s="432"/>
      <c r="ERA62" s="432"/>
      <c r="ERB62" s="432"/>
      <c r="ERC62" s="432"/>
      <c r="ERD62" s="432"/>
      <c r="ERE62" s="432"/>
      <c r="ERF62" s="432"/>
      <c r="ERG62" s="432"/>
      <c r="ERH62" s="432"/>
      <c r="ERI62" s="432"/>
      <c r="ERJ62" s="432"/>
      <c r="ERK62" s="432"/>
      <c r="ERL62" s="432"/>
      <c r="ERM62" s="432"/>
      <c r="ERN62" s="432"/>
      <c r="ERO62" s="432"/>
      <c r="ERP62" s="432"/>
      <c r="ERQ62" s="432"/>
      <c r="ERR62" s="432"/>
      <c r="ERS62" s="432"/>
      <c r="ERT62" s="432"/>
      <c r="ERU62" s="432"/>
      <c r="ERV62" s="432"/>
      <c r="ERW62" s="432"/>
      <c r="ERX62" s="432"/>
      <c r="ERY62" s="432"/>
      <c r="ERZ62" s="432"/>
      <c r="ESA62" s="432"/>
      <c r="ESB62" s="432"/>
      <c r="ESC62" s="432"/>
      <c r="ESD62" s="432"/>
      <c r="ESE62" s="432"/>
      <c r="ESF62" s="432"/>
      <c r="ESG62" s="432"/>
      <c r="ESH62" s="432"/>
      <c r="ESI62" s="432"/>
      <c r="ESJ62" s="432"/>
      <c r="ESK62" s="432"/>
      <c r="ESL62" s="432"/>
      <c r="ESM62" s="432"/>
      <c r="ESN62" s="432"/>
      <c r="ESO62" s="432"/>
      <c r="ESP62" s="432"/>
      <c r="ESQ62" s="432"/>
      <c r="ESR62" s="432"/>
      <c r="ESS62" s="432"/>
      <c r="EST62" s="432"/>
      <c r="ESU62" s="432"/>
      <c r="ESV62" s="432"/>
      <c r="ESW62" s="432"/>
      <c r="ESX62" s="432"/>
      <c r="ESY62" s="432"/>
      <c r="ESZ62" s="432"/>
      <c r="ETA62" s="432"/>
      <c r="ETB62" s="432"/>
      <c r="ETC62" s="432"/>
      <c r="ETD62" s="432"/>
      <c r="ETE62" s="432"/>
      <c r="ETF62" s="432"/>
      <c r="ETG62" s="432"/>
      <c r="ETH62" s="432"/>
      <c r="ETI62" s="432"/>
      <c r="ETJ62" s="432"/>
      <c r="ETK62" s="432"/>
      <c r="ETL62" s="432"/>
      <c r="ETM62" s="432"/>
      <c r="ETN62" s="432"/>
      <c r="ETO62" s="432"/>
      <c r="ETP62" s="432"/>
      <c r="ETQ62" s="432"/>
      <c r="ETR62" s="432"/>
      <c r="ETS62" s="432"/>
      <c r="ETT62" s="432"/>
      <c r="ETU62" s="432"/>
      <c r="ETV62" s="432"/>
      <c r="ETW62" s="432"/>
      <c r="ETX62" s="432"/>
      <c r="ETY62" s="432"/>
      <c r="ETZ62" s="432"/>
      <c r="EUA62" s="432"/>
      <c r="EUB62" s="432"/>
      <c r="EUC62" s="432"/>
      <c r="EUD62" s="432"/>
      <c r="EUE62" s="432"/>
      <c r="EUF62" s="432"/>
      <c r="EUG62" s="432"/>
      <c r="EUH62" s="432"/>
      <c r="EUI62" s="432"/>
      <c r="EUJ62" s="432"/>
      <c r="EUK62" s="432"/>
      <c r="EUL62" s="432"/>
      <c r="EUM62" s="432"/>
      <c r="EUN62" s="432"/>
      <c r="EUO62" s="432"/>
      <c r="EUP62" s="432"/>
      <c r="EUQ62" s="432"/>
      <c r="EUR62" s="432"/>
      <c r="EUS62" s="432"/>
      <c r="EUT62" s="432"/>
      <c r="EUU62" s="432"/>
      <c r="EUV62" s="432"/>
      <c r="EUW62" s="432"/>
      <c r="EUX62" s="432"/>
      <c r="EUY62" s="432"/>
      <c r="EUZ62" s="432"/>
      <c r="EVA62" s="432"/>
      <c r="EVB62" s="432"/>
      <c r="EVC62" s="432"/>
      <c r="EVD62" s="432"/>
      <c r="EVE62" s="432"/>
      <c r="EVF62" s="432"/>
      <c r="EVG62" s="432"/>
      <c r="EVH62" s="432"/>
      <c r="EVI62" s="432"/>
      <c r="EVJ62" s="432"/>
      <c r="EVK62" s="432"/>
      <c r="EVL62" s="432"/>
      <c r="EVM62" s="432"/>
      <c r="EVN62" s="432"/>
      <c r="EVO62" s="432"/>
      <c r="EVP62" s="432"/>
      <c r="EVQ62" s="432"/>
      <c r="EVR62" s="432"/>
      <c r="EVS62" s="432"/>
      <c r="EVT62" s="432"/>
      <c r="EVU62" s="432"/>
      <c r="EVV62" s="432"/>
      <c r="EVW62" s="432"/>
      <c r="EVX62" s="432"/>
      <c r="EVY62" s="432"/>
      <c r="EVZ62" s="432"/>
      <c r="EWA62" s="432"/>
      <c r="EWB62" s="432"/>
      <c r="EWC62" s="432"/>
      <c r="EWD62" s="432"/>
      <c r="EWE62" s="432"/>
      <c r="EWF62" s="432"/>
      <c r="EWG62" s="432"/>
      <c r="EWH62" s="432"/>
      <c r="EWI62" s="432"/>
      <c r="EWJ62" s="432"/>
      <c r="EWK62" s="432"/>
      <c r="EWL62" s="432"/>
      <c r="EWM62" s="432"/>
      <c r="EWN62" s="432"/>
      <c r="EWO62" s="432"/>
      <c r="EWP62" s="432"/>
      <c r="EWQ62" s="432"/>
      <c r="EWR62" s="432"/>
      <c r="EWS62" s="432"/>
      <c r="EWT62" s="432"/>
      <c r="EWU62" s="432"/>
      <c r="EWV62" s="432"/>
      <c r="EWW62" s="432"/>
      <c r="EWX62" s="432"/>
      <c r="EWY62" s="432"/>
      <c r="EWZ62" s="432"/>
      <c r="EXA62" s="432"/>
      <c r="EXB62" s="432"/>
      <c r="EXC62" s="432"/>
      <c r="EXD62" s="432"/>
      <c r="EXE62" s="432"/>
      <c r="EXF62" s="432"/>
      <c r="EXG62" s="432"/>
      <c r="EXH62" s="432"/>
      <c r="EXI62" s="432"/>
      <c r="EXJ62" s="432"/>
      <c r="EXK62" s="432"/>
      <c r="EXL62" s="432"/>
      <c r="EXM62" s="432"/>
      <c r="EXN62" s="432"/>
      <c r="EXO62" s="432"/>
      <c r="EXP62" s="432"/>
      <c r="EXQ62" s="432"/>
      <c r="EXR62" s="432"/>
      <c r="EXS62" s="432"/>
      <c r="EXT62" s="432"/>
      <c r="EXU62" s="432"/>
      <c r="EXV62" s="432"/>
      <c r="EXW62" s="432"/>
      <c r="EXX62" s="432"/>
      <c r="EXY62" s="432"/>
      <c r="EXZ62" s="432"/>
      <c r="EYA62" s="432"/>
      <c r="EYB62" s="432"/>
      <c r="EYC62" s="432"/>
      <c r="EYD62" s="432"/>
      <c r="EYE62" s="432"/>
      <c r="EYF62" s="432"/>
      <c r="EYG62" s="432"/>
      <c r="EYH62" s="432"/>
      <c r="EYI62" s="432"/>
      <c r="EYJ62" s="432"/>
      <c r="EYK62" s="432"/>
      <c r="EYL62" s="432"/>
      <c r="EYM62" s="432"/>
      <c r="EYN62" s="432"/>
      <c r="EYO62" s="432"/>
      <c r="EYP62" s="432"/>
      <c r="EYQ62" s="432"/>
      <c r="EYR62" s="432"/>
      <c r="EYS62" s="432"/>
      <c r="EYT62" s="432"/>
      <c r="EYU62" s="432"/>
      <c r="EYV62" s="432"/>
      <c r="EYW62" s="432"/>
      <c r="EYX62" s="432"/>
      <c r="EYY62" s="432"/>
      <c r="EYZ62" s="432"/>
      <c r="EZA62" s="432"/>
      <c r="EZB62" s="432"/>
      <c r="EZC62" s="432"/>
      <c r="EZD62" s="432"/>
      <c r="EZE62" s="432"/>
      <c r="EZF62" s="432"/>
      <c r="EZG62" s="432"/>
      <c r="EZH62" s="432"/>
      <c r="EZI62" s="432"/>
      <c r="EZJ62" s="432"/>
      <c r="EZK62" s="432"/>
      <c r="EZL62" s="432"/>
      <c r="EZM62" s="432"/>
      <c r="EZN62" s="432"/>
      <c r="EZO62" s="432"/>
      <c r="EZP62" s="432"/>
      <c r="EZQ62" s="432"/>
      <c r="EZR62" s="432"/>
      <c r="EZS62" s="432"/>
      <c r="EZT62" s="432"/>
      <c r="EZU62" s="432"/>
      <c r="EZV62" s="432"/>
      <c r="EZW62" s="432"/>
      <c r="EZX62" s="432"/>
      <c r="EZY62" s="432"/>
      <c r="EZZ62" s="432"/>
      <c r="FAA62" s="432"/>
      <c r="FAB62" s="432"/>
      <c r="FAC62" s="432"/>
      <c r="FAD62" s="432"/>
      <c r="FAE62" s="432"/>
      <c r="FAF62" s="432"/>
      <c r="FAG62" s="432"/>
      <c r="FAH62" s="432"/>
      <c r="FAI62" s="432"/>
      <c r="FAJ62" s="432"/>
      <c r="FAK62" s="432"/>
      <c r="FAL62" s="432"/>
      <c r="FAM62" s="432"/>
      <c r="FAN62" s="432"/>
      <c r="FAO62" s="432"/>
      <c r="FAP62" s="432"/>
      <c r="FAQ62" s="432"/>
      <c r="FAR62" s="432"/>
      <c r="FAS62" s="432"/>
      <c r="FAT62" s="432"/>
      <c r="FAU62" s="432"/>
      <c r="FAV62" s="432"/>
      <c r="FAW62" s="432"/>
      <c r="FAX62" s="432"/>
      <c r="FAY62" s="432"/>
      <c r="FAZ62" s="432"/>
      <c r="FBA62" s="432"/>
      <c r="FBB62" s="432"/>
      <c r="FBC62" s="432"/>
      <c r="FBD62" s="432"/>
      <c r="FBE62" s="432"/>
      <c r="FBF62" s="432"/>
      <c r="FBG62" s="432"/>
      <c r="FBH62" s="432"/>
      <c r="FBI62" s="432"/>
      <c r="FBJ62" s="432"/>
      <c r="FBK62" s="432"/>
      <c r="FBL62" s="432"/>
      <c r="FBM62" s="432"/>
      <c r="FBN62" s="432"/>
      <c r="FBO62" s="432"/>
      <c r="FBP62" s="432"/>
      <c r="FBQ62" s="432"/>
      <c r="FBR62" s="432"/>
      <c r="FBS62" s="432"/>
      <c r="FBT62" s="432"/>
      <c r="FBU62" s="432"/>
      <c r="FBV62" s="432"/>
      <c r="FBW62" s="432"/>
      <c r="FBX62" s="432"/>
      <c r="FBY62" s="432"/>
      <c r="FBZ62" s="432"/>
      <c r="FCA62" s="432"/>
      <c r="FCB62" s="432"/>
      <c r="FCC62" s="432"/>
      <c r="FCD62" s="432"/>
      <c r="FCE62" s="432"/>
      <c r="FCF62" s="432"/>
      <c r="FCG62" s="432"/>
      <c r="FCH62" s="432"/>
      <c r="FCI62" s="432"/>
      <c r="FCJ62" s="432"/>
      <c r="FCK62" s="432"/>
      <c r="FCL62" s="432"/>
      <c r="FCM62" s="432"/>
      <c r="FCN62" s="432"/>
      <c r="FCO62" s="432"/>
      <c r="FCP62" s="432"/>
      <c r="FCQ62" s="432"/>
      <c r="FCR62" s="432"/>
      <c r="FCS62" s="432"/>
      <c r="FCT62" s="432"/>
      <c r="FCU62" s="432"/>
      <c r="FCV62" s="432"/>
      <c r="FCW62" s="432"/>
      <c r="FCX62" s="432"/>
      <c r="FCY62" s="432"/>
      <c r="FCZ62" s="432"/>
      <c r="FDA62" s="432"/>
      <c r="FDB62" s="432"/>
      <c r="FDC62" s="432"/>
      <c r="FDD62" s="432"/>
      <c r="FDE62" s="432"/>
      <c r="FDF62" s="432"/>
      <c r="FDG62" s="432"/>
      <c r="FDH62" s="432"/>
      <c r="FDI62" s="432"/>
      <c r="FDJ62" s="432"/>
      <c r="FDK62" s="432"/>
      <c r="FDL62" s="432"/>
      <c r="FDM62" s="432"/>
      <c r="FDN62" s="432"/>
      <c r="FDO62" s="432"/>
      <c r="FDP62" s="432"/>
      <c r="FDQ62" s="432"/>
      <c r="FDR62" s="432"/>
      <c r="FDS62" s="432"/>
      <c r="FDT62" s="432"/>
      <c r="FDU62" s="432"/>
      <c r="FDV62" s="432"/>
      <c r="FDW62" s="432"/>
      <c r="FDX62" s="432"/>
      <c r="FDY62" s="432"/>
      <c r="FDZ62" s="432"/>
      <c r="FEA62" s="432"/>
      <c r="FEB62" s="432"/>
      <c r="FEC62" s="432"/>
      <c r="FED62" s="432"/>
      <c r="FEE62" s="432"/>
      <c r="FEF62" s="432"/>
      <c r="FEG62" s="432"/>
      <c r="FEH62" s="432"/>
      <c r="FEI62" s="432"/>
      <c r="FEJ62" s="432"/>
      <c r="FEK62" s="432"/>
      <c r="FEL62" s="432"/>
      <c r="FEM62" s="432"/>
      <c r="FEN62" s="432"/>
      <c r="FEO62" s="432"/>
      <c r="FEP62" s="432"/>
      <c r="FEQ62" s="432"/>
      <c r="FER62" s="432"/>
      <c r="FES62" s="432"/>
      <c r="FET62" s="432"/>
      <c r="FEU62" s="432"/>
      <c r="FEV62" s="432"/>
      <c r="FEW62" s="432"/>
      <c r="FEX62" s="432"/>
      <c r="FEY62" s="432"/>
      <c r="FEZ62" s="432"/>
      <c r="FFA62" s="432"/>
      <c r="FFB62" s="432"/>
      <c r="FFC62" s="432"/>
      <c r="FFD62" s="432"/>
      <c r="FFE62" s="432"/>
      <c r="FFF62" s="432"/>
      <c r="FFG62" s="432"/>
      <c r="FFH62" s="432"/>
      <c r="FFI62" s="432"/>
      <c r="FFJ62" s="432"/>
      <c r="FFK62" s="432"/>
      <c r="FFL62" s="432"/>
      <c r="FFM62" s="432"/>
      <c r="FFN62" s="432"/>
      <c r="FFO62" s="432"/>
      <c r="FFP62" s="432"/>
      <c r="FFQ62" s="432"/>
      <c r="FFR62" s="432"/>
      <c r="FFS62" s="432"/>
      <c r="FFT62" s="432"/>
      <c r="FFU62" s="432"/>
      <c r="FFV62" s="432"/>
      <c r="FFW62" s="432"/>
      <c r="FFX62" s="432"/>
      <c r="FFY62" s="432"/>
      <c r="FFZ62" s="432"/>
      <c r="FGA62" s="432"/>
      <c r="FGB62" s="432"/>
      <c r="FGC62" s="432"/>
      <c r="FGD62" s="432"/>
      <c r="FGE62" s="432"/>
      <c r="FGF62" s="432"/>
      <c r="FGG62" s="432"/>
      <c r="FGH62" s="432"/>
      <c r="FGI62" s="432"/>
      <c r="FGJ62" s="432"/>
      <c r="FGK62" s="432"/>
      <c r="FGL62" s="432"/>
      <c r="FGM62" s="432"/>
      <c r="FGN62" s="432"/>
      <c r="FGO62" s="432"/>
      <c r="FGP62" s="432"/>
      <c r="FGQ62" s="432"/>
      <c r="FGR62" s="432"/>
      <c r="FGS62" s="432"/>
      <c r="FGT62" s="432"/>
      <c r="FGU62" s="432"/>
      <c r="FGV62" s="432"/>
      <c r="FGW62" s="432"/>
      <c r="FGX62" s="432"/>
      <c r="FGY62" s="432"/>
      <c r="FGZ62" s="432"/>
      <c r="FHA62" s="432"/>
      <c r="FHB62" s="432"/>
      <c r="FHC62" s="432"/>
      <c r="FHD62" s="432"/>
      <c r="FHE62" s="432"/>
      <c r="FHF62" s="432"/>
      <c r="FHG62" s="432"/>
      <c r="FHH62" s="432"/>
      <c r="FHI62" s="432"/>
      <c r="FHJ62" s="432"/>
      <c r="FHK62" s="432"/>
      <c r="FHL62" s="432"/>
      <c r="FHM62" s="432"/>
      <c r="FHN62" s="432"/>
      <c r="FHO62" s="432"/>
      <c r="FHP62" s="432"/>
      <c r="FHQ62" s="432"/>
      <c r="FHR62" s="432"/>
      <c r="FHS62" s="432"/>
      <c r="FHT62" s="432"/>
      <c r="FHU62" s="432"/>
      <c r="FHV62" s="432"/>
      <c r="FHW62" s="432"/>
      <c r="FHX62" s="432"/>
      <c r="FHY62" s="432"/>
      <c r="FHZ62" s="432"/>
      <c r="FIA62" s="432"/>
      <c r="FIB62" s="432"/>
      <c r="FIC62" s="432"/>
      <c r="FID62" s="432"/>
      <c r="FIE62" s="432"/>
      <c r="FIF62" s="432"/>
      <c r="FIG62" s="432"/>
      <c r="FIH62" s="432"/>
      <c r="FII62" s="432"/>
      <c r="FIJ62" s="432"/>
      <c r="FIK62" s="432"/>
      <c r="FIL62" s="432"/>
      <c r="FIM62" s="432"/>
      <c r="FIN62" s="432"/>
      <c r="FIO62" s="432"/>
      <c r="FIP62" s="432"/>
      <c r="FIQ62" s="432"/>
      <c r="FIR62" s="432"/>
      <c r="FIS62" s="432"/>
      <c r="FIT62" s="432"/>
      <c r="FIU62" s="432"/>
      <c r="FIV62" s="432"/>
      <c r="FIW62" s="432"/>
      <c r="FIX62" s="432"/>
      <c r="FIY62" s="432"/>
      <c r="FIZ62" s="432"/>
      <c r="FJA62" s="432"/>
      <c r="FJB62" s="432"/>
      <c r="FJC62" s="432"/>
      <c r="FJD62" s="432"/>
      <c r="FJE62" s="432"/>
      <c r="FJF62" s="432"/>
      <c r="FJG62" s="432"/>
      <c r="FJH62" s="432"/>
      <c r="FJI62" s="432"/>
      <c r="FJJ62" s="432"/>
      <c r="FJK62" s="432"/>
      <c r="FJL62" s="432"/>
      <c r="FJM62" s="432"/>
      <c r="FJN62" s="432"/>
      <c r="FJO62" s="432"/>
      <c r="FJP62" s="432"/>
      <c r="FJQ62" s="432"/>
      <c r="FJR62" s="432"/>
      <c r="FJS62" s="432"/>
      <c r="FJT62" s="432"/>
      <c r="FJU62" s="432"/>
      <c r="FJV62" s="432"/>
      <c r="FJW62" s="432"/>
      <c r="FJX62" s="432"/>
      <c r="FJY62" s="432"/>
      <c r="FJZ62" s="432"/>
      <c r="FKA62" s="432"/>
      <c r="FKB62" s="432"/>
      <c r="FKC62" s="432"/>
      <c r="FKD62" s="432"/>
      <c r="FKE62" s="432"/>
      <c r="FKF62" s="432"/>
      <c r="FKG62" s="432"/>
      <c r="FKH62" s="432"/>
      <c r="FKI62" s="432"/>
      <c r="FKJ62" s="432"/>
      <c r="FKK62" s="432"/>
      <c r="FKL62" s="432"/>
      <c r="FKM62" s="432"/>
      <c r="FKN62" s="432"/>
      <c r="FKO62" s="432"/>
      <c r="FKP62" s="432"/>
      <c r="FKQ62" s="432"/>
      <c r="FKR62" s="432"/>
      <c r="FKS62" s="432"/>
      <c r="FKT62" s="432"/>
      <c r="FKU62" s="432"/>
      <c r="FKV62" s="432"/>
      <c r="FKW62" s="432"/>
      <c r="FKX62" s="432"/>
      <c r="FKY62" s="432"/>
      <c r="FKZ62" s="432"/>
      <c r="FLA62" s="432"/>
      <c r="FLB62" s="432"/>
      <c r="FLC62" s="432"/>
      <c r="FLD62" s="432"/>
      <c r="FLE62" s="432"/>
      <c r="FLF62" s="432"/>
      <c r="FLG62" s="432"/>
      <c r="FLH62" s="432"/>
      <c r="FLI62" s="432"/>
      <c r="FLJ62" s="432"/>
      <c r="FLK62" s="432"/>
      <c r="FLL62" s="432"/>
      <c r="FLM62" s="432"/>
      <c r="FLN62" s="432"/>
      <c r="FLO62" s="432"/>
      <c r="FLP62" s="432"/>
      <c r="FLQ62" s="432"/>
      <c r="FLR62" s="432"/>
      <c r="FLS62" s="432"/>
      <c r="FLT62" s="432"/>
      <c r="FLU62" s="432"/>
      <c r="FLV62" s="432"/>
      <c r="FLW62" s="432"/>
      <c r="FLX62" s="432"/>
      <c r="FLY62" s="432"/>
      <c r="FLZ62" s="432"/>
      <c r="FMA62" s="432"/>
      <c r="FMB62" s="432"/>
      <c r="FMC62" s="432"/>
      <c r="FMD62" s="432"/>
      <c r="FME62" s="432"/>
      <c r="FMF62" s="432"/>
      <c r="FMG62" s="432"/>
      <c r="FMH62" s="432"/>
      <c r="FMI62" s="432"/>
      <c r="FMJ62" s="432"/>
      <c r="FMK62" s="432"/>
      <c r="FML62" s="432"/>
      <c r="FMM62" s="432"/>
      <c r="FMN62" s="432"/>
      <c r="FMO62" s="432"/>
      <c r="FMP62" s="432"/>
      <c r="FMQ62" s="432"/>
      <c r="FMR62" s="432"/>
      <c r="FMS62" s="432"/>
      <c r="FMT62" s="432"/>
      <c r="FMU62" s="432"/>
      <c r="FMV62" s="432"/>
      <c r="FMW62" s="432"/>
      <c r="FMX62" s="432"/>
      <c r="FMY62" s="432"/>
      <c r="FMZ62" s="432"/>
      <c r="FNA62" s="432"/>
      <c r="FNB62" s="432"/>
      <c r="FNC62" s="432"/>
      <c r="FND62" s="432"/>
      <c r="FNE62" s="432"/>
      <c r="FNF62" s="432"/>
      <c r="FNG62" s="432"/>
      <c r="FNH62" s="432"/>
      <c r="FNI62" s="432"/>
      <c r="FNJ62" s="432"/>
      <c r="FNK62" s="432"/>
      <c r="FNL62" s="432"/>
      <c r="FNM62" s="432"/>
      <c r="FNN62" s="432"/>
      <c r="FNO62" s="432"/>
      <c r="FNP62" s="432"/>
      <c r="FNQ62" s="432"/>
      <c r="FNR62" s="432"/>
      <c r="FNS62" s="432"/>
      <c r="FNT62" s="432"/>
      <c r="FNU62" s="432"/>
      <c r="FNV62" s="432"/>
      <c r="FNW62" s="432"/>
      <c r="FNX62" s="432"/>
      <c r="FNY62" s="432"/>
      <c r="FNZ62" s="432"/>
      <c r="FOA62" s="432"/>
      <c r="FOB62" s="432"/>
      <c r="FOC62" s="432"/>
      <c r="FOD62" s="432"/>
      <c r="FOE62" s="432"/>
      <c r="FOF62" s="432"/>
      <c r="FOG62" s="432"/>
      <c r="FOH62" s="432"/>
      <c r="FOI62" s="432"/>
      <c r="FOJ62" s="432"/>
      <c r="FOK62" s="432"/>
      <c r="FOL62" s="432"/>
      <c r="FOM62" s="432"/>
      <c r="FON62" s="432"/>
      <c r="FOO62" s="432"/>
      <c r="FOP62" s="432"/>
      <c r="FOQ62" s="432"/>
      <c r="FOR62" s="432"/>
      <c r="FOS62" s="432"/>
      <c r="FOT62" s="432"/>
      <c r="FOU62" s="432"/>
      <c r="FOV62" s="432"/>
      <c r="FOW62" s="432"/>
      <c r="FOX62" s="432"/>
      <c r="FOY62" s="432"/>
      <c r="FOZ62" s="432"/>
      <c r="FPA62" s="432"/>
      <c r="FPB62" s="432"/>
      <c r="FPC62" s="432"/>
      <c r="FPD62" s="432"/>
      <c r="FPE62" s="432"/>
      <c r="FPF62" s="432"/>
      <c r="FPG62" s="432"/>
      <c r="FPH62" s="432"/>
      <c r="FPI62" s="432"/>
      <c r="FPJ62" s="432"/>
      <c r="FPK62" s="432"/>
      <c r="FPL62" s="432"/>
      <c r="FPM62" s="432"/>
      <c r="FPN62" s="432"/>
      <c r="FPO62" s="432"/>
      <c r="FPP62" s="432"/>
      <c r="FPQ62" s="432"/>
      <c r="FPR62" s="432"/>
      <c r="FPS62" s="432"/>
      <c r="FPT62" s="432"/>
      <c r="FPU62" s="432"/>
      <c r="FPV62" s="432"/>
      <c r="FPW62" s="432"/>
      <c r="FPX62" s="432"/>
      <c r="FPY62" s="432"/>
      <c r="FPZ62" s="432"/>
      <c r="FQA62" s="432"/>
      <c r="FQB62" s="432"/>
      <c r="FQC62" s="432"/>
      <c r="FQD62" s="432"/>
      <c r="FQE62" s="432"/>
      <c r="FQF62" s="432"/>
      <c r="FQG62" s="432"/>
      <c r="FQH62" s="432"/>
      <c r="FQI62" s="432"/>
      <c r="FQJ62" s="432"/>
      <c r="FQK62" s="432"/>
      <c r="FQL62" s="432"/>
      <c r="FQM62" s="432"/>
      <c r="FQN62" s="432"/>
      <c r="FQO62" s="432"/>
      <c r="FQP62" s="432"/>
      <c r="FQQ62" s="432"/>
      <c r="FQR62" s="432"/>
      <c r="FQS62" s="432"/>
      <c r="FQT62" s="432"/>
      <c r="FQU62" s="432"/>
      <c r="FQV62" s="432"/>
      <c r="FQW62" s="432"/>
      <c r="FQX62" s="432"/>
      <c r="FQY62" s="432"/>
      <c r="FQZ62" s="432"/>
      <c r="FRA62" s="432"/>
      <c r="FRB62" s="432"/>
      <c r="FRC62" s="432"/>
      <c r="FRD62" s="432"/>
      <c r="FRE62" s="432"/>
      <c r="FRF62" s="432"/>
      <c r="FRG62" s="432"/>
      <c r="FRH62" s="432"/>
      <c r="FRI62" s="432"/>
      <c r="FRJ62" s="432"/>
      <c r="FRK62" s="432"/>
      <c r="FRL62" s="432"/>
      <c r="FRM62" s="432"/>
      <c r="FRN62" s="432"/>
      <c r="FRO62" s="432"/>
      <c r="FRP62" s="432"/>
      <c r="FRQ62" s="432"/>
      <c r="FRR62" s="432"/>
      <c r="FRS62" s="432"/>
      <c r="FRT62" s="432"/>
      <c r="FRU62" s="432"/>
      <c r="FRV62" s="432"/>
      <c r="FRW62" s="432"/>
      <c r="FRX62" s="432"/>
      <c r="FRY62" s="432"/>
      <c r="FRZ62" s="432"/>
      <c r="FSA62" s="432"/>
      <c r="FSB62" s="432"/>
      <c r="FSC62" s="432"/>
      <c r="FSD62" s="432"/>
      <c r="FSE62" s="432"/>
      <c r="FSF62" s="432"/>
      <c r="FSG62" s="432"/>
      <c r="FSH62" s="432"/>
      <c r="FSI62" s="432"/>
      <c r="FSJ62" s="432"/>
      <c r="FSK62" s="432"/>
      <c r="FSL62" s="432"/>
      <c r="FSM62" s="432"/>
      <c r="FSN62" s="432"/>
      <c r="FSO62" s="432"/>
      <c r="FSP62" s="432"/>
      <c r="FSQ62" s="432"/>
      <c r="FSR62" s="432"/>
      <c r="FSS62" s="432"/>
      <c r="FST62" s="432"/>
      <c r="FSU62" s="432"/>
      <c r="FSV62" s="432"/>
      <c r="FSW62" s="432"/>
      <c r="FSX62" s="432"/>
      <c r="FSY62" s="432"/>
      <c r="FSZ62" s="432"/>
      <c r="FTA62" s="432"/>
      <c r="FTB62" s="432"/>
      <c r="FTC62" s="432"/>
      <c r="FTD62" s="432"/>
      <c r="FTE62" s="432"/>
      <c r="FTF62" s="432"/>
      <c r="FTG62" s="432"/>
      <c r="FTH62" s="432"/>
      <c r="FTI62" s="432"/>
      <c r="FTJ62" s="432"/>
      <c r="FTK62" s="432"/>
      <c r="FTL62" s="432"/>
      <c r="FTM62" s="432"/>
      <c r="FTN62" s="432"/>
      <c r="FTO62" s="432"/>
      <c r="FTP62" s="432"/>
      <c r="FTQ62" s="432"/>
      <c r="FTR62" s="432"/>
      <c r="FTS62" s="432"/>
      <c r="FTT62" s="432"/>
      <c r="FTU62" s="432"/>
      <c r="FTV62" s="432"/>
      <c r="FTW62" s="432"/>
      <c r="FTX62" s="432"/>
      <c r="FTY62" s="432"/>
      <c r="FTZ62" s="432"/>
      <c r="FUA62" s="432"/>
      <c r="FUB62" s="432"/>
      <c r="FUC62" s="432"/>
      <c r="FUD62" s="432"/>
      <c r="FUE62" s="432"/>
      <c r="FUF62" s="432"/>
      <c r="FUG62" s="432"/>
      <c r="FUH62" s="432"/>
      <c r="FUI62" s="432"/>
      <c r="FUJ62" s="432"/>
      <c r="FUK62" s="432"/>
      <c r="FUL62" s="432"/>
      <c r="FUM62" s="432"/>
      <c r="FUN62" s="432"/>
      <c r="FUO62" s="432"/>
      <c r="FUP62" s="432"/>
      <c r="FUQ62" s="432"/>
      <c r="FUR62" s="432"/>
      <c r="FUS62" s="432"/>
      <c r="FUT62" s="432"/>
      <c r="FUU62" s="432"/>
      <c r="FUV62" s="432"/>
      <c r="FUW62" s="432"/>
      <c r="FUX62" s="432"/>
      <c r="FUY62" s="432"/>
      <c r="FUZ62" s="432"/>
      <c r="FVA62" s="432"/>
      <c r="FVB62" s="432"/>
      <c r="FVC62" s="432"/>
      <c r="FVD62" s="432"/>
      <c r="FVE62" s="432"/>
      <c r="FVF62" s="432"/>
      <c r="FVG62" s="432"/>
      <c r="FVH62" s="432"/>
      <c r="FVI62" s="432"/>
      <c r="FVJ62" s="432"/>
      <c r="FVK62" s="432"/>
      <c r="FVL62" s="432"/>
      <c r="FVM62" s="432"/>
      <c r="FVN62" s="432"/>
      <c r="FVO62" s="432"/>
      <c r="FVP62" s="432"/>
      <c r="FVQ62" s="432"/>
      <c r="FVR62" s="432"/>
      <c r="FVS62" s="432"/>
      <c r="FVT62" s="432"/>
      <c r="FVU62" s="432"/>
      <c r="FVV62" s="432"/>
      <c r="FVW62" s="432"/>
      <c r="FVX62" s="432"/>
      <c r="FVY62" s="432"/>
      <c r="FVZ62" s="432"/>
      <c r="FWA62" s="432"/>
      <c r="FWB62" s="432"/>
      <c r="FWC62" s="432"/>
      <c r="FWD62" s="432"/>
      <c r="FWE62" s="432"/>
      <c r="FWF62" s="432"/>
      <c r="FWG62" s="432"/>
      <c r="FWH62" s="432"/>
      <c r="FWI62" s="432"/>
      <c r="FWJ62" s="432"/>
      <c r="FWK62" s="432"/>
      <c r="FWL62" s="432"/>
      <c r="FWM62" s="432"/>
      <c r="FWN62" s="432"/>
      <c r="FWO62" s="432"/>
      <c r="FWP62" s="432"/>
      <c r="FWQ62" s="432"/>
      <c r="FWR62" s="432"/>
      <c r="FWS62" s="432"/>
      <c r="FWT62" s="432"/>
      <c r="FWU62" s="432"/>
      <c r="FWV62" s="432"/>
      <c r="FWW62" s="432"/>
      <c r="FWX62" s="432"/>
      <c r="FWY62" s="432"/>
      <c r="FWZ62" s="432"/>
      <c r="FXA62" s="432"/>
      <c r="FXB62" s="432"/>
      <c r="FXC62" s="432"/>
      <c r="FXD62" s="432"/>
      <c r="FXE62" s="432"/>
      <c r="FXF62" s="432"/>
      <c r="FXG62" s="432"/>
      <c r="FXH62" s="432"/>
      <c r="FXI62" s="432"/>
      <c r="FXJ62" s="432"/>
      <c r="FXK62" s="432"/>
      <c r="FXL62" s="432"/>
      <c r="FXM62" s="432"/>
      <c r="FXN62" s="432"/>
      <c r="FXO62" s="432"/>
      <c r="FXP62" s="432"/>
      <c r="FXQ62" s="432"/>
      <c r="FXR62" s="432"/>
      <c r="FXS62" s="432"/>
      <c r="FXT62" s="432"/>
      <c r="FXU62" s="432"/>
      <c r="FXV62" s="432"/>
      <c r="FXW62" s="432"/>
      <c r="FXX62" s="432"/>
      <c r="FXY62" s="432"/>
      <c r="FXZ62" s="432"/>
      <c r="FYA62" s="432"/>
      <c r="FYB62" s="432"/>
      <c r="FYC62" s="432"/>
      <c r="FYD62" s="432"/>
      <c r="FYE62" s="432"/>
      <c r="FYF62" s="432"/>
      <c r="FYG62" s="432"/>
      <c r="FYH62" s="432"/>
      <c r="FYI62" s="432"/>
      <c r="FYJ62" s="432"/>
      <c r="FYK62" s="432"/>
      <c r="FYL62" s="432"/>
      <c r="FYM62" s="432"/>
      <c r="FYN62" s="432"/>
      <c r="FYO62" s="432"/>
      <c r="FYP62" s="432"/>
      <c r="FYQ62" s="432"/>
      <c r="FYR62" s="432"/>
      <c r="FYS62" s="432"/>
      <c r="FYT62" s="432"/>
      <c r="FYU62" s="432"/>
      <c r="FYV62" s="432"/>
      <c r="FYW62" s="432"/>
      <c r="FYX62" s="432"/>
      <c r="FYY62" s="432"/>
      <c r="FYZ62" s="432"/>
      <c r="FZA62" s="432"/>
      <c r="FZB62" s="432"/>
      <c r="FZC62" s="432"/>
      <c r="FZD62" s="432"/>
      <c r="FZE62" s="432"/>
      <c r="FZF62" s="432"/>
      <c r="FZG62" s="432"/>
      <c r="FZH62" s="432"/>
      <c r="FZI62" s="432"/>
      <c r="FZJ62" s="432"/>
      <c r="FZK62" s="432"/>
      <c r="FZL62" s="432"/>
      <c r="FZM62" s="432"/>
      <c r="FZN62" s="432"/>
      <c r="FZO62" s="432"/>
      <c r="FZP62" s="432"/>
      <c r="FZQ62" s="432"/>
      <c r="FZR62" s="432"/>
      <c r="FZS62" s="432"/>
      <c r="FZT62" s="432"/>
      <c r="FZU62" s="432"/>
      <c r="FZV62" s="432"/>
      <c r="FZW62" s="432"/>
      <c r="FZX62" s="432"/>
      <c r="FZY62" s="432"/>
      <c r="FZZ62" s="432"/>
      <c r="GAA62" s="432"/>
      <c r="GAB62" s="432"/>
      <c r="GAC62" s="432"/>
      <c r="GAD62" s="432"/>
      <c r="GAE62" s="432"/>
      <c r="GAF62" s="432"/>
      <c r="GAG62" s="432"/>
      <c r="GAH62" s="432"/>
      <c r="GAI62" s="432"/>
      <c r="GAJ62" s="432"/>
      <c r="GAK62" s="432"/>
      <c r="GAL62" s="432"/>
      <c r="GAM62" s="432"/>
      <c r="GAN62" s="432"/>
      <c r="GAO62" s="432"/>
      <c r="GAP62" s="432"/>
      <c r="GAQ62" s="432"/>
      <c r="GAR62" s="432"/>
      <c r="GAS62" s="432"/>
      <c r="GAT62" s="432"/>
      <c r="GAU62" s="432"/>
      <c r="GAV62" s="432"/>
      <c r="GAW62" s="432"/>
      <c r="GAX62" s="432"/>
      <c r="GAY62" s="432"/>
      <c r="GAZ62" s="432"/>
      <c r="GBA62" s="432"/>
      <c r="GBB62" s="432"/>
      <c r="GBC62" s="432"/>
      <c r="GBD62" s="432"/>
      <c r="GBE62" s="432"/>
      <c r="GBF62" s="432"/>
      <c r="GBG62" s="432"/>
      <c r="GBH62" s="432"/>
      <c r="GBI62" s="432"/>
      <c r="GBJ62" s="432"/>
      <c r="GBK62" s="432"/>
      <c r="GBL62" s="432"/>
      <c r="GBM62" s="432"/>
      <c r="GBN62" s="432"/>
      <c r="GBO62" s="432"/>
      <c r="GBP62" s="432"/>
      <c r="GBQ62" s="432"/>
      <c r="GBR62" s="432"/>
      <c r="GBS62" s="432"/>
      <c r="GBT62" s="432"/>
      <c r="GBU62" s="432"/>
      <c r="GBV62" s="432"/>
      <c r="GBW62" s="432"/>
      <c r="GBX62" s="432"/>
      <c r="GBY62" s="432"/>
      <c r="GBZ62" s="432"/>
      <c r="GCA62" s="432"/>
      <c r="GCB62" s="432"/>
      <c r="GCC62" s="432"/>
      <c r="GCD62" s="432"/>
      <c r="GCE62" s="432"/>
      <c r="GCF62" s="432"/>
      <c r="GCG62" s="432"/>
      <c r="GCH62" s="432"/>
      <c r="GCI62" s="432"/>
      <c r="GCJ62" s="432"/>
      <c r="GCK62" s="432"/>
      <c r="GCL62" s="432"/>
      <c r="GCM62" s="432"/>
      <c r="GCN62" s="432"/>
      <c r="GCO62" s="432"/>
      <c r="GCP62" s="432"/>
      <c r="GCQ62" s="432"/>
      <c r="GCR62" s="432"/>
      <c r="GCS62" s="432"/>
      <c r="GCT62" s="432"/>
      <c r="GCU62" s="432"/>
      <c r="GCV62" s="432"/>
      <c r="GCW62" s="432"/>
      <c r="GCX62" s="432"/>
      <c r="GCY62" s="432"/>
      <c r="GCZ62" s="432"/>
      <c r="GDA62" s="432"/>
      <c r="GDB62" s="432"/>
      <c r="GDC62" s="432"/>
      <c r="GDD62" s="432"/>
      <c r="GDE62" s="432"/>
      <c r="GDF62" s="432"/>
      <c r="GDG62" s="432"/>
      <c r="GDH62" s="432"/>
      <c r="GDI62" s="432"/>
      <c r="GDJ62" s="432"/>
      <c r="GDK62" s="432"/>
      <c r="GDL62" s="432"/>
      <c r="GDM62" s="432"/>
      <c r="GDN62" s="432"/>
      <c r="GDO62" s="432"/>
      <c r="GDP62" s="432"/>
      <c r="GDQ62" s="432"/>
      <c r="GDR62" s="432"/>
      <c r="GDS62" s="432"/>
      <c r="GDT62" s="432"/>
      <c r="GDU62" s="432"/>
      <c r="GDV62" s="432"/>
      <c r="GDW62" s="432"/>
      <c r="GDX62" s="432"/>
      <c r="GDY62" s="432"/>
      <c r="GDZ62" s="432"/>
      <c r="GEA62" s="432"/>
      <c r="GEB62" s="432"/>
      <c r="GEC62" s="432"/>
      <c r="GED62" s="432"/>
      <c r="GEE62" s="432"/>
      <c r="GEF62" s="432"/>
      <c r="GEG62" s="432"/>
      <c r="GEH62" s="432"/>
      <c r="GEI62" s="432"/>
      <c r="GEJ62" s="432"/>
      <c r="GEK62" s="432"/>
      <c r="GEL62" s="432"/>
      <c r="GEM62" s="432"/>
      <c r="GEN62" s="432"/>
      <c r="GEO62" s="432"/>
      <c r="GEP62" s="432"/>
      <c r="GEQ62" s="432"/>
      <c r="GER62" s="432"/>
      <c r="GES62" s="432"/>
      <c r="GET62" s="432"/>
      <c r="GEU62" s="432"/>
      <c r="GEV62" s="432"/>
      <c r="GEW62" s="432"/>
      <c r="GEX62" s="432"/>
      <c r="GEY62" s="432"/>
      <c r="GEZ62" s="432"/>
      <c r="GFA62" s="432"/>
      <c r="GFB62" s="432"/>
      <c r="GFC62" s="432"/>
      <c r="GFD62" s="432"/>
      <c r="GFE62" s="432"/>
      <c r="GFF62" s="432"/>
      <c r="GFG62" s="432"/>
      <c r="GFH62" s="432"/>
      <c r="GFI62" s="432"/>
      <c r="GFJ62" s="432"/>
      <c r="GFK62" s="432"/>
      <c r="GFL62" s="432"/>
      <c r="GFM62" s="432"/>
      <c r="GFN62" s="432"/>
      <c r="GFO62" s="432"/>
      <c r="GFP62" s="432"/>
      <c r="GFQ62" s="432"/>
      <c r="GFR62" s="432"/>
      <c r="GFS62" s="432"/>
      <c r="GFT62" s="432"/>
      <c r="GFU62" s="432"/>
      <c r="GFV62" s="432"/>
      <c r="GFW62" s="432"/>
      <c r="GFX62" s="432"/>
      <c r="GFY62" s="432"/>
      <c r="GFZ62" s="432"/>
      <c r="GGA62" s="432"/>
      <c r="GGB62" s="432"/>
      <c r="GGC62" s="432"/>
      <c r="GGD62" s="432"/>
      <c r="GGE62" s="432"/>
      <c r="GGF62" s="432"/>
      <c r="GGG62" s="432"/>
      <c r="GGH62" s="432"/>
      <c r="GGI62" s="432"/>
      <c r="GGJ62" s="432"/>
      <c r="GGK62" s="432"/>
      <c r="GGL62" s="432"/>
      <c r="GGM62" s="432"/>
      <c r="GGN62" s="432"/>
      <c r="GGO62" s="432"/>
      <c r="GGP62" s="432"/>
      <c r="GGQ62" s="432"/>
      <c r="GGR62" s="432"/>
      <c r="GGS62" s="432"/>
      <c r="GGT62" s="432"/>
      <c r="GGU62" s="432"/>
      <c r="GGV62" s="432"/>
      <c r="GGW62" s="432"/>
      <c r="GGX62" s="432"/>
      <c r="GGY62" s="432"/>
      <c r="GGZ62" s="432"/>
      <c r="GHA62" s="432"/>
      <c r="GHB62" s="432"/>
      <c r="GHC62" s="432"/>
      <c r="GHD62" s="432"/>
      <c r="GHE62" s="432"/>
      <c r="GHF62" s="432"/>
      <c r="GHG62" s="432"/>
      <c r="GHH62" s="432"/>
      <c r="GHI62" s="432"/>
      <c r="GHJ62" s="432"/>
      <c r="GHK62" s="432"/>
      <c r="GHL62" s="432"/>
      <c r="GHM62" s="432"/>
      <c r="GHN62" s="432"/>
      <c r="GHO62" s="432"/>
      <c r="GHP62" s="432"/>
      <c r="GHQ62" s="432"/>
      <c r="GHR62" s="432"/>
      <c r="GHS62" s="432"/>
      <c r="GHT62" s="432"/>
      <c r="GHU62" s="432"/>
      <c r="GHV62" s="432"/>
      <c r="GHW62" s="432"/>
      <c r="GHX62" s="432"/>
      <c r="GHY62" s="432"/>
      <c r="GHZ62" s="432"/>
      <c r="GIA62" s="432"/>
      <c r="GIB62" s="432"/>
      <c r="GIC62" s="432"/>
      <c r="GID62" s="432"/>
      <c r="GIE62" s="432"/>
      <c r="GIF62" s="432"/>
      <c r="GIG62" s="432"/>
      <c r="GIH62" s="432"/>
      <c r="GII62" s="432"/>
      <c r="GIJ62" s="432"/>
      <c r="GIK62" s="432"/>
      <c r="GIL62" s="432"/>
      <c r="GIM62" s="432"/>
      <c r="GIN62" s="432"/>
      <c r="GIO62" s="432"/>
      <c r="GIP62" s="432"/>
      <c r="GIQ62" s="432"/>
      <c r="GIR62" s="432"/>
      <c r="GIS62" s="432"/>
      <c r="GIT62" s="432"/>
      <c r="GIU62" s="432"/>
      <c r="GIV62" s="432"/>
      <c r="GIW62" s="432"/>
      <c r="GIX62" s="432"/>
      <c r="GIY62" s="432"/>
      <c r="GIZ62" s="432"/>
      <c r="GJA62" s="432"/>
      <c r="GJB62" s="432"/>
      <c r="GJC62" s="432"/>
      <c r="GJD62" s="432"/>
      <c r="GJE62" s="432"/>
      <c r="GJF62" s="432"/>
      <c r="GJG62" s="432"/>
      <c r="GJH62" s="432"/>
      <c r="GJI62" s="432"/>
      <c r="GJJ62" s="432"/>
      <c r="GJK62" s="432"/>
      <c r="GJL62" s="432"/>
      <c r="GJM62" s="432"/>
      <c r="GJN62" s="432"/>
      <c r="GJO62" s="432"/>
      <c r="GJP62" s="432"/>
      <c r="GJQ62" s="432"/>
      <c r="GJR62" s="432"/>
      <c r="GJS62" s="432"/>
      <c r="GJT62" s="432"/>
      <c r="GJU62" s="432"/>
      <c r="GJV62" s="432"/>
      <c r="GJW62" s="432"/>
      <c r="GJX62" s="432"/>
      <c r="GJY62" s="432"/>
      <c r="GJZ62" s="432"/>
      <c r="GKA62" s="432"/>
      <c r="GKB62" s="432"/>
      <c r="GKC62" s="432"/>
      <c r="GKD62" s="432"/>
      <c r="GKE62" s="432"/>
      <c r="GKF62" s="432"/>
      <c r="GKG62" s="432"/>
      <c r="GKH62" s="432"/>
      <c r="GKI62" s="432"/>
      <c r="GKJ62" s="432"/>
      <c r="GKK62" s="432"/>
      <c r="GKL62" s="432"/>
      <c r="GKM62" s="432"/>
      <c r="GKN62" s="432"/>
      <c r="GKO62" s="432"/>
      <c r="GKP62" s="432"/>
      <c r="GKQ62" s="432"/>
      <c r="GKR62" s="432"/>
      <c r="GKS62" s="432"/>
      <c r="GKT62" s="432"/>
      <c r="GKU62" s="432"/>
      <c r="GKV62" s="432"/>
      <c r="GKW62" s="432"/>
      <c r="GKX62" s="432"/>
      <c r="GKY62" s="432"/>
      <c r="GKZ62" s="432"/>
      <c r="GLA62" s="432"/>
      <c r="GLB62" s="432"/>
      <c r="GLC62" s="432"/>
      <c r="GLD62" s="432"/>
      <c r="GLE62" s="432"/>
      <c r="GLF62" s="432"/>
      <c r="GLG62" s="432"/>
      <c r="GLH62" s="432"/>
      <c r="GLI62" s="432"/>
      <c r="GLJ62" s="432"/>
      <c r="GLK62" s="432"/>
      <c r="GLL62" s="432"/>
      <c r="GLM62" s="432"/>
      <c r="GLN62" s="432"/>
      <c r="GLO62" s="432"/>
      <c r="GLP62" s="432"/>
      <c r="GLQ62" s="432"/>
      <c r="GLR62" s="432"/>
      <c r="GLS62" s="432"/>
      <c r="GLT62" s="432"/>
      <c r="GLU62" s="432"/>
      <c r="GLV62" s="432"/>
      <c r="GLW62" s="432"/>
      <c r="GLX62" s="432"/>
      <c r="GLY62" s="432"/>
      <c r="GLZ62" s="432"/>
      <c r="GMA62" s="432"/>
      <c r="GMB62" s="432"/>
      <c r="GMC62" s="432"/>
      <c r="GMD62" s="432"/>
      <c r="GME62" s="432"/>
      <c r="GMF62" s="432"/>
      <c r="GMG62" s="432"/>
      <c r="GMH62" s="432"/>
      <c r="GMI62" s="432"/>
      <c r="GMJ62" s="432"/>
      <c r="GMK62" s="432"/>
      <c r="GML62" s="432"/>
      <c r="GMM62" s="432"/>
      <c r="GMN62" s="432"/>
      <c r="GMO62" s="432"/>
      <c r="GMP62" s="432"/>
      <c r="GMQ62" s="432"/>
      <c r="GMR62" s="432"/>
      <c r="GMS62" s="432"/>
      <c r="GMT62" s="432"/>
      <c r="GMU62" s="432"/>
      <c r="GMV62" s="432"/>
      <c r="GMW62" s="432"/>
      <c r="GMX62" s="432"/>
      <c r="GMY62" s="432"/>
      <c r="GMZ62" s="432"/>
      <c r="GNA62" s="432"/>
      <c r="GNB62" s="432"/>
      <c r="GNC62" s="432"/>
      <c r="GND62" s="432"/>
      <c r="GNE62" s="432"/>
      <c r="GNF62" s="432"/>
      <c r="GNG62" s="432"/>
      <c r="GNH62" s="432"/>
      <c r="GNI62" s="432"/>
      <c r="GNJ62" s="432"/>
      <c r="GNK62" s="432"/>
      <c r="GNL62" s="432"/>
      <c r="GNM62" s="432"/>
      <c r="GNN62" s="432"/>
      <c r="GNO62" s="432"/>
      <c r="GNP62" s="432"/>
      <c r="GNQ62" s="432"/>
      <c r="GNR62" s="432"/>
      <c r="GNS62" s="432"/>
      <c r="GNT62" s="432"/>
      <c r="GNU62" s="432"/>
      <c r="GNV62" s="432"/>
      <c r="GNW62" s="432"/>
      <c r="GNX62" s="432"/>
      <c r="GNY62" s="432"/>
      <c r="GNZ62" s="432"/>
      <c r="GOA62" s="432"/>
      <c r="GOB62" s="432"/>
      <c r="GOC62" s="432"/>
      <c r="GOD62" s="432"/>
      <c r="GOE62" s="432"/>
      <c r="GOF62" s="432"/>
      <c r="GOG62" s="432"/>
      <c r="GOH62" s="432"/>
      <c r="GOI62" s="432"/>
      <c r="GOJ62" s="432"/>
      <c r="GOK62" s="432"/>
      <c r="GOL62" s="432"/>
      <c r="GOM62" s="432"/>
      <c r="GON62" s="432"/>
      <c r="GOO62" s="432"/>
      <c r="GOP62" s="432"/>
      <c r="GOQ62" s="432"/>
      <c r="GOR62" s="432"/>
      <c r="GOS62" s="432"/>
      <c r="GOT62" s="432"/>
      <c r="GOU62" s="432"/>
      <c r="GOV62" s="432"/>
      <c r="GOW62" s="432"/>
      <c r="GOX62" s="432"/>
      <c r="GOY62" s="432"/>
      <c r="GOZ62" s="432"/>
      <c r="GPA62" s="432"/>
      <c r="GPB62" s="432"/>
      <c r="GPC62" s="432"/>
      <c r="GPD62" s="432"/>
      <c r="GPE62" s="432"/>
      <c r="GPF62" s="432"/>
      <c r="GPG62" s="432"/>
      <c r="GPH62" s="432"/>
      <c r="GPI62" s="432"/>
      <c r="GPJ62" s="432"/>
      <c r="GPK62" s="432"/>
      <c r="GPL62" s="432"/>
      <c r="GPM62" s="432"/>
      <c r="GPN62" s="432"/>
      <c r="GPO62" s="432"/>
      <c r="GPP62" s="432"/>
      <c r="GPQ62" s="432"/>
      <c r="GPR62" s="432"/>
      <c r="GPS62" s="432"/>
      <c r="GPT62" s="432"/>
      <c r="GPU62" s="432"/>
      <c r="GPV62" s="432"/>
      <c r="GPW62" s="432"/>
      <c r="GPX62" s="432"/>
      <c r="GPY62" s="432"/>
      <c r="GPZ62" s="432"/>
      <c r="GQA62" s="432"/>
      <c r="GQB62" s="432"/>
      <c r="GQC62" s="432"/>
      <c r="GQD62" s="432"/>
      <c r="GQE62" s="432"/>
      <c r="GQF62" s="432"/>
      <c r="GQG62" s="432"/>
      <c r="GQH62" s="432"/>
      <c r="GQI62" s="432"/>
      <c r="GQJ62" s="432"/>
      <c r="GQK62" s="432"/>
      <c r="GQL62" s="432"/>
      <c r="GQM62" s="432"/>
      <c r="GQN62" s="432"/>
      <c r="GQO62" s="432"/>
      <c r="GQP62" s="432"/>
      <c r="GQQ62" s="432"/>
      <c r="GQR62" s="432"/>
      <c r="GQS62" s="432"/>
      <c r="GQT62" s="432"/>
      <c r="GQU62" s="432"/>
      <c r="GQV62" s="432"/>
      <c r="GQW62" s="432"/>
      <c r="GQX62" s="432"/>
      <c r="GQY62" s="432"/>
      <c r="GQZ62" s="432"/>
      <c r="GRA62" s="432"/>
      <c r="GRB62" s="432"/>
      <c r="GRC62" s="432"/>
      <c r="GRD62" s="432"/>
      <c r="GRE62" s="432"/>
      <c r="GRF62" s="432"/>
      <c r="GRG62" s="432"/>
      <c r="GRH62" s="432"/>
      <c r="GRI62" s="432"/>
      <c r="GRJ62" s="432"/>
      <c r="GRK62" s="432"/>
      <c r="GRL62" s="432"/>
      <c r="GRM62" s="432"/>
      <c r="GRN62" s="432"/>
      <c r="GRO62" s="432"/>
      <c r="GRP62" s="432"/>
      <c r="GRQ62" s="432"/>
      <c r="GRR62" s="432"/>
      <c r="GRS62" s="432"/>
      <c r="GRT62" s="432"/>
      <c r="GRU62" s="432"/>
      <c r="GRV62" s="432"/>
      <c r="GRW62" s="432"/>
      <c r="GRX62" s="432"/>
      <c r="GRY62" s="432"/>
      <c r="GRZ62" s="432"/>
      <c r="GSA62" s="432"/>
      <c r="GSB62" s="432"/>
      <c r="GSC62" s="432"/>
      <c r="GSD62" s="432"/>
      <c r="GSE62" s="432"/>
      <c r="GSF62" s="432"/>
      <c r="GSG62" s="432"/>
      <c r="GSH62" s="432"/>
      <c r="GSI62" s="432"/>
      <c r="GSJ62" s="432"/>
      <c r="GSK62" s="432"/>
      <c r="GSL62" s="432"/>
      <c r="GSM62" s="432"/>
      <c r="GSN62" s="432"/>
      <c r="GSO62" s="432"/>
      <c r="GSP62" s="432"/>
      <c r="GSQ62" s="432"/>
      <c r="GSR62" s="432"/>
      <c r="GSS62" s="432"/>
      <c r="GST62" s="432"/>
      <c r="GSU62" s="432"/>
      <c r="GSV62" s="432"/>
      <c r="GSW62" s="432"/>
      <c r="GSX62" s="432"/>
      <c r="GSY62" s="432"/>
      <c r="GSZ62" s="432"/>
      <c r="GTA62" s="432"/>
      <c r="GTB62" s="432"/>
      <c r="GTC62" s="432"/>
      <c r="GTD62" s="432"/>
      <c r="GTE62" s="432"/>
      <c r="GTF62" s="432"/>
      <c r="GTG62" s="432"/>
      <c r="GTH62" s="432"/>
      <c r="GTI62" s="432"/>
      <c r="GTJ62" s="432"/>
      <c r="GTK62" s="432"/>
      <c r="GTL62" s="432"/>
      <c r="GTM62" s="432"/>
      <c r="GTN62" s="432"/>
      <c r="GTO62" s="432"/>
      <c r="GTP62" s="432"/>
      <c r="GTQ62" s="432"/>
      <c r="GTR62" s="432"/>
      <c r="GTS62" s="432"/>
      <c r="GTT62" s="432"/>
      <c r="GTU62" s="432"/>
      <c r="GTV62" s="432"/>
      <c r="GTW62" s="432"/>
      <c r="GTX62" s="432"/>
      <c r="GTY62" s="432"/>
      <c r="GTZ62" s="432"/>
      <c r="GUA62" s="432"/>
      <c r="GUB62" s="432"/>
      <c r="GUC62" s="432"/>
      <c r="GUD62" s="432"/>
      <c r="GUE62" s="432"/>
      <c r="GUF62" s="432"/>
      <c r="GUG62" s="432"/>
      <c r="GUH62" s="432"/>
      <c r="GUI62" s="432"/>
      <c r="GUJ62" s="432"/>
      <c r="GUK62" s="432"/>
      <c r="GUL62" s="432"/>
      <c r="GUM62" s="432"/>
      <c r="GUN62" s="432"/>
      <c r="GUO62" s="432"/>
      <c r="GUP62" s="432"/>
      <c r="GUQ62" s="432"/>
      <c r="GUR62" s="432"/>
      <c r="GUS62" s="432"/>
      <c r="GUT62" s="432"/>
      <c r="GUU62" s="432"/>
      <c r="GUV62" s="432"/>
      <c r="GUW62" s="432"/>
      <c r="GUX62" s="432"/>
      <c r="GUY62" s="432"/>
      <c r="GUZ62" s="432"/>
      <c r="GVA62" s="432"/>
      <c r="GVB62" s="432"/>
      <c r="GVC62" s="432"/>
      <c r="GVD62" s="432"/>
      <c r="GVE62" s="432"/>
      <c r="GVF62" s="432"/>
      <c r="GVG62" s="432"/>
      <c r="GVH62" s="432"/>
      <c r="GVI62" s="432"/>
      <c r="GVJ62" s="432"/>
      <c r="GVK62" s="432"/>
      <c r="GVL62" s="432"/>
      <c r="GVM62" s="432"/>
      <c r="GVN62" s="432"/>
      <c r="GVO62" s="432"/>
      <c r="GVP62" s="432"/>
      <c r="GVQ62" s="432"/>
      <c r="GVR62" s="432"/>
      <c r="GVS62" s="432"/>
      <c r="GVT62" s="432"/>
      <c r="GVU62" s="432"/>
      <c r="GVV62" s="432"/>
      <c r="GVW62" s="432"/>
      <c r="GVX62" s="432"/>
      <c r="GVY62" s="432"/>
      <c r="GVZ62" s="432"/>
      <c r="GWA62" s="432"/>
      <c r="GWB62" s="432"/>
      <c r="GWC62" s="432"/>
      <c r="GWD62" s="432"/>
      <c r="GWE62" s="432"/>
      <c r="GWF62" s="432"/>
      <c r="GWG62" s="432"/>
      <c r="GWH62" s="432"/>
      <c r="GWI62" s="432"/>
      <c r="GWJ62" s="432"/>
      <c r="GWK62" s="432"/>
      <c r="GWL62" s="432"/>
      <c r="GWM62" s="432"/>
      <c r="GWN62" s="432"/>
      <c r="GWO62" s="432"/>
      <c r="GWP62" s="432"/>
      <c r="GWQ62" s="432"/>
      <c r="GWR62" s="432"/>
      <c r="GWS62" s="432"/>
      <c r="GWT62" s="432"/>
      <c r="GWU62" s="432"/>
      <c r="GWV62" s="432"/>
      <c r="GWW62" s="432"/>
      <c r="GWX62" s="432"/>
      <c r="GWY62" s="432"/>
      <c r="GWZ62" s="432"/>
      <c r="GXA62" s="432"/>
      <c r="GXB62" s="432"/>
      <c r="GXC62" s="432"/>
      <c r="GXD62" s="432"/>
      <c r="GXE62" s="432"/>
      <c r="GXF62" s="432"/>
      <c r="GXG62" s="432"/>
      <c r="GXH62" s="432"/>
      <c r="GXI62" s="432"/>
      <c r="GXJ62" s="432"/>
      <c r="GXK62" s="432"/>
      <c r="GXL62" s="432"/>
      <c r="GXM62" s="432"/>
      <c r="GXN62" s="432"/>
      <c r="GXO62" s="432"/>
      <c r="GXP62" s="432"/>
      <c r="GXQ62" s="432"/>
      <c r="GXR62" s="432"/>
      <c r="GXS62" s="432"/>
      <c r="GXT62" s="432"/>
      <c r="GXU62" s="432"/>
      <c r="GXV62" s="432"/>
      <c r="GXW62" s="432"/>
      <c r="GXX62" s="432"/>
      <c r="GXY62" s="432"/>
      <c r="GXZ62" s="432"/>
      <c r="GYA62" s="432"/>
      <c r="GYB62" s="432"/>
      <c r="GYC62" s="432"/>
      <c r="GYD62" s="432"/>
      <c r="GYE62" s="432"/>
      <c r="GYF62" s="432"/>
      <c r="GYG62" s="432"/>
      <c r="GYH62" s="432"/>
      <c r="GYI62" s="432"/>
      <c r="GYJ62" s="432"/>
      <c r="GYK62" s="432"/>
      <c r="GYL62" s="432"/>
      <c r="GYM62" s="432"/>
      <c r="GYN62" s="432"/>
      <c r="GYO62" s="432"/>
      <c r="GYP62" s="432"/>
      <c r="GYQ62" s="432"/>
      <c r="GYR62" s="432"/>
      <c r="GYS62" s="432"/>
      <c r="GYT62" s="432"/>
      <c r="GYU62" s="432"/>
      <c r="GYV62" s="432"/>
      <c r="GYW62" s="432"/>
      <c r="GYX62" s="432"/>
      <c r="GYY62" s="432"/>
      <c r="GYZ62" s="432"/>
      <c r="GZA62" s="432"/>
      <c r="GZB62" s="432"/>
      <c r="GZC62" s="432"/>
      <c r="GZD62" s="432"/>
      <c r="GZE62" s="432"/>
      <c r="GZF62" s="432"/>
      <c r="GZG62" s="432"/>
      <c r="GZH62" s="432"/>
      <c r="GZI62" s="432"/>
      <c r="GZJ62" s="432"/>
      <c r="GZK62" s="432"/>
      <c r="GZL62" s="432"/>
      <c r="GZM62" s="432"/>
      <c r="GZN62" s="432"/>
      <c r="GZO62" s="432"/>
      <c r="GZP62" s="432"/>
      <c r="GZQ62" s="432"/>
      <c r="GZR62" s="432"/>
      <c r="GZS62" s="432"/>
      <c r="GZT62" s="432"/>
      <c r="GZU62" s="432"/>
      <c r="GZV62" s="432"/>
      <c r="GZW62" s="432"/>
      <c r="GZX62" s="432"/>
      <c r="GZY62" s="432"/>
      <c r="GZZ62" s="432"/>
      <c r="HAA62" s="432"/>
      <c r="HAB62" s="432"/>
      <c r="HAC62" s="432"/>
      <c r="HAD62" s="432"/>
      <c r="HAE62" s="432"/>
      <c r="HAF62" s="432"/>
      <c r="HAG62" s="432"/>
      <c r="HAH62" s="432"/>
      <c r="HAI62" s="432"/>
      <c r="HAJ62" s="432"/>
      <c r="HAK62" s="432"/>
      <c r="HAL62" s="432"/>
      <c r="HAM62" s="432"/>
      <c r="HAN62" s="432"/>
      <c r="HAO62" s="432"/>
      <c r="HAP62" s="432"/>
      <c r="HAQ62" s="432"/>
      <c r="HAR62" s="432"/>
      <c r="HAS62" s="432"/>
      <c r="HAT62" s="432"/>
      <c r="HAU62" s="432"/>
      <c r="HAV62" s="432"/>
      <c r="HAW62" s="432"/>
      <c r="HAX62" s="432"/>
      <c r="HAY62" s="432"/>
      <c r="HAZ62" s="432"/>
      <c r="HBA62" s="432"/>
      <c r="HBB62" s="432"/>
      <c r="HBC62" s="432"/>
      <c r="HBD62" s="432"/>
      <c r="HBE62" s="432"/>
      <c r="HBF62" s="432"/>
      <c r="HBG62" s="432"/>
      <c r="HBH62" s="432"/>
      <c r="HBI62" s="432"/>
      <c r="HBJ62" s="432"/>
      <c r="HBK62" s="432"/>
      <c r="HBL62" s="432"/>
      <c r="HBM62" s="432"/>
      <c r="HBN62" s="432"/>
      <c r="HBO62" s="432"/>
      <c r="HBP62" s="432"/>
      <c r="HBQ62" s="432"/>
      <c r="HBR62" s="432"/>
      <c r="HBS62" s="432"/>
      <c r="HBT62" s="432"/>
      <c r="HBU62" s="432"/>
      <c r="HBV62" s="432"/>
      <c r="HBW62" s="432"/>
      <c r="HBX62" s="432"/>
      <c r="HBY62" s="432"/>
      <c r="HBZ62" s="432"/>
      <c r="HCA62" s="432"/>
      <c r="HCB62" s="432"/>
      <c r="HCC62" s="432"/>
      <c r="HCD62" s="432"/>
      <c r="HCE62" s="432"/>
      <c r="HCF62" s="432"/>
      <c r="HCG62" s="432"/>
      <c r="HCH62" s="432"/>
      <c r="HCI62" s="432"/>
      <c r="HCJ62" s="432"/>
      <c r="HCK62" s="432"/>
      <c r="HCL62" s="432"/>
      <c r="HCM62" s="432"/>
      <c r="HCN62" s="432"/>
      <c r="HCO62" s="432"/>
      <c r="HCP62" s="432"/>
      <c r="HCQ62" s="432"/>
      <c r="HCR62" s="432"/>
      <c r="HCS62" s="432"/>
      <c r="HCT62" s="432"/>
      <c r="HCU62" s="432"/>
      <c r="HCV62" s="432"/>
      <c r="HCW62" s="432"/>
      <c r="HCX62" s="432"/>
      <c r="HCY62" s="432"/>
      <c r="HCZ62" s="432"/>
      <c r="HDA62" s="432"/>
      <c r="HDB62" s="432"/>
      <c r="HDC62" s="432"/>
      <c r="HDD62" s="432"/>
      <c r="HDE62" s="432"/>
      <c r="HDF62" s="432"/>
      <c r="HDG62" s="432"/>
      <c r="HDH62" s="432"/>
      <c r="HDI62" s="432"/>
      <c r="HDJ62" s="432"/>
      <c r="HDK62" s="432"/>
      <c r="HDL62" s="432"/>
      <c r="HDM62" s="432"/>
      <c r="HDN62" s="432"/>
      <c r="HDO62" s="432"/>
      <c r="HDP62" s="432"/>
      <c r="HDQ62" s="432"/>
      <c r="HDR62" s="432"/>
      <c r="HDS62" s="432"/>
      <c r="HDT62" s="432"/>
      <c r="HDU62" s="432"/>
      <c r="HDV62" s="432"/>
      <c r="HDW62" s="432"/>
      <c r="HDX62" s="432"/>
      <c r="HDY62" s="432"/>
      <c r="HDZ62" s="432"/>
      <c r="HEA62" s="432"/>
      <c r="HEB62" s="432"/>
      <c r="HEC62" s="432"/>
      <c r="HED62" s="432"/>
      <c r="HEE62" s="432"/>
      <c r="HEF62" s="432"/>
      <c r="HEG62" s="432"/>
      <c r="HEH62" s="432"/>
      <c r="HEI62" s="432"/>
      <c r="HEJ62" s="432"/>
      <c r="HEK62" s="432"/>
      <c r="HEL62" s="432"/>
      <c r="HEM62" s="432"/>
      <c r="HEN62" s="432"/>
      <c r="HEO62" s="432"/>
      <c r="HEP62" s="432"/>
      <c r="HEQ62" s="432"/>
      <c r="HER62" s="432"/>
      <c r="HES62" s="432"/>
      <c r="HET62" s="432"/>
      <c r="HEU62" s="432"/>
      <c r="HEV62" s="432"/>
      <c r="HEW62" s="432"/>
      <c r="HEX62" s="432"/>
      <c r="HEY62" s="432"/>
      <c r="HEZ62" s="432"/>
      <c r="HFA62" s="432"/>
      <c r="HFB62" s="432"/>
      <c r="HFC62" s="432"/>
      <c r="HFD62" s="432"/>
      <c r="HFE62" s="432"/>
      <c r="HFF62" s="432"/>
      <c r="HFG62" s="432"/>
      <c r="HFH62" s="432"/>
      <c r="HFI62" s="432"/>
      <c r="HFJ62" s="432"/>
      <c r="HFK62" s="432"/>
      <c r="HFL62" s="432"/>
      <c r="HFM62" s="432"/>
      <c r="HFN62" s="432"/>
      <c r="HFO62" s="432"/>
      <c r="HFP62" s="432"/>
      <c r="HFQ62" s="432"/>
      <c r="HFR62" s="432"/>
      <c r="HFS62" s="432"/>
      <c r="HFT62" s="432"/>
      <c r="HFU62" s="432"/>
      <c r="HFV62" s="432"/>
      <c r="HFW62" s="432"/>
      <c r="HFX62" s="432"/>
      <c r="HFY62" s="432"/>
      <c r="HFZ62" s="432"/>
      <c r="HGA62" s="432"/>
      <c r="HGB62" s="432"/>
      <c r="HGC62" s="432"/>
      <c r="HGD62" s="432"/>
      <c r="HGE62" s="432"/>
      <c r="HGF62" s="432"/>
      <c r="HGG62" s="432"/>
      <c r="HGH62" s="432"/>
      <c r="HGI62" s="432"/>
      <c r="HGJ62" s="432"/>
      <c r="HGK62" s="432"/>
      <c r="HGL62" s="432"/>
      <c r="HGM62" s="432"/>
      <c r="HGN62" s="432"/>
      <c r="HGO62" s="432"/>
      <c r="HGP62" s="432"/>
      <c r="HGQ62" s="432"/>
      <c r="HGR62" s="432"/>
      <c r="HGS62" s="432"/>
      <c r="HGT62" s="432"/>
      <c r="HGU62" s="432"/>
      <c r="HGV62" s="432"/>
      <c r="HGW62" s="432"/>
      <c r="HGX62" s="432"/>
      <c r="HGY62" s="432"/>
      <c r="HGZ62" s="432"/>
      <c r="HHA62" s="432"/>
      <c r="HHB62" s="432"/>
      <c r="HHC62" s="432"/>
      <c r="HHD62" s="432"/>
      <c r="HHE62" s="432"/>
      <c r="HHF62" s="432"/>
      <c r="HHG62" s="432"/>
      <c r="HHH62" s="432"/>
      <c r="HHI62" s="432"/>
      <c r="HHJ62" s="432"/>
      <c r="HHK62" s="432"/>
      <c r="HHL62" s="432"/>
      <c r="HHM62" s="432"/>
      <c r="HHN62" s="432"/>
      <c r="HHO62" s="432"/>
      <c r="HHP62" s="432"/>
      <c r="HHQ62" s="432"/>
      <c r="HHR62" s="432"/>
      <c r="HHS62" s="432"/>
      <c r="HHT62" s="432"/>
      <c r="HHU62" s="432"/>
      <c r="HHV62" s="432"/>
      <c r="HHW62" s="432"/>
      <c r="HHX62" s="432"/>
      <c r="HHY62" s="432"/>
      <c r="HHZ62" s="432"/>
      <c r="HIA62" s="432"/>
      <c r="HIB62" s="432"/>
      <c r="HIC62" s="432"/>
      <c r="HID62" s="432"/>
      <c r="HIE62" s="432"/>
      <c r="HIF62" s="432"/>
      <c r="HIG62" s="432"/>
      <c r="HIH62" s="432"/>
      <c r="HII62" s="432"/>
      <c r="HIJ62" s="432"/>
      <c r="HIK62" s="432"/>
      <c r="HIL62" s="432"/>
      <c r="HIM62" s="432"/>
      <c r="HIN62" s="432"/>
      <c r="HIO62" s="432"/>
      <c r="HIP62" s="432"/>
      <c r="HIQ62" s="432"/>
      <c r="HIR62" s="432"/>
      <c r="HIS62" s="432"/>
      <c r="HIT62" s="432"/>
      <c r="HIU62" s="432"/>
      <c r="HIV62" s="432"/>
      <c r="HIW62" s="432"/>
      <c r="HIX62" s="432"/>
      <c r="HIY62" s="432"/>
      <c r="HIZ62" s="432"/>
      <c r="HJA62" s="432"/>
      <c r="HJB62" s="432"/>
      <c r="HJC62" s="432"/>
      <c r="HJD62" s="432"/>
      <c r="HJE62" s="432"/>
      <c r="HJF62" s="432"/>
      <c r="HJG62" s="432"/>
      <c r="HJH62" s="432"/>
      <c r="HJI62" s="432"/>
      <c r="HJJ62" s="432"/>
      <c r="HJK62" s="432"/>
      <c r="HJL62" s="432"/>
      <c r="HJM62" s="432"/>
      <c r="HJN62" s="432"/>
      <c r="HJO62" s="432"/>
      <c r="HJP62" s="432"/>
      <c r="HJQ62" s="432"/>
      <c r="HJR62" s="432"/>
      <c r="HJS62" s="432"/>
      <c r="HJT62" s="432"/>
      <c r="HJU62" s="432"/>
      <c r="HJV62" s="432"/>
      <c r="HJW62" s="432"/>
      <c r="HJX62" s="432"/>
      <c r="HJY62" s="432"/>
      <c r="HJZ62" s="432"/>
      <c r="HKA62" s="432"/>
      <c r="HKB62" s="432"/>
      <c r="HKC62" s="432"/>
      <c r="HKD62" s="432"/>
      <c r="HKE62" s="432"/>
      <c r="HKF62" s="432"/>
      <c r="HKG62" s="432"/>
      <c r="HKH62" s="432"/>
      <c r="HKI62" s="432"/>
      <c r="HKJ62" s="432"/>
      <c r="HKK62" s="432"/>
      <c r="HKL62" s="432"/>
      <c r="HKM62" s="432"/>
      <c r="HKN62" s="432"/>
      <c r="HKO62" s="432"/>
      <c r="HKP62" s="432"/>
      <c r="HKQ62" s="432"/>
      <c r="HKR62" s="432"/>
      <c r="HKS62" s="432"/>
      <c r="HKT62" s="432"/>
      <c r="HKU62" s="432"/>
      <c r="HKV62" s="432"/>
      <c r="HKW62" s="432"/>
      <c r="HKX62" s="432"/>
      <c r="HKY62" s="432"/>
      <c r="HKZ62" s="432"/>
      <c r="HLA62" s="432"/>
      <c r="HLB62" s="432"/>
      <c r="HLC62" s="432"/>
      <c r="HLD62" s="432"/>
      <c r="HLE62" s="432"/>
      <c r="HLF62" s="432"/>
      <c r="HLG62" s="432"/>
      <c r="HLH62" s="432"/>
      <c r="HLI62" s="432"/>
      <c r="HLJ62" s="432"/>
      <c r="HLK62" s="432"/>
      <c r="HLL62" s="432"/>
      <c r="HLM62" s="432"/>
      <c r="HLN62" s="432"/>
      <c r="HLO62" s="432"/>
      <c r="HLP62" s="432"/>
      <c r="HLQ62" s="432"/>
      <c r="HLR62" s="432"/>
      <c r="HLS62" s="432"/>
      <c r="HLT62" s="432"/>
      <c r="HLU62" s="432"/>
      <c r="HLV62" s="432"/>
      <c r="HLW62" s="432"/>
      <c r="HLX62" s="432"/>
      <c r="HLY62" s="432"/>
      <c r="HLZ62" s="432"/>
      <c r="HMA62" s="432"/>
      <c r="HMB62" s="432"/>
      <c r="HMC62" s="432"/>
      <c r="HMD62" s="432"/>
      <c r="HME62" s="432"/>
      <c r="HMF62" s="432"/>
      <c r="HMG62" s="432"/>
      <c r="HMH62" s="432"/>
      <c r="HMI62" s="432"/>
      <c r="HMJ62" s="432"/>
      <c r="HMK62" s="432"/>
      <c r="HML62" s="432"/>
      <c r="HMM62" s="432"/>
      <c r="HMN62" s="432"/>
      <c r="HMO62" s="432"/>
      <c r="HMP62" s="432"/>
      <c r="HMQ62" s="432"/>
      <c r="HMR62" s="432"/>
      <c r="HMS62" s="432"/>
      <c r="HMT62" s="432"/>
      <c r="HMU62" s="432"/>
      <c r="HMV62" s="432"/>
      <c r="HMW62" s="432"/>
      <c r="HMX62" s="432"/>
      <c r="HMY62" s="432"/>
      <c r="HMZ62" s="432"/>
      <c r="HNA62" s="432"/>
      <c r="HNB62" s="432"/>
      <c r="HNC62" s="432"/>
      <c r="HND62" s="432"/>
      <c r="HNE62" s="432"/>
      <c r="HNF62" s="432"/>
      <c r="HNG62" s="432"/>
      <c r="HNH62" s="432"/>
      <c r="HNI62" s="432"/>
      <c r="HNJ62" s="432"/>
      <c r="HNK62" s="432"/>
      <c r="HNL62" s="432"/>
      <c r="HNM62" s="432"/>
      <c r="HNN62" s="432"/>
      <c r="HNO62" s="432"/>
      <c r="HNP62" s="432"/>
      <c r="HNQ62" s="432"/>
      <c r="HNR62" s="432"/>
      <c r="HNS62" s="432"/>
      <c r="HNT62" s="432"/>
      <c r="HNU62" s="432"/>
      <c r="HNV62" s="432"/>
      <c r="HNW62" s="432"/>
      <c r="HNX62" s="432"/>
      <c r="HNY62" s="432"/>
      <c r="HNZ62" s="432"/>
      <c r="HOA62" s="432"/>
      <c r="HOB62" s="432"/>
      <c r="HOC62" s="432"/>
      <c r="HOD62" s="432"/>
      <c r="HOE62" s="432"/>
      <c r="HOF62" s="432"/>
      <c r="HOG62" s="432"/>
      <c r="HOH62" s="432"/>
      <c r="HOI62" s="432"/>
      <c r="HOJ62" s="432"/>
      <c r="HOK62" s="432"/>
      <c r="HOL62" s="432"/>
      <c r="HOM62" s="432"/>
      <c r="HON62" s="432"/>
      <c r="HOO62" s="432"/>
      <c r="HOP62" s="432"/>
      <c r="HOQ62" s="432"/>
      <c r="HOR62" s="432"/>
      <c r="HOS62" s="432"/>
      <c r="HOT62" s="432"/>
      <c r="HOU62" s="432"/>
      <c r="HOV62" s="432"/>
      <c r="HOW62" s="432"/>
      <c r="HOX62" s="432"/>
      <c r="HOY62" s="432"/>
      <c r="HOZ62" s="432"/>
      <c r="HPA62" s="432"/>
      <c r="HPB62" s="432"/>
      <c r="HPC62" s="432"/>
      <c r="HPD62" s="432"/>
      <c r="HPE62" s="432"/>
      <c r="HPF62" s="432"/>
      <c r="HPG62" s="432"/>
      <c r="HPH62" s="432"/>
      <c r="HPI62" s="432"/>
      <c r="HPJ62" s="432"/>
      <c r="HPK62" s="432"/>
      <c r="HPL62" s="432"/>
      <c r="HPM62" s="432"/>
      <c r="HPN62" s="432"/>
      <c r="HPO62" s="432"/>
      <c r="HPP62" s="432"/>
      <c r="HPQ62" s="432"/>
      <c r="HPR62" s="432"/>
      <c r="HPS62" s="432"/>
      <c r="HPT62" s="432"/>
      <c r="HPU62" s="432"/>
      <c r="HPV62" s="432"/>
      <c r="HPW62" s="432"/>
      <c r="HPX62" s="432"/>
      <c r="HPY62" s="432"/>
      <c r="HPZ62" s="432"/>
      <c r="HQA62" s="432"/>
      <c r="HQB62" s="432"/>
      <c r="HQC62" s="432"/>
      <c r="HQD62" s="432"/>
      <c r="HQE62" s="432"/>
      <c r="HQF62" s="432"/>
      <c r="HQG62" s="432"/>
      <c r="HQH62" s="432"/>
      <c r="HQI62" s="432"/>
      <c r="HQJ62" s="432"/>
      <c r="HQK62" s="432"/>
      <c r="HQL62" s="432"/>
      <c r="HQM62" s="432"/>
      <c r="HQN62" s="432"/>
      <c r="HQO62" s="432"/>
      <c r="HQP62" s="432"/>
      <c r="HQQ62" s="432"/>
      <c r="HQR62" s="432"/>
      <c r="HQS62" s="432"/>
      <c r="HQT62" s="432"/>
      <c r="HQU62" s="432"/>
      <c r="HQV62" s="432"/>
      <c r="HQW62" s="432"/>
      <c r="HQX62" s="432"/>
      <c r="HQY62" s="432"/>
      <c r="HQZ62" s="432"/>
      <c r="HRA62" s="432"/>
      <c r="HRB62" s="432"/>
      <c r="HRC62" s="432"/>
      <c r="HRD62" s="432"/>
      <c r="HRE62" s="432"/>
      <c r="HRF62" s="432"/>
      <c r="HRG62" s="432"/>
      <c r="HRH62" s="432"/>
      <c r="HRI62" s="432"/>
      <c r="HRJ62" s="432"/>
      <c r="HRK62" s="432"/>
      <c r="HRL62" s="432"/>
      <c r="HRM62" s="432"/>
      <c r="HRN62" s="432"/>
      <c r="HRO62" s="432"/>
      <c r="HRP62" s="432"/>
      <c r="HRQ62" s="432"/>
      <c r="HRR62" s="432"/>
      <c r="HRS62" s="432"/>
      <c r="HRT62" s="432"/>
      <c r="HRU62" s="432"/>
      <c r="HRV62" s="432"/>
      <c r="HRW62" s="432"/>
      <c r="HRX62" s="432"/>
      <c r="HRY62" s="432"/>
      <c r="HRZ62" s="432"/>
      <c r="HSA62" s="432"/>
      <c r="HSB62" s="432"/>
      <c r="HSC62" s="432"/>
      <c r="HSD62" s="432"/>
      <c r="HSE62" s="432"/>
      <c r="HSF62" s="432"/>
      <c r="HSG62" s="432"/>
      <c r="HSH62" s="432"/>
      <c r="HSI62" s="432"/>
      <c r="HSJ62" s="432"/>
      <c r="HSK62" s="432"/>
      <c r="HSL62" s="432"/>
      <c r="HSM62" s="432"/>
      <c r="HSN62" s="432"/>
      <c r="HSO62" s="432"/>
      <c r="HSP62" s="432"/>
      <c r="HSQ62" s="432"/>
      <c r="HSR62" s="432"/>
      <c r="HSS62" s="432"/>
      <c r="HST62" s="432"/>
      <c r="HSU62" s="432"/>
      <c r="HSV62" s="432"/>
      <c r="HSW62" s="432"/>
      <c r="HSX62" s="432"/>
      <c r="HSY62" s="432"/>
      <c r="HSZ62" s="432"/>
      <c r="HTA62" s="432"/>
      <c r="HTB62" s="432"/>
      <c r="HTC62" s="432"/>
      <c r="HTD62" s="432"/>
      <c r="HTE62" s="432"/>
      <c r="HTF62" s="432"/>
      <c r="HTG62" s="432"/>
      <c r="HTH62" s="432"/>
      <c r="HTI62" s="432"/>
      <c r="HTJ62" s="432"/>
      <c r="HTK62" s="432"/>
      <c r="HTL62" s="432"/>
      <c r="HTM62" s="432"/>
      <c r="HTN62" s="432"/>
      <c r="HTO62" s="432"/>
      <c r="HTP62" s="432"/>
      <c r="HTQ62" s="432"/>
      <c r="HTR62" s="432"/>
      <c r="HTS62" s="432"/>
      <c r="HTT62" s="432"/>
      <c r="HTU62" s="432"/>
      <c r="HTV62" s="432"/>
      <c r="HTW62" s="432"/>
      <c r="HTX62" s="432"/>
      <c r="HTY62" s="432"/>
      <c r="HTZ62" s="432"/>
      <c r="HUA62" s="432"/>
      <c r="HUB62" s="432"/>
      <c r="HUC62" s="432"/>
      <c r="HUD62" s="432"/>
      <c r="HUE62" s="432"/>
      <c r="HUF62" s="432"/>
      <c r="HUG62" s="432"/>
      <c r="HUH62" s="432"/>
      <c r="HUI62" s="432"/>
      <c r="HUJ62" s="432"/>
      <c r="HUK62" s="432"/>
      <c r="HUL62" s="432"/>
      <c r="HUM62" s="432"/>
      <c r="HUN62" s="432"/>
      <c r="HUO62" s="432"/>
      <c r="HUP62" s="432"/>
      <c r="HUQ62" s="432"/>
      <c r="HUR62" s="432"/>
      <c r="HUS62" s="432"/>
      <c r="HUT62" s="432"/>
      <c r="HUU62" s="432"/>
      <c r="HUV62" s="432"/>
      <c r="HUW62" s="432"/>
      <c r="HUX62" s="432"/>
      <c r="HUY62" s="432"/>
      <c r="HUZ62" s="432"/>
      <c r="HVA62" s="432"/>
      <c r="HVB62" s="432"/>
      <c r="HVC62" s="432"/>
      <c r="HVD62" s="432"/>
      <c r="HVE62" s="432"/>
      <c r="HVF62" s="432"/>
      <c r="HVG62" s="432"/>
      <c r="HVH62" s="432"/>
      <c r="HVI62" s="432"/>
      <c r="HVJ62" s="432"/>
      <c r="HVK62" s="432"/>
      <c r="HVL62" s="432"/>
      <c r="HVM62" s="432"/>
      <c r="HVN62" s="432"/>
      <c r="HVO62" s="432"/>
      <c r="HVP62" s="432"/>
      <c r="HVQ62" s="432"/>
      <c r="HVR62" s="432"/>
      <c r="HVS62" s="432"/>
      <c r="HVT62" s="432"/>
      <c r="HVU62" s="432"/>
      <c r="HVV62" s="432"/>
      <c r="HVW62" s="432"/>
      <c r="HVX62" s="432"/>
      <c r="HVY62" s="432"/>
      <c r="HVZ62" s="432"/>
      <c r="HWA62" s="432"/>
      <c r="HWB62" s="432"/>
      <c r="HWC62" s="432"/>
      <c r="HWD62" s="432"/>
      <c r="HWE62" s="432"/>
      <c r="HWF62" s="432"/>
      <c r="HWG62" s="432"/>
      <c r="HWH62" s="432"/>
      <c r="HWI62" s="432"/>
      <c r="HWJ62" s="432"/>
      <c r="HWK62" s="432"/>
      <c r="HWL62" s="432"/>
      <c r="HWM62" s="432"/>
      <c r="HWN62" s="432"/>
      <c r="HWO62" s="432"/>
      <c r="HWP62" s="432"/>
      <c r="HWQ62" s="432"/>
      <c r="HWR62" s="432"/>
      <c r="HWS62" s="432"/>
      <c r="HWT62" s="432"/>
      <c r="HWU62" s="432"/>
      <c r="HWV62" s="432"/>
      <c r="HWW62" s="432"/>
      <c r="HWX62" s="432"/>
      <c r="HWY62" s="432"/>
      <c r="HWZ62" s="432"/>
      <c r="HXA62" s="432"/>
      <c r="HXB62" s="432"/>
      <c r="HXC62" s="432"/>
      <c r="HXD62" s="432"/>
      <c r="HXE62" s="432"/>
      <c r="HXF62" s="432"/>
      <c r="HXG62" s="432"/>
      <c r="HXH62" s="432"/>
      <c r="HXI62" s="432"/>
      <c r="HXJ62" s="432"/>
      <c r="HXK62" s="432"/>
      <c r="HXL62" s="432"/>
      <c r="HXM62" s="432"/>
      <c r="HXN62" s="432"/>
      <c r="HXO62" s="432"/>
      <c r="HXP62" s="432"/>
      <c r="HXQ62" s="432"/>
      <c r="HXR62" s="432"/>
      <c r="HXS62" s="432"/>
      <c r="HXT62" s="432"/>
      <c r="HXU62" s="432"/>
      <c r="HXV62" s="432"/>
      <c r="HXW62" s="432"/>
      <c r="HXX62" s="432"/>
      <c r="HXY62" s="432"/>
      <c r="HXZ62" s="432"/>
      <c r="HYA62" s="432"/>
      <c r="HYB62" s="432"/>
      <c r="HYC62" s="432"/>
      <c r="HYD62" s="432"/>
      <c r="HYE62" s="432"/>
      <c r="HYF62" s="432"/>
      <c r="HYG62" s="432"/>
      <c r="HYH62" s="432"/>
      <c r="HYI62" s="432"/>
      <c r="HYJ62" s="432"/>
      <c r="HYK62" s="432"/>
      <c r="HYL62" s="432"/>
      <c r="HYM62" s="432"/>
      <c r="HYN62" s="432"/>
      <c r="HYO62" s="432"/>
      <c r="HYP62" s="432"/>
      <c r="HYQ62" s="432"/>
      <c r="HYR62" s="432"/>
      <c r="HYS62" s="432"/>
      <c r="HYT62" s="432"/>
      <c r="HYU62" s="432"/>
      <c r="HYV62" s="432"/>
      <c r="HYW62" s="432"/>
      <c r="HYX62" s="432"/>
      <c r="HYY62" s="432"/>
      <c r="HYZ62" s="432"/>
      <c r="HZA62" s="432"/>
      <c r="HZB62" s="432"/>
      <c r="HZC62" s="432"/>
      <c r="HZD62" s="432"/>
      <c r="HZE62" s="432"/>
      <c r="HZF62" s="432"/>
      <c r="HZG62" s="432"/>
      <c r="HZH62" s="432"/>
      <c r="HZI62" s="432"/>
      <c r="HZJ62" s="432"/>
      <c r="HZK62" s="432"/>
      <c r="HZL62" s="432"/>
      <c r="HZM62" s="432"/>
      <c r="HZN62" s="432"/>
      <c r="HZO62" s="432"/>
      <c r="HZP62" s="432"/>
      <c r="HZQ62" s="432"/>
      <c r="HZR62" s="432"/>
      <c r="HZS62" s="432"/>
      <c r="HZT62" s="432"/>
      <c r="HZU62" s="432"/>
      <c r="HZV62" s="432"/>
      <c r="HZW62" s="432"/>
      <c r="HZX62" s="432"/>
      <c r="HZY62" s="432"/>
      <c r="HZZ62" s="432"/>
      <c r="IAA62" s="432"/>
      <c r="IAB62" s="432"/>
      <c r="IAC62" s="432"/>
      <c r="IAD62" s="432"/>
      <c r="IAE62" s="432"/>
      <c r="IAF62" s="432"/>
      <c r="IAG62" s="432"/>
      <c r="IAH62" s="432"/>
      <c r="IAI62" s="432"/>
      <c r="IAJ62" s="432"/>
      <c r="IAK62" s="432"/>
      <c r="IAL62" s="432"/>
      <c r="IAM62" s="432"/>
      <c r="IAN62" s="432"/>
      <c r="IAO62" s="432"/>
      <c r="IAP62" s="432"/>
      <c r="IAQ62" s="432"/>
      <c r="IAR62" s="432"/>
      <c r="IAS62" s="432"/>
      <c r="IAT62" s="432"/>
      <c r="IAU62" s="432"/>
      <c r="IAV62" s="432"/>
      <c r="IAW62" s="432"/>
      <c r="IAX62" s="432"/>
      <c r="IAY62" s="432"/>
      <c r="IAZ62" s="432"/>
      <c r="IBA62" s="432"/>
      <c r="IBB62" s="432"/>
      <c r="IBC62" s="432"/>
      <c r="IBD62" s="432"/>
      <c r="IBE62" s="432"/>
      <c r="IBF62" s="432"/>
      <c r="IBG62" s="432"/>
      <c r="IBH62" s="432"/>
      <c r="IBI62" s="432"/>
      <c r="IBJ62" s="432"/>
      <c r="IBK62" s="432"/>
      <c r="IBL62" s="432"/>
      <c r="IBM62" s="432"/>
      <c r="IBN62" s="432"/>
      <c r="IBO62" s="432"/>
      <c r="IBP62" s="432"/>
      <c r="IBQ62" s="432"/>
      <c r="IBR62" s="432"/>
      <c r="IBS62" s="432"/>
      <c r="IBT62" s="432"/>
      <c r="IBU62" s="432"/>
      <c r="IBV62" s="432"/>
      <c r="IBW62" s="432"/>
      <c r="IBX62" s="432"/>
      <c r="IBY62" s="432"/>
      <c r="IBZ62" s="432"/>
      <c r="ICA62" s="432"/>
      <c r="ICB62" s="432"/>
      <c r="ICC62" s="432"/>
      <c r="ICD62" s="432"/>
      <c r="ICE62" s="432"/>
      <c r="ICF62" s="432"/>
      <c r="ICG62" s="432"/>
      <c r="ICH62" s="432"/>
      <c r="ICI62" s="432"/>
      <c r="ICJ62" s="432"/>
      <c r="ICK62" s="432"/>
      <c r="ICL62" s="432"/>
      <c r="ICM62" s="432"/>
      <c r="ICN62" s="432"/>
      <c r="ICO62" s="432"/>
      <c r="ICP62" s="432"/>
      <c r="ICQ62" s="432"/>
      <c r="ICR62" s="432"/>
      <c r="ICS62" s="432"/>
      <c r="ICT62" s="432"/>
      <c r="ICU62" s="432"/>
      <c r="ICV62" s="432"/>
      <c r="ICW62" s="432"/>
      <c r="ICX62" s="432"/>
      <c r="ICY62" s="432"/>
      <c r="ICZ62" s="432"/>
      <c r="IDA62" s="432"/>
      <c r="IDB62" s="432"/>
      <c r="IDC62" s="432"/>
      <c r="IDD62" s="432"/>
      <c r="IDE62" s="432"/>
      <c r="IDF62" s="432"/>
      <c r="IDG62" s="432"/>
      <c r="IDH62" s="432"/>
      <c r="IDI62" s="432"/>
      <c r="IDJ62" s="432"/>
      <c r="IDK62" s="432"/>
      <c r="IDL62" s="432"/>
      <c r="IDM62" s="432"/>
      <c r="IDN62" s="432"/>
      <c r="IDO62" s="432"/>
      <c r="IDP62" s="432"/>
      <c r="IDQ62" s="432"/>
      <c r="IDR62" s="432"/>
      <c r="IDS62" s="432"/>
      <c r="IDT62" s="432"/>
      <c r="IDU62" s="432"/>
      <c r="IDV62" s="432"/>
      <c r="IDW62" s="432"/>
      <c r="IDX62" s="432"/>
      <c r="IDY62" s="432"/>
      <c r="IDZ62" s="432"/>
      <c r="IEA62" s="432"/>
      <c r="IEB62" s="432"/>
      <c r="IEC62" s="432"/>
      <c r="IED62" s="432"/>
      <c r="IEE62" s="432"/>
      <c r="IEF62" s="432"/>
      <c r="IEG62" s="432"/>
      <c r="IEH62" s="432"/>
      <c r="IEI62" s="432"/>
      <c r="IEJ62" s="432"/>
      <c r="IEK62" s="432"/>
      <c r="IEL62" s="432"/>
      <c r="IEM62" s="432"/>
      <c r="IEN62" s="432"/>
      <c r="IEO62" s="432"/>
      <c r="IEP62" s="432"/>
      <c r="IEQ62" s="432"/>
      <c r="IER62" s="432"/>
      <c r="IES62" s="432"/>
      <c r="IET62" s="432"/>
      <c r="IEU62" s="432"/>
      <c r="IEV62" s="432"/>
      <c r="IEW62" s="432"/>
      <c r="IEX62" s="432"/>
      <c r="IEY62" s="432"/>
      <c r="IEZ62" s="432"/>
      <c r="IFA62" s="432"/>
      <c r="IFB62" s="432"/>
      <c r="IFC62" s="432"/>
      <c r="IFD62" s="432"/>
      <c r="IFE62" s="432"/>
      <c r="IFF62" s="432"/>
      <c r="IFG62" s="432"/>
      <c r="IFH62" s="432"/>
      <c r="IFI62" s="432"/>
      <c r="IFJ62" s="432"/>
      <c r="IFK62" s="432"/>
      <c r="IFL62" s="432"/>
      <c r="IFM62" s="432"/>
      <c r="IFN62" s="432"/>
      <c r="IFO62" s="432"/>
      <c r="IFP62" s="432"/>
      <c r="IFQ62" s="432"/>
      <c r="IFR62" s="432"/>
      <c r="IFS62" s="432"/>
      <c r="IFT62" s="432"/>
      <c r="IFU62" s="432"/>
      <c r="IFV62" s="432"/>
      <c r="IFW62" s="432"/>
      <c r="IFX62" s="432"/>
      <c r="IFY62" s="432"/>
      <c r="IFZ62" s="432"/>
      <c r="IGA62" s="432"/>
      <c r="IGB62" s="432"/>
      <c r="IGC62" s="432"/>
      <c r="IGD62" s="432"/>
      <c r="IGE62" s="432"/>
      <c r="IGF62" s="432"/>
      <c r="IGG62" s="432"/>
      <c r="IGH62" s="432"/>
      <c r="IGI62" s="432"/>
      <c r="IGJ62" s="432"/>
      <c r="IGK62" s="432"/>
      <c r="IGL62" s="432"/>
      <c r="IGM62" s="432"/>
      <c r="IGN62" s="432"/>
      <c r="IGO62" s="432"/>
      <c r="IGP62" s="432"/>
      <c r="IGQ62" s="432"/>
      <c r="IGR62" s="432"/>
      <c r="IGS62" s="432"/>
      <c r="IGT62" s="432"/>
      <c r="IGU62" s="432"/>
      <c r="IGV62" s="432"/>
      <c r="IGW62" s="432"/>
      <c r="IGX62" s="432"/>
      <c r="IGY62" s="432"/>
      <c r="IGZ62" s="432"/>
      <c r="IHA62" s="432"/>
      <c r="IHB62" s="432"/>
      <c r="IHC62" s="432"/>
      <c r="IHD62" s="432"/>
      <c r="IHE62" s="432"/>
      <c r="IHF62" s="432"/>
      <c r="IHG62" s="432"/>
      <c r="IHH62" s="432"/>
      <c r="IHI62" s="432"/>
      <c r="IHJ62" s="432"/>
      <c r="IHK62" s="432"/>
      <c r="IHL62" s="432"/>
      <c r="IHM62" s="432"/>
      <c r="IHN62" s="432"/>
      <c r="IHO62" s="432"/>
      <c r="IHP62" s="432"/>
      <c r="IHQ62" s="432"/>
      <c r="IHR62" s="432"/>
      <c r="IHS62" s="432"/>
      <c r="IHT62" s="432"/>
      <c r="IHU62" s="432"/>
      <c r="IHV62" s="432"/>
      <c r="IHW62" s="432"/>
      <c r="IHX62" s="432"/>
      <c r="IHY62" s="432"/>
      <c r="IHZ62" s="432"/>
      <c r="IIA62" s="432"/>
      <c r="IIB62" s="432"/>
      <c r="IIC62" s="432"/>
      <c r="IID62" s="432"/>
      <c r="IIE62" s="432"/>
      <c r="IIF62" s="432"/>
      <c r="IIG62" s="432"/>
      <c r="IIH62" s="432"/>
      <c r="III62" s="432"/>
      <c r="IIJ62" s="432"/>
      <c r="IIK62" s="432"/>
      <c r="IIL62" s="432"/>
      <c r="IIM62" s="432"/>
      <c r="IIN62" s="432"/>
      <c r="IIO62" s="432"/>
      <c r="IIP62" s="432"/>
      <c r="IIQ62" s="432"/>
      <c r="IIR62" s="432"/>
      <c r="IIS62" s="432"/>
      <c r="IIT62" s="432"/>
      <c r="IIU62" s="432"/>
      <c r="IIV62" s="432"/>
      <c r="IIW62" s="432"/>
      <c r="IIX62" s="432"/>
      <c r="IIY62" s="432"/>
      <c r="IIZ62" s="432"/>
      <c r="IJA62" s="432"/>
      <c r="IJB62" s="432"/>
      <c r="IJC62" s="432"/>
      <c r="IJD62" s="432"/>
      <c r="IJE62" s="432"/>
      <c r="IJF62" s="432"/>
      <c r="IJG62" s="432"/>
      <c r="IJH62" s="432"/>
      <c r="IJI62" s="432"/>
      <c r="IJJ62" s="432"/>
      <c r="IJK62" s="432"/>
      <c r="IJL62" s="432"/>
      <c r="IJM62" s="432"/>
      <c r="IJN62" s="432"/>
      <c r="IJO62" s="432"/>
      <c r="IJP62" s="432"/>
      <c r="IJQ62" s="432"/>
      <c r="IJR62" s="432"/>
      <c r="IJS62" s="432"/>
      <c r="IJT62" s="432"/>
      <c r="IJU62" s="432"/>
      <c r="IJV62" s="432"/>
      <c r="IJW62" s="432"/>
      <c r="IJX62" s="432"/>
      <c r="IJY62" s="432"/>
      <c r="IJZ62" s="432"/>
      <c r="IKA62" s="432"/>
      <c r="IKB62" s="432"/>
      <c r="IKC62" s="432"/>
      <c r="IKD62" s="432"/>
      <c r="IKE62" s="432"/>
      <c r="IKF62" s="432"/>
      <c r="IKG62" s="432"/>
      <c r="IKH62" s="432"/>
      <c r="IKI62" s="432"/>
      <c r="IKJ62" s="432"/>
      <c r="IKK62" s="432"/>
      <c r="IKL62" s="432"/>
      <c r="IKM62" s="432"/>
      <c r="IKN62" s="432"/>
      <c r="IKO62" s="432"/>
      <c r="IKP62" s="432"/>
      <c r="IKQ62" s="432"/>
      <c r="IKR62" s="432"/>
      <c r="IKS62" s="432"/>
      <c r="IKT62" s="432"/>
      <c r="IKU62" s="432"/>
      <c r="IKV62" s="432"/>
      <c r="IKW62" s="432"/>
      <c r="IKX62" s="432"/>
      <c r="IKY62" s="432"/>
      <c r="IKZ62" s="432"/>
      <c r="ILA62" s="432"/>
      <c r="ILB62" s="432"/>
      <c r="ILC62" s="432"/>
      <c r="ILD62" s="432"/>
      <c r="ILE62" s="432"/>
      <c r="ILF62" s="432"/>
      <c r="ILG62" s="432"/>
      <c r="ILH62" s="432"/>
      <c r="ILI62" s="432"/>
      <c r="ILJ62" s="432"/>
      <c r="ILK62" s="432"/>
      <c r="ILL62" s="432"/>
      <c r="ILM62" s="432"/>
      <c r="ILN62" s="432"/>
      <c r="ILO62" s="432"/>
      <c r="ILP62" s="432"/>
      <c r="ILQ62" s="432"/>
      <c r="ILR62" s="432"/>
      <c r="ILS62" s="432"/>
      <c r="ILT62" s="432"/>
      <c r="ILU62" s="432"/>
      <c r="ILV62" s="432"/>
      <c r="ILW62" s="432"/>
      <c r="ILX62" s="432"/>
      <c r="ILY62" s="432"/>
      <c r="ILZ62" s="432"/>
      <c r="IMA62" s="432"/>
      <c r="IMB62" s="432"/>
      <c r="IMC62" s="432"/>
      <c r="IMD62" s="432"/>
      <c r="IME62" s="432"/>
      <c r="IMF62" s="432"/>
      <c r="IMG62" s="432"/>
      <c r="IMH62" s="432"/>
      <c r="IMI62" s="432"/>
      <c r="IMJ62" s="432"/>
      <c r="IMK62" s="432"/>
      <c r="IML62" s="432"/>
      <c r="IMM62" s="432"/>
      <c r="IMN62" s="432"/>
      <c r="IMO62" s="432"/>
      <c r="IMP62" s="432"/>
      <c r="IMQ62" s="432"/>
      <c r="IMR62" s="432"/>
      <c r="IMS62" s="432"/>
      <c r="IMT62" s="432"/>
      <c r="IMU62" s="432"/>
      <c r="IMV62" s="432"/>
      <c r="IMW62" s="432"/>
      <c r="IMX62" s="432"/>
      <c r="IMY62" s="432"/>
      <c r="IMZ62" s="432"/>
      <c r="INA62" s="432"/>
      <c r="INB62" s="432"/>
      <c r="INC62" s="432"/>
      <c r="IND62" s="432"/>
      <c r="INE62" s="432"/>
      <c r="INF62" s="432"/>
      <c r="ING62" s="432"/>
      <c r="INH62" s="432"/>
      <c r="INI62" s="432"/>
      <c r="INJ62" s="432"/>
      <c r="INK62" s="432"/>
      <c r="INL62" s="432"/>
      <c r="INM62" s="432"/>
      <c r="INN62" s="432"/>
      <c r="INO62" s="432"/>
      <c r="INP62" s="432"/>
      <c r="INQ62" s="432"/>
      <c r="INR62" s="432"/>
      <c r="INS62" s="432"/>
      <c r="INT62" s="432"/>
      <c r="INU62" s="432"/>
      <c r="INV62" s="432"/>
      <c r="INW62" s="432"/>
      <c r="INX62" s="432"/>
      <c r="INY62" s="432"/>
      <c r="INZ62" s="432"/>
      <c r="IOA62" s="432"/>
      <c r="IOB62" s="432"/>
      <c r="IOC62" s="432"/>
      <c r="IOD62" s="432"/>
      <c r="IOE62" s="432"/>
      <c r="IOF62" s="432"/>
      <c r="IOG62" s="432"/>
      <c r="IOH62" s="432"/>
      <c r="IOI62" s="432"/>
      <c r="IOJ62" s="432"/>
      <c r="IOK62" s="432"/>
      <c r="IOL62" s="432"/>
      <c r="IOM62" s="432"/>
      <c r="ION62" s="432"/>
      <c r="IOO62" s="432"/>
      <c r="IOP62" s="432"/>
      <c r="IOQ62" s="432"/>
      <c r="IOR62" s="432"/>
      <c r="IOS62" s="432"/>
      <c r="IOT62" s="432"/>
      <c r="IOU62" s="432"/>
      <c r="IOV62" s="432"/>
      <c r="IOW62" s="432"/>
      <c r="IOX62" s="432"/>
      <c r="IOY62" s="432"/>
      <c r="IOZ62" s="432"/>
      <c r="IPA62" s="432"/>
      <c r="IPB62" s="432"/>
      <c r="IPC62" s="432"/>
      <c r="IPD62" s="432"/>
      <c r="IPE62" s="432"/>
      <c r="IPF62" s="432"/>
      <c r="IPG62" s="432"/>
      <c r="IPH62" s="432"/>
      <c r="IPI62" s="432"/>
      <c r="IPJ62" s="432"/>
      <c r="IPK62" s="432"/>
      <c r="IPL62" s="432"/>
      <c r="IPM62" s="432"/>
      <c r="IPN62" s="432"/>
      <c r="IPO62" s="432"/>
      <c r="IPP62" s="432"/>
      <c r="IPQ62" s="432"/>
      <c r="IPR62" s="432"/>
      <c r="IPS62" s="432"/>
      <c r="IPT62" s="432"/>
      <c r="IPU62" s="432"/>
      <c r="IPV62" s="432"/>
      <c r="IPW62" s="432"/>
      <c r="IPX62" s="432"/>
      <c r="IPY62" s="432"/>
      <c r="IPZ62" s="432"/>
      <c r="IQA62" s="432"/>
      <c r="IQB62" s="432"/>
      <c r="IQC62" s="432"/>
      <c r="IQD62" s="432"/>
      <c r="IQE62" s="432"/>
      <c r="IQF62" s="432"/>
      <c r="IQG62" s="432"/>
      <c r="IQH62" s="432"/>
      <c r="IQI62" s="432"/>
      <c r="IQJ62" s="432"/>
      <c r="IQK62" s="432"/>
      <c r="IQL62" s="432"/>
      <c r="IQM62" s="432"/>
      <c r="IQN62" s="432"/>
      <c r="IQO62" s="432"/>
      <c r="IQP62" s="432"/>
      <c r="IQQ62" s="432"/>
      <c r="IQR62" s="432"/>
      <c r="IQS62" s="432"/>
      <c r="IQT62" s="432"/>
      <c r="IQU62" s="432"/>
      <c r="IQV62" s="432"/>
      <c r="IQW62" s="432"/>
      <c r="IQX62" s="432"/>
      <c r="IQY62" s="432"/>
      <c r="IQZ62" s="432"/>
      <c r="IRA62" s="432"/>
      <c r="IRB62" s="432"/>
      <c r="IRC62" s="432"/>
      <c r="IRD62" s="432"/>
      <c r="IRE62" s="432"/>
      <c r="IRF62" s="432"/>
      <c r="IRG62" s="432"/>
      <c r="IRH62" s="432"/>
      <c r="IRI62" s="432"/>
      <c r="IRJ62" s="432"/>
      <c r="IRK62" s="432"/>
      <c r="IRL62" s="432"/>
      <c r="IRM62" s="432"/>
      <c r="IRN62" s="432"/>
      <c r="IRO62" s="432"/>
      <c r="IRP62" s="432"/>
      <c r="IRQ62" s="432"/>
      <c r="IRR62" s="432"/>
      <c r="IRS62" s="432"/>
      <c r="IRT62" s="432"/>
      <c r="IRU62" s="432"/>
      <c r="IRV62" s="432"/>
      <c r="IRW62" s="432"/>
      <c r="IRX62" s="432"/>
      <c r="IRY62" s="432"/>
      <c r="IRZ62" s="432"/>
      <c r="ISA62" s="432"/>
      <c r="ISB62" s="432"/>
      <c r="ISC62" s="432"/>
      <c r="ISD62" s="432"/>
      <c r="ISE62" s="432"/>
      <c r="ISF62" s="432"/>
      <c r="ISG62" s="432"/>
      <c r="ISH62" s="432"/>
      <c r="ISI62" s="432"/>
      <c r="ISJ62" s="432"/>
      <c r="ISK62" s="432"/>
      <c r="ISL62" s="432"/>
      <c r="ISM62" s="432"/>
      <c r="ISN62" s="432"/>
      <c r="ISO62" s="432"/>
      <c r="ISP62" s="432"/>
      <c r="ISQ62" s="432"/>
      <c r="ISR62" s="432"/>
      <c r="ISS62" s="432"/>
      <c r="IST62" s="432"/>
      <c r="ISU62" s="432"/>
      <c r="ISV62" s="432"/>
      <c r="ISW62" s="432"/>
      <c r="ISX62" s="432"/>
      <c r="ISY62" s="432"/>
      <c r="ISZ62" s="432"/>
      <c r="ITA62" s="432"/>
      <c r="ITB62" s="432"/>
      <c r="ITC62" s="432"/>
      <c r="ITD62" s="432"/>
      <c r="ITE62" s="432"/>
      <c r="ITF62" s="432"/>
      <c r="ITG62" s="432"/>
      <c r="ITH62" s="432"/>
      <c r="ITI62" s="432"/>
      <c r="ITJ62" s="432"/>
      <c r="ITK62" s="432"/>
      <c r="ITL62" s="432"/>
      <c r="ITM62" s="432"/>
      <c r="ITN62" s="432"/>
      <c r="ITO62" s="432"/>
      <c r="ITP62" s="432"/>
      <c r="ITQ62" s="432"/>
      <c r="ITR62" s="432"/>
      <c r="ITS62" s="432"/>
      <c r="ITT62" s="432"/>
      <c r="ITU62" s="432"/>
      <c r="ITV62" s="432"/>
      <c r="ITW62" s="432"/>
      <c r="ITX62" s="432"/>
      <c r="ITY62" s="432"/>
      <c r="ITZ62" s="432"/>
      <c r="IUA62" s="432"/>
      <c r="IUB62" s="432"/>
      <c r="IUC62" s="432"/>
      <c r="IUD62" s="432"/>
      <c r="IUE62" s="432"/>
      <c r="IUF62" s="432"/>
      <c r="IUG62" s="432"/>
      <c r="IUH62" s="432"/>
      <c r="IUI62" s="432"/>
      <c r="IUJ62" s="432"/>
      <c r="IUK62" s="432"/>
      <c r="IUL62" s="432"/>
      <c r="IUM62" s="432"/>
      <c r="IUN62" s="432"/>
      <c r="IUO62" s="432"/>
      <c r="IUP62" s="432"/>
      <c r="IUQ62" s="432"/>
      <c r="IUR62" s="432"/>
      <c r="IUS62" s="432"/>
      <c r="IUT62" s="432"/>
      <c r="IUU62" s="432"/>
      <c r="IUV62" s="432"/>
      <c r="IUW62" s="432"/>
      <c r="IUX62" s="432"/>
      <c r="IUY62" s="432"/>
      <c r="IUZ62" s="432"/>
      <c r="IVA62" s="432"/>
      <c r="IVB62" s="432"/>
      <c r="IVC62" s="432"/>
      <c r="IVD62" s="432"/>
      <c r="IVE62" s="432"/>
      <c r="IVF62" s="432"/>
      <c r="IVG62" s="432"/>
      <c r="IVH62" s="432"/>
      <c r="IVI62" s="432"/>
      <c r="IVJ62" s="432"/>
      <c r="IVK62" s="432"/>
      <c r="IVL62" s="432"/>
      <c r="IVM62" s="432"/>
      <c r="IVN62" s="432"/>
      <c r="IVO62" s="432"/>
      <c r="IVP62" s="432"/>
      <c r="IVQ62" s="432"/>
      <c r="IVR62" s="432"/>
      <c r="IVS62" s="432"/>
      <c r="IVT62" s="432"/>
      <c r="IVU62" s="432"/>
      <c r="IVV62" s="432"/>
      <c r="IVW62" s="432"/>
      <c r="IVX62" s="432"/>
      <c r="IVY62" s="432"/>
      <c r="IVZ62" s="432"/>
      <c r="IWA62" s="432"/>
      <c r="IWB62" s="432"/>
      <c r="IWC62" s="432"/>
      <c r="IWD62" s="432"/>
      <c r="IWE62" s="432"/>
      <c r="IWF62" s="432"/>
      <c r="IWG62" s="432"/>
      <c r="IWH62" s="432"/>
      <c r="IWI62" s="432"/>
      <c r="IWJ62" s="432"/>
      <c r="IWK62" s="432"/>
      <c r="IWL62" s="432"/>
      <c r="IWM62" s="432"/>
      <c r="IWN62" s="432"/>
      <c r="IWO62" s="432"/>
      <c r="IWP62" s="432"/>
      <c r="IWQ62" s="432"/>
      <c r="IWR62" s="432"/>
      <c r="IWS62" s="432"/>
      <c r="IWT62" s="432"/>
      <c r="IWU62" s="432"/>
      <c r="IWV62" s="432"/>
      <c r="IWW62" s="432"/>
      <c r="IWX62" s="432"/>
      <c r="IWY62" s="432"/>
      <c r="IWZ62" s="432"/>
      <c r="IXA62" s="432"/>
      <c r="IXB62" s="432"/>
      <c r="IXC62" s="432"/>
      <c r="IXD62" s="432"/>
      <c r="IXE62" s="432"/>
      <c r="IXF62" s="432"/>
      <c r="IXG62" s="432"/>
      <c r="IXH62" s="432"/>
      <c r="IXI62" s="432"/>
      <c r="IXJ62" s="432"/>
      <c r="IXK62" s="432"/>
      <c r="IXL62" s="432"/>
      <c r="IXM62" s="432"/>
      <c r="IXN62" s="432"/>
      <c r="IXO62" s="432"/>
      <c r="IXP62" s="432"/>
      <c r="IXQ62" s="432"/>
      <c r="IXR62" s="432"/>
      <c r="IXS62" s="432"/>
      <c r="IXT62" s="432"/>
      <c r="IXU62" s="432"/>
      <c r="IXV62" s="432"/>
      <c r="IXW62" s="432"/>
      <c r="IXX62" s="432"/>
      <c r="IXY62" s="432"/>
      <c r="IXZ62" s="432"/>
      <c r="IYA62" s="432"/>
      <c r="IYB62" s="432"/>
      <c r="IYC62" s="432"/>
      <c r="IYD62" s="432"/>
      <c r="IYE62" s="432"/>
      <c r="IYF62" s="432"/>
      <c r="IYG62" s="432"/>
      <c r="IYH62" s="432"/>
      <c r="IYI62" s="432"/>
      <c r="IYJ62" s="432"/>
      <c r="IYK62" s="432"/>
      <c r="IYL62" s="432"/>
      <c r="IYM62" s="432"/>
      <c r="IYN62" s="432"/>
      <c r="IYO62" s="432"/>
      <c r="IYP62" s="432"/>
      <c r="IYQ62" s="432"/>
      <c r="IYR62" s="432"/>
      <c r="IYS62" s="432"/>
      <c r="IYT62" s="432"/>
      <c r="IYU62" s="432"/>
      <c r="IYV62" s="432"/>
      <c r="IYW62" s="432"/>
      <c r="IYX62" s="432"/>
      <c r="IYY62" s="432"/>
      <c r="IYZ62" s="432"/>
      <c r="IZA62" s="432"/>
      <c r="IZB62" s="432"/>
      <c r="IZC62" s="432"/>
      <c r="IZD62" s="432"/>
      <c r="IZE62" s="432"/>
      <c r="IZF62" s="432"/>
      <c r="IZG62" s="432"/>
      <c r="IZH62" s="432"/>
      <c r="IZI62" s="432"/>
      <c r="IZJ62" s="432"/>
      <c r="IZK62" s="432"/>
      <c r="IZL62" s="432"/>
      <c r="IZM62" s="432"/>
      <c r="IZN62" s="432"/>
      <c r="IZO62" s="432"/>
      <c r="IZP62" s="432"/>
      <c r="IZQ62" s="432"/>
      <c r="IZR62" s="432"/>
      <c r="IZS62" s="432"/>
      <c r="IZT62" s="432"/>
      <c r="IZU62" s="432"/>
      <c r="IZV62" s="432"/>
      <c r="IZW62" s="432"/>
      <c r="IZX62" s="432"/>
      <c r="IZY62" s="432"/>
      <c r="IZZ62" s="432"/>
      <c r="JAA62" s="432"/>
      <c r="JAB62" s="432"/>
      <c r="JAC62" s="432"/>
      <c r="JAD62" s="432"/>
      <c r="JAE62" s="432"/>
      <c r="JAF62" s="432"/>
      <c r="JAG62" s="432"/>
      <c r="JAH62" s="432"/>
      <c r="JAI62" s="432"/>
      <c r="JAJ62" s="432"/>
      <c r="JAK62" s="432"/>
      <c r="JAL62" s="432"/>
      <c r="JAM62" s="432"/>
      <c r="JAN62" s="432"/>
      <c r="JAO62" s="432"/>
      <c r="JAP62" s="432"/>
      <c r="JAQ62" s="432"/>
      <c r="JAR62" s="432"/>
      <c r="JAS62" s="432"/>
      <c r="JAT62" s="432"/>
      <c r="JAU62" s="432"/>
      <c r="JAV62" s="432"/>
      <c r="JAW62" s="432"/>
      <c r="JAX62" s="432"/>
      <c r="JAY62" s="432"/>
      <c r="JAZ62" s="432"/>
      <c r="JBA62" s="432"/>
      <c r="JBB62" s="432"/>
      <c r="JBC62" s="432"/>
      <c r="JBD62" s="432"/>
      <c r="JBE62" s="432"/>
      <c r="JBF62" s="432"/>
      <c r="JBG62" s="432"/>
      <c r="JBH62" s="432"/>
      <c r="JBI62" s="432"/>
      <c r="JBJ62" s="432"/>
      <c r="JBK62" s="432"/>
      <c r="JBL62" s="432"/>
      <c r="JBM62" s="432"/>
      <c r="JBN62" s="432"/>
      <c r="JBO62" s="432"/>
      <c r="JBP62" s="432"/>
      <c r="JBQ62" s="432"/>
      <c r="JBR62" s="432"/>
      <c r="JBS62" s="432"/>
      <c r="JBT62" s="432"/>
      <c r="JBU62" s="432"/>
      <c r="JBV62" s="432"/>
      <c r="JBW62" s="432"/>
      <c r="JBX62" s="432"/>
      <c r="JBY62" s="432"/>
      <c r="JBZ62" s="432"/>
      <c r="JCA62" s="432"/>
      <c r="JCB62" s="432"/>
      <c r="JCC62" s="432"/>
      <c r="JCD62" s="432"/>
      <c r="JCE62" s="432"/>
      <c r="JCF62" s="432"/>
      <c r="JCG62" s="432"/>
      <c r="JCH62" s="432"/>
      <c r="JCI62" s="432"/>
      <c r="JCJ62" s="432"/>
      <c r="JCK62" s="432"/>
      <c r="JCL62" s="432"/>
      <c r="JCM62" s="432"/>
      <c r="JCN62" s="432"/>
      <c r="JCO62" s="432"/>
      <c r="JCP62" s="432"/>
      <c r="JCQ62" s="432"/>
      <c r="JCR62" s="432"/>
      <c r="JCS62" s="432"/>
      <c r="JCT62" s="432"/>
      <c r="JCU62" s="432"/>
      <c r="JCV62" s="432"/>
      <c r="JCW62" s="432"/>
      <c r="JCX62" s="432"/>
      <c r="JCY62" s="432"/>
      <c r="JCZ62" s="432"/>
      <c r="JDA62" s="432"/>
      <c r="JDB62" s="432"/>
      <c r="JDC62" s="432"/>
      <c r="JDD62" s="432"/>
      <c r="JDE62" s="432"/>
      <c r="JDF62" s="432"/>
      <c r="JDG62" s="432"/>
      <c r="JDH62" s="432"/>
      <c r="JDI62" s="432"/>
      <c r="JDJ62" s="432"/>
      <c r="JDK62" s="432"/>
      <c r="JDL62" s="432"/>
      <c r="JDM62" s="432"/>
      <c r="JDN62" s="432"/>
      <c r="JDO62" s="432"/>
      <c r="JDP62" s="432"/>
      <c r="JDQ62" s="432"/>
      <c r="JDR62" s="432"/>
      <c r="JDS62" s="432"/>
      <c r="JDT62" s="432"/>
      <c r="JDU62" s="432"/>
      <c r="JDV62" s="432"/>
      <c r="JDW62" s="432"/>
      <c r="JDX62" s="432"/>
      <c r="JDY62" s="432"/>
      <c r="JDZ62" s="432"/>
      <c r="JEA62" s="432"/>
      <c r="JEB62" s="432"/>
      <c r="JEC62" s="432"/>
      <c r="JED62" s="432"/>
      <c r="JEE62" s="432"/>
      <c r="JEF62" s="432"/>
      <c r="JEG62" s="432"/>
      <c r="JEH62" s="432"/>
      <c r="JEI62" s="432"/>
      <c r="JEJ62" s="432"/>
      <c r="JEK62" s="432"/>
      <c r="JEL62" s="432"/>
      <c r="JEM62" s="432"/>
      <c r="JEN62" s="432"/>
      <c r="JEO62" s="432"/>
      <c r="JEP62" s="432"/>
      <c r="JEQ62" s="432"/>
      <c r="JER62" s="432"/>
      <c r="JES62" s="432"/>
      <c r="JET62" s="432"/>
      <c r="JEU62" s="432"/>
      <c r="JEV62" s="432"/>
      <c r="JEW62" s="432"/>
      <c r="JEX62" s="432"/>
      <c r="JEY62" s="432"/>
      <c r="JEZ62" s="432"/>
      <c r="JFA62" s="432"/>
      <c r="JFB62" s="432"/>
      <c r="JFC62" s="432"/>
      <c r="JFD62" s="432"/>
      <c r="JFE62" s="432"/>
      <c r="JFF62" s="432"/>
      <c r="JFG62" s="432"/>
      <c r="JFH62" s="432"/>
      <c r="JFI62" s="432"/>
      <c r="JFJ62" s="432"/>
      <c r="JFK62" s="432"/>
      <c r="JFL62" s="432"/>
      <c r="JFM62" s="432"/>
      <c r="JFN62" s="432"/>
      <c r="JFO62" s="432"/>
      <c r="JFP62" s="432"/>
      <c r="JFQ62" s="432"/>
      <c r="JFR62" s="432"/>
      <c r="JFS62" s="432"/>
      <c r="JFT62" s="432"/>
      <c r="JFU62" s="432"/>
      <c r="JFV62" s="432"/>
      <c r="JFW62" s="432"/>
      <c r="JFX62" s="432"/>
      <c r="JFY62" s="432"/>
      <c r="JFZ62" s="432"/>
      <c r="JGA62" s="432"/>
      <c r="JGB62" s="432"/>
      <c r="JGC62" s="432"/>
      <c r="JGD62" s="432"/>
      <c r="JGE62" s="432"/>
      <c r="JGF62" s="432"/>
      <c r="JGG62" s="432"/>
      <c r="JGH62" s="432"/>
      <c r="JGI62" s="432"/>
      <c r="JGJ62" s="432"/>
      <c r="JGK62" s="432"/>
      <c r="JGL62" s="432"/>
      <c r="JGM62" s="432"/>
      <c r="JGN62" s="432"/>
      <c r="JGO62" s="432"/>
      <c r="JGP62" s="432"/>
      <c r="JGQ62" s="432"/>
      <c r="JGR62" s="432"/>
      <c r="JGS62" s="432"/>
      <c r="JGT62" s="432"/>
      <c r="JGU62" s="432"/>
      <c r="JGV62" s="432"/>
      <c r="JGW62" s="432"/>
      <c r="JGX62" s="432"/>
      <c r="JGY62" s="432"/>
      <c r="JGZ62" s="432"/>
      <c r="JHA62" s="432"/>
      <c r="JHB62" s="432"/>
      <c r="JHC62" s="432"/>
      <c r="JHD62" s="432"/>
      <c r="JHE62" s="432"/>
      <c r="JHF62" s="432"/>
      <c r="JHG62" s="432"/>
      <c r="JHH62" s="432"/>
      <c r="JHI62" s="432"/>
      <c r="JHJ62" s="432"/>
      <c r="JHK62" s="432"/>
      <c r="JHL62" s="432"/>
      <c r="JHM62" s="432"/>
      <c r="JHN62" s="432"/>
      <c r="JHO62" s="432"/>
      <c r="JHP62" s="432"/>
      <c r="JHQ62" s="432"/>
      <c r="JHR62" s="432"/>
      <c r="JHS62" s="432"/>
      <c r="JHT62" s="432"/>
      <c r="JHU62" s="432"/>
      <c r="JHV62" s="432"/>
      <c r="JHW62" s="432"/>
      <c r="JHX62" s="432"/>
      <c r="JHY62" s="432"/>
      <c r="JHZ62" s="432"/>
      <c r="JIA62" s="432"/>
      <c r="JIB62" s="432"/>
      <c r="JIC62" s="432"/>
      <c r="JID62" s="432"/>
      <c r="JIE62" s="432"/>
      <c r="JIF62" s="432"/>
      <c r="JIG62" s="432"/>
      <c r="JIH62" s="432"/>
      <c r="JII62" s="432"/>
      <c r="JIJ62" s="432"/>
      <c r="JIK62" s="432"/>
      <c r="JIL62" s="432"/>
      <c r="JIM62" s="432"/>
      <c r="JIN62" s="432"/>
      <c r="JIO62" s="432"/>
      <c r="JIP62" s="432"/>
      <c r="JIQ62" s="432"/>
      <c r="JIR62" s="432"/>
      <c r="JIS62" s="432"/>
      <c r="JIT62" s="432"/>
      <c r="JIU62" s="432"/>
      <c r="JIV62" s="432"/>
      <c r="JIW62" s="432"/>
      <c r="JIX62" s="432"/>
      <c r="JIY62" s="432"/>
      <c r="JIZ62" s="432"/>
      <c r="JJA62" s="432"/>
      <c r="JJB62" s="432"/>
      <c r="JJC62" s="432"/>
      <c r="JJD62" s="432"/>
      <c r="JJE62" s="432"/>
      <c r="JJF62" s="432"/>
      <c r="JJG62" s="432"/>
      <c r="JJH62" s="432"/>
      <c r="JJI62" s="432"/>
      <c r="JJJ62" s="432"/>
      <c r="JJK62" s="432"/>
      <c r="JJL62" s="432"/>
      <c r="JJM62" s="432"/>
      <c r="JJN62" s="432"/>
      <c r="JJO62" s="432"/>
      <c r="JJP62" s="432"/>
      <c r="JJQ62" s="432"/>
      <c r="JJR62" s="432"/>
      <c r="JJS62" s="432"/>
      <c r="JJT62" s="432"/>
      <c r="JJU62" s="432"/>
      <c r="JJV62" s="432"/>
      <c r="JJW62" s="432"/>
      <c r="JJX62" s="432"/>
      <c r="JJY62" s="432"/>
      <c r="JJZ62" s="432"/>
      <c r="JKA62" s="432"/>
      <c r="JKB62" s="432"/>
      <c r="JKC62" s="432"/>
      <c r="JKD62" s="432"/>
      <c r="JKE62" s="432"/>
      <c r="JKF62" s="432"/>
      <c r="JKG62" s="432"/>
      <c r="JKH62" s="432"/>
      <c r="JKI62" s="432"/>
      <c r="JKJ62" s="432"/>
      <c r="JKK62" s="432"/>
      <c r="JKL62" s="432"/>
      <c r="JKM62" s="432"/>
      <c r="JKN62" s="432"/>
      <c r="JKO62" s="432"/>
      <c r="JKP62" s="432"/>
      <c r="JKQ62" s="432"/>
      <c r="JKR62" s="432"/>
      <c r="JKS62" s="432"/>
      <c r="JKT62" s="432"/>
      <c r="JKU62" s="432"/>
      <c r="JKV62" s="432"/>
      <c r="JKW62" s="432"/>
      <c r="JKX62" s="432"/>
      <c r="JKY62" s="432"/>
      <c r="JKZ62" s="432"/>
      <c r="JLA62" s="432"/>
      <c r="JLB62" s="432"/>
      <c r="JLC62" s="432"/>
      <c r="JLD62" s="432"/>
      <c r="JLE62" s="432"/>
      <c r="JLF62" s="432"/>
      <c r="JLG62" s="432"/>
      <c r="JLH62" s="432"/>
      <c r="JLI62" s="432"/>
      <c r="JLJ62" s="432"/>
      <c r="JLK62" s="432"/>
      <c r="JLL62" s="432"/>
      <c r="JLM62" s="432"/>
      <c r="JLN62" s="432"/>
      <c r="JLO62" s="432"/>
      <c r="JLP62" s="432"/>
      <c r="JLQ62" s="432"/>
      <c r="JLR62" s="432"/>
      <c r="JLS62" s="432"/>
      <c r="JLT62" s="432"/>
      <c r="JLU62" s="432"/>
      <c r="JLV62" s="432"/>
      <c r="JLW62" s="432"/>
      <c r="JLX62" s="432"/>
      <c r="JLY62" s="432"/>
      <c r="JLZ62" s="432"/>
      <c r="JMA62" s="432"/>
      <c r="JMB62" s="432"/>
      <c r="JMC62" s="432"/>
      <c r="JMD62" s="432"/>
      <c r="JME62" s="432"/>
      <c r="JMF62" s="432"/>
      <c r="JMG62" s="432"/>
      <c r="JMH62" s="432"/>
      <c r="JMI62" s="432"/>
      <c r="JMJ62" s="432"/>
      <c r="JMK62" s="432"/>
      <c r="JML62" s="432"/>
      <c r="JMM62" s="432"/>
      <c r="JMN62" s="432"/>
      <c r="JMO62" s="432"/>
      <c r="JMP62" s="432"/>
      <c r="JMQ62" s="432"/>
      <c r="JMR62" s="432"/>
      <c r="JMS62" s="432"/>
      <c r="JMT62" s="432"/>
      <c r="JMU62" s="432"/>
      <c r="JMV62" s="432"/>
      <c r="JMW62" s="432"/>
      <c r="JMX62" s="432"/>
      <c r="JMY62" s="432"/>
      <c r="JMZ62" s="432"/>
      <c r="JNA62" s="432"/>
      <c r="JNB62" s="432"/>
      <c r="JNC62" s="432"/>
      <c r="JND62" s="432"/>
      <c r="JNE62" s="432"/>
      <c r="JNF62" s="432"/>
      <c r="JNG62" s="432"/>
      <c r="JNH62" s="432"/>
      <c r="JNI62" s="432"/>
      <c r="JNJ62" s="432"/>
      <c r="JNK62" s="432"/>
      <c r="JNL62" s="432"/>
      <c r="JNM62" s="432"/>
      <c r="JNN62" s="432"/>
      <c r="JNO62" s="432"/>
      <c r="JNP62" s="432"/>
      <c r="JNQ62" s="432"/>
      <c r="JNR62" s="432"/>
      <c r="JNS62" s="432"/>
      <c r="JNT62" s="432"/>
      <c r="JNU62" s="432"/>
      <c r="JNV62" s="432"/>
      <c r="JNW62" s="432"/>
      <c r="JNX62" s="432"/>
      <c r="JNY62" s="432"/>
      <c r="JNZ62" s="432"/>
      <c r="JOA62" s="432"/>
      <c r="JOB62" s="432"/>
      <c r="JOC62" s="432"/>
      <c r="JOD62" s="432"/>
      <c r="JOE62" s="432"/>
      <c r="JOF62" s="432"/>
      <c r="JOG62" s="432"/>
      <c r="JOH62" s="432"/>
      <c r="JOI62" s="432"/>
      <c r="JOJ62" s="432"/>
      <c r="JOK62" s="432"/>
      <c r="JOL62" s="432"/>
      <c r="JOM62" s="432"/>
      <c r="JON62" s="432"/>
      <c r="JOO62" s="432"/>
      <c r="JOP62" s="432"/>
      <c r="JOQ62" s="432"/>
      <c r="JOR62" s="432"/>
      <c r="JOS62" s="432"/>
      <c r="JOT62" s="432"/>
      <c r="JOU62" s="432"/>
      <c r="JOV62" s="432"/>
      <c r="JOW62" s="432"/>
      <c r="JOX62" s="432"/>
      <c r="JOY62" s="432"/>
      <c r="JOZ62" s="432"/>
      <c r="JPA62" s="432"/>
      <c r="JPB62" s="432"/>
      <c r="JPC62" s="432"/>
      <c r="JPD62" s="432"/>
      <c r="JPE62" s="432"/>
      <c r="JPF62" s="432"/>
      <c r="JPG62" s="432"/>
      <c r="JPH62" s="432"/>
      <c r="JPI62" s="432"/>
      <c r="JPJ62" s="432"/>
      <c r="JPK62" s="432"/>
      <c r="JPL62" s="432"/>
      <c r="JPM62" s="432"/>
      <c r="JPN62" s="432"/>
      <c r="JPO62" s="432"/>
      <c r="JPP62" s="432"/>
      <c r="JPQ62" s="432"/>
      <c r="JPR62" s="432"/>
      <c r="JPS62" s="432"/>
      <c r="JPT62" s="432"/>
      <c r="JPU62" s="432"/>
      <c r="JPV62" s="432"/>
      <c r="JPW62" s="432"/>
      <c r="JPX62" s="432"/>
      <c r="JPY62" s="432"/>
      <c r="JPZ62" s="432"/>
      <c r="JQA62" s="432"/>
      <c r="JQB62" s="432"/>
      <c r="JQC62" s="432"/>
      <c r="JQD62" s="432"/>
      <c r="JQE62" s="432"/>
      <c r="JQF62" s="432"/>
      <c r="JQG62" s="432"/>
      <c r="JQH62" s="432"/>
      <c r="JQI62" s="432"/>
      <c r="JQJ62" s="432"/>
      <c r="JQK62" s="432"/>
      <c r="JQL62" s="432"/>
      <c r="JQM62" s="432"/>
      <c r="JQN62" s="432"/>
      <c r="JQO62" s="432"/>
      <c r="JQP62" s="432"/>
      <c r="JQQ62" s="432"/>
      <c r="JQR62" s="432"/>
      <c r="JQS62" s="432"/>
      <c r="JQT62" s="432"/>
      <c r="JQU62" s="432"/>
      <c r="JQV62" s="432"/>
      <c r="JQW62" s="432"/>
      <c r="JQX62" s="432"/>
      <c r="JQY62" s="432"/>
      <c r="JQZ62" s="432"/>
      <c r="JRA62" s="432"/>
      <c r="JRB62" s="432"/>
      <c r="JRC62" s="432"/>
      <c r="JRD62" s="432"/>
      <c r="JRE62" s="432"/>
      <c r="JRF62" s="432"/>
      <c r="JRG62" s="432"/>
      <c r="JRH62" s="432"/>
      <c r="JRI62" s="432"/>
      <c r="JRJ62" s="432"/>
      <c r="JRK62" s="432"/>
      <c r="JRL62" s="432"/>
      <c r="JRM62" s="432"/>
      <c r="JRN62" s="432"/>
      <c r="JRO62" s="432"/>
      <c r="JRP62" s="432"/>
      <c r="JRQ62" s="432"/>
      <c r="JRR62" s="432"/>
      <c r="JRS62" s="432"/>
      <c r="JRT62" s="432"/>
      <c r="JRU62" s="432"/>
      <c r="JRV62" s="432"/>
      <c r="JRW62" s="432"/>
      <c r="JRX62" s="432"/>
      <c r="JRY62" s="432"/>
      <c r="JRZ62" s="432"/>
      <c r="JSA62" s="432"/>
      <c r="JSB62" s="432"/>
      <c r="JSC62" s="432"/>
      <c r="JSD62" s="432"/>
      <c r="JSE62" s="432"/>
      <c r="JSF62" s="432"/>
      <c r="JSG62" s="432"/>
      <c r="JSH62" s="432"/>
      <c r="JSI62" s="432"/>
      <c r="JSJ62" s="432"/>
      <c r="JSK62" s="432"/>
      <c r="JSL62" s="432"/>
      <c r="JSM62" s="432"/>
      <c r="JSN62" s="432"/>
      <c r="JSO62" s="432"/>
      <c r="JSP62" s="432"/>
      <c r="JSQ62" s="432"/>
      <c r="JSR62" s="432"/>
      <c r="JSS62" s="432"/>
      <c r="JST62" s="432"/>
      <c r="JSU62" s="432"/>
      <c r="JSV62" s="432"/>
      <c r="JSW62" s="432"/>
      <c r="JSX62" s="432"/>
      <c r="JSY62" s="432"/>
      <c r="JSZ62" s="432"/>
      <c r="JTA62" s="432"/>
      <c r="JTB62" s="432"/>
      <c r="JTC62" s="432"/>
      <c r="JTD62" s="432"/>
      <c r="JTE62" s="432"/>
      <c r="JTF62" s="432"/>
      <c r="JTG62" s="432"/>
      <c r="JTH62" s="432"/>
      <c r="JTI62" s="432"/>
      <c r="JTJ62" s="432"/>
      <c r="JTK62" s="432"/>
      <c r="JTL62" s="432"/>
      <c r="JTM62" s="432"/>
      <c r="JTN62" s="432"/>
      <c r="JTO62" s="432"/>
      <c r="JTP62" s="432"/>
      <c r="JTQ62" s="432"/>
      <c r="JTR62" s="432"/>
      <c r="JTS62" s="432"/>
      <c r="JTT62" s="432"/>
      <c r="JTU62" s="432"/>
      <c r="JTV62" s="432"/>
      <c r="JTW62" s="432"/>
      <c r="JTX62" s="432"/>
      <c r="JTY62" s="432"/>
      <c r="JTZ62" s="432"/>
      <c r="JUA62" s="432"/>
      <c r="JUB62" s="432"/>
      <c r="JUC62" s="432"/>
      <c r="JUD62" s="432"/>
      <c r="JUE62" s="432"/>
      <c r="JUF62" s="432"/>
      <c r="JUG62" s="432"/>
      <c r="JUH62" s="432"/>
      <c r="JUI62" s="432"/>
      <c r="JUJ62" s="432"/>
      <c r="JUK62" s="432"/>
      <c r="JUL62" s="432"/>
      <c r="JUM62" s="432"/>
      <c r="JUN62" s="432"/>
      <c r="JUO62" s="432"/>
      <c r="JUP62" s="432"/>
      <c r="JUQ62" s="432"/>
      <c r="JUR62" s="432"/>
      <c r="JUS62" s="432"/>
      <c r="JUT62" s="432"/>
      <c r="JUU62" s="432"/>
      <c r="JUV62" s="432"/>
      <c r="JUW62" s="432"/>
      <c r="JUX62" s="432"/>
      <c r="JUY62" s="432"/>
      <c r="JUZ62" s="432"/>
      <c r="JVA62" s="432"/>
      <c r="JVB62" s="432"/>
      <c r="JVC62" s="432"/>
      <c r="JVD62" s="432"/>
      <c r="JVE62" s="432"/>
      <c r="JVF62" s="432"/>
      <c r="JVG62" s="432"/>
      <c r="JVH62" s="432"/>
      <c r="JVI62" s="432"/>
      <c r="JVJ62" s="432"/>
      <c r="JVK62" s="432"/>
      <c r="JVL62" s="432"/>
      <c r="JVM62" s="432"/>
      <c r="JVN62" s="432"/>
      <c r="JVO62" s="432"/>
      <c r="JVP62" s="432"/>
      <c r="JVQ62" s="432"/>
      <c r="JVR62" s="432"/>
      <c r="JVS62" s="432"/>
      <c r="JVT62" s="432"/>
      <c r="JVU62" s="432"/>
      <c r="JVV62" s="432"/>
      <c r="JVW62" s="432"/>
      <c r="JVX62" s="432"/>
      <c r="JVY62" s="432"/>
      <c r="JVZ62" s="432"/>
      <c r="JWA62" s="432"/>
      <c r="JWB62" s="432"/>
      <c r="JWC62" s="432"/>
      <c r="JWD62" s="432"/>
      <c r="JWE62" s="432"/>
      <c r="JWF62" s="432"/>
      <c r="JWG62" s="432"/>
      <c r="JWH62" s="432"/>
      <c r="JWI62" s="432"/>
      <c r="JWJ62" s="432"/>
      <c r="JWK62" s="432"/>
      <c r="JWL62" s="432"/>
      <c r="JWM62" s="432"/>
      <c r="JWN62" s="432"/>
      <c r="JWO62" s="432"/>
      <c r="JWP62" s="432"/>
      <c r="JWQ62" s="432"/>
      <c r="JWR62" s="432"/>
      <c r="JWS62" s="432"/>
      <c r="JWT62" s="432"/>
      <c r="JWU62" s="432"/>
      <c r="JWV62" s="432"/>
      <c r="JWW62" s="432"/>
      <c r="JWX62" s="432"/>
      <c r="JWY62" s="432"/>
      <c r="JWZ62" s="432"/>
      <c r="JXA62" s="432"/>
      <c r="JXB62" s="432"/>
      <c r="JXC62" s="432"/>
      <c r="JXD62" s="432"/>
      <c r="JXE62" s="432"/>
      <c r="JXF62" s="432"/>
      <c r="JXG62" s="432"/>
      <c r="JXH62" s="432"/>
      <c r="JXI62" s="432"/>
      <c r="JXJ62" s="432"/>
      <c r="JXK62" s="432"/>
      <c r="JXL62" s="432"/>
      <c r="JXM62" s="432"/>
      <c r="JXN62" s="432"/>
      <c r="JXO62" s="432"/>
      <c r="JXP62" s="432"/>
      <c r="JXQ62" s="432"/>
      <c r="JXR62" s="432"/>
      <c r="JXS62" s="432"/>
      <c r="JXT62" s="432"/>
      <c r="JXU62" s="432"/>
      <c r="JXV62" s="432"/>
      <c r="JXW62" s="432"/>
      <c r="JXX62" s="432"/>
      <c r="JXY62" s="432"/>
      <c r="JXZ62" s="432"/>
      <c r="JYA62" s="432"/>
      <c r="JYB62" s="432"/>
      <c r="JYC62" s="432"/>
      <c r="JYD62" s="432"/>
      <c r="JYE62" s="432"/>
      <c r="JYF62" s="432"/>
      <c r="JYG62" s="432"/>
      <c r="JYH62" s="432"/>
      <c r="JYI62" s="432"/>
      <c r="JYJ62" s="432"/>
      <c r="JYK62" s="432"/>
      <c r="JYL62" s="432"/>
      <c r="JYM62" s="432"/>
      <c r="JYN62" s="432"/>
      <c r="JYO62" s="432"/>
      <c r="JYP62" s="432"/>
      <c r="JYQ62" s="432"/>
      <c r="JYR62" s="432"/>
      <c r="JYS62" s="432"/>
      <c r="JYT62" s="432"/>
      <c r="JYU62" s="432"/>
      <c r="JYV62" s="432"/>
      <c r="JYW62" s="432"/>
      <c r="JYX62" s="432"/>
      <c r="JYY62" s="432"/>
      <c r="JYZ62" s="432"/>
      <c r="JZA62" s="432"/>
      <c r="JZB62" s="432"/>
      <c r="JZC62" s="432"/>
      <c r="JZD62" s="432"/>
      <c r="JZE62" s="432"/>
      <c r="JZF62" s="432"/>
      <c r="JZG62" s="432"/>
      <c r="JZH62" s="432"/>
      <c r="JZI62" s="432"/>
      <c r="JZJ62" s="432"/>
      <c r="JZK62" s="432"/>
      <c r="JZL62" s="432"/>
      <c r="JZM62" s="432"/>
      <c r="JZN62" s="432"/>
      <c r="JZO62" s="432"/>
      <c r="JZP62" s="432"/>
      <c r="JZQ62" s="432"/>
      <c r="JZR62" s="432"/>
      <c r="JZS62" s="432"/>
      <c r="JZT62" s="432"/>
      <c r="JZU62" s="432"/>
      <c r="JZV62" s="432"/>
      <c r="JZW62" s="432"/>
      <c r="JZX62" s="432"/>
      <c r="JZY62" s="432"/>
      <c r="JZZ62" s="432"/>
      <c r="KAA62" s="432"/>
      <c r="KAB62" s="432"/>
      <c r="KAC62" s="432"/>
      <c r="KAD62" s="432"/>
      <c r="KAE62" s="432"/>
      <c r="KAF62" s="432"/>
      <c r="KAG62" s="432"/>
      <c r="KAH62" s="432"/>
      <c r="KAI62" s="432"/>
      <c r="KAJ62" s="432"/>
      <c r="KAK62" s="432"/>
      <c r="KAL62" s="432"/>
      <c r="KAM62" s="432"/>
      <c r="KAN62" s="432"/>
      <c r="KAO62" s="432"/>
      <c r="KAP62" s="432"/>
      <c r="KAQ62" s="432"/>
      <c r="KAR62" s="432"/>
      <c r="KAS62" s="432"/>
      <c r="KAT62" s="432"/>
      <c r="KAU62" s="432"/>
      <c r="KAV62" s="432"/>
      <c r="KAW62" s="432"/>
      <c r="KAX62" s="432"/>
      <c r="KAY62" s="432"/>
      <c r="KAZ62" s="432"/>
      <c r="KBA62" s="432"/>
      <c r="KBB62" s="432"/>
      <c r="KBC62" s="432"/>
      <c r="KBD62" s="432"/>
      <c r="KBE62" s="432"/>
      <c r="KBF62" s="432"/>
      <c r="KBG62" s="432"/>
      <c r="KBH62" s="432"/>
      <c r="KBI62" s="432"/>
      <c r="KBJ62" s="432"/>
      <c r="KBK62" s="432"/>
      <c r="KBL62" s="432"/>
      <c r="KBM62" s="432"/>
      <c r="KBN62" s="432"/>
      <c r="KBO62" s="432"/>
      <c r="KBP62" s="432"/>
      <c r="KBQ62" s="432"/>
      <c r="KBR62" s="432"/>
      <c r="KBS62" s="432"/>
      <c r="KBT62" s="432"/>
      <c r="KBU62" s="432"/>
      <c r="KBV62" s="432"/>
      <c r="KBW62" s="432"/>
      <c r="KBX62" s="432"/>
      <c r="KBY62" s="432"/>
      <c r="KBZ62" s="432"/>
      <c r="KCA62" s="432"/>
      <c r="KCB62" s="432"/>
      <c r="KCC62" s="432"/>
      <c r="KCD62" s="432"/>
      <c r="KCE62" s="432"/>
      <c r="KCF62" s="432"/>
      <c r="KCG62" s="432"/>
      <c r="KCH62" s="432"/>
      <c r="KCI62" s="432"/>
      <c r="KCJ62" s="432"/>
      <c r="KCK62" s="432"/>
      <c r="KCL62" s="432"/>
      <c r="KCM62" s="432"/>
      <c r="KCN62" s="432"/>
      <c r="KCO62" s="432"/>
      <c r="KCP62" s="432"/>
      <c r="KCQ62" s="432"/>
      <c r="KCR62" s="432"/>
      <c r="KCS62" s="432"/>
      <c r="KCT62" s="432"/>
      <c r="KCU62" s="432"/>
      <c r="KCV62" s="432"/>
      <c r="KCW62" s="432"/>
      <c r="KCX62" s="432"/>
      <c r="KCY62" s="432"/>
      <c r="KCZ62" s="432"/>
      <c r="KDA62" s="432"/>
      <c r="KDB62" s="432"/>
      <c r="KDC62" s="432"/>
      <c r="KDD62" s="432"/>
      <c r="KDE62" s="432"/>
      <c r="KDF62" s="432"/>
      <c r="KDG62" s="432"/>
      <c r="KDH62" s="432"/>
      <c r="KDI62" s="432"/>
      <c r="KDJ62" s="432"/>
      <c r="KDK62" s="432"/>
      <c r="KDL62" s="432"/>
      <c r="KDM62" s="432"/>
      <c r="KDN62" s="432"/>
      <c r="KDO62" s="432"/>
      <c r="KDP62" s="432"/>
      <c r="KDQ62" s="432"/>
      <c r="KDR62" s="432"/>
      <c r="KDS62" s="432"/>
      <c r="KDT62" s="432"/>
      <c r="KDU62" s="432"/>
      <c r="KDV62" s="432"/>
      <c r="KDW62" s="432"/>
      <c r="KDX62" s="432"/>
      <c r="KDY62" s="432"/>
      <c r="KDZ62" s="432"/>
      <c r="KEA62" s="432"/>
      <c r="KEB62" s="432"/>
      <c r="KEC62" s="432"/>
      <c r="KED62" s="432"/>
      <c r="KEE62" s="432"/>
      <c r="KEF62" s="432"/>
      <c r="KEG62" s="432"/>
      <c r="KEH62" s="432"/>
      <c r="KEI62" s="432"/>
      <c r="KEJ62" s="432"/>
      <c r="KEK62" s="432"/>
      <c r="KEL62" s="432"/>
      <c r="KEM62" s="432"/>
      <c r="KEN62" s="432"/>
      <c r="KEO62" s="432"/>
      <c r="KEP62" s="432"/>
      <c r="KEQ62" s="432"/>
      <c r="KER62" s="432"/>
      <c r="KES62" s="432"/>
      <c r="KET62" s="432"/>
      <c r="KEU62" s="432"/>
      <c r="KEV62" s="432"/>
      <c r="KEW62" s="432"/>
      <c r="KEX62" s="432"/>
      <c r="KEY62" s="432"/>
      <c r="KEZ62" s="432"/>
      <c r="KFA62" s="432"/>
      <c r="KFB62" s="432"/>
      <c r="KFC62" s="432"/>
      <c r="KFD62" s="432"/>
      <c r="KFE62" s="432"/>
      <c r="KFF62" s="432"/>
      <c r="KFG62" s="432"/>
      <c r="KFH62" s="432"/>
      <c r="KFI62" s="432"/>
      <c r="KFJ62" s="432"/>
      <c r="KFK62" s="432"/>
      <c r="KFL62" s="432"/>
      <c r="KFM62" s="432"/>
      <c r="KFN62" s="432"/>
      <c r="KFO62" s="432"/>
      <c r="KFP62" s="432"/>
      <c r="KFQ62" s="432"/>
      <c r="KFR62" s="432"/>
      <c r="KFS62" s="432"/>
      <c r="KFT62" s="432"/>
      <c r="KFU62" s="432"/>
      <c r="KFV62" s="432"/>
      <c r="KFW62" s="432"/>
      <c r="KFX62" s="432"/>
      <c r="KFY62" s="432"/>
      <c r="KFZ62" s="432"/>
      <c r="KGA62" s="432"/>
      <c r="KGB62" s="432"/>
      <c r="KGC62" s="432"/>
      <c r="KGD62" s="432"/>
      <c r="KGE62" s="432"/>
      <c r="KGF62" s="432"/>
      <c r="KGG62" s="432"/>
      <c r="KGH62" s="432"/>
      <c r="KGI62" s="432"/>
      <c r="KGJ62" s="432"/>
      <c r="KGK62" s="432"/>
      <c r="KGL62" s="432"/>
      <c r="KGM62" s="432"/>
      <c r="KGN62" s="432"/>
      <c r="KGO62" s="432"/>
      <c r="KGP62" s="432"/>
      <c r="KGQ62" s="432"/>
      <c r="KGR62" s="432"/>
      <c r="KGS62" s="432"/>
      <c r="KGT62" s="432"/>
      <c r="KGU62" s="432"/>
      <c r="KGV62" s="432"/>
      <c r="KGW62" s="432"/>
      <c r="KGX62" s="432"/>
      <c r="KGY62" s="432"/>
      <c r="KGZ62" s="432"/>
      <c r="KHA62" s="432"/>
      <c r="KHB62" s="432"/>
      <c r="KHC62" s="432"/>
      <c r="KHD62" s="432"/>
      <c r="KHE62" s="432"/>
      <c r="KHF62" s="432"/>
      <c r="KHG62" s="432"/>
      <c r="KHH62" s="432"/>
      <c r="KHI62" s="432"/>
      <c r="KHJ62" s="432"/>
      <c r="KHK62" s="432"/>
      <c r="KHL62" s="432"/>
      <c r="KHM62" s="432"/>
      <c r="KHN62" s="432"/>
      <c r="KHO62" s="432"/>
      <c r="KHP62" s="432"/>
      <c r="KHQ62" s="432"/>
      <c r="KHR62" s="432"/>
      <c r="KHS62" s="432"/>
      <c r="KHT62" s="432"/>
      <c r="KHU62" s="432"/>
      <c r="KHV62" s="432"/>
      <c r="KHW62" s="432"/>
      <c r="KHX62" s="432"/>
      <c r="KHY62" s="432"/>
      <c r="KHZ62" s="432"/>
      <c r="KIA62" s="432"/>
      <c r="KIB62" s="432"/>
      <c r="KIC62" s="432"/>
      <c r="KID62" s="432"/>
      <c r="KIE62" s="432"/>
      <c r="KIF62" s="432"/>
      <c r="KIG62" s="432"/>
      <c r="KIH62" s="432"/>
      <c r="KII62" s="432"/>
      <c r="KIJ62" s="432"/>
      <c r="KIK62" s="432"/>
      <c r="KIL62" s="432"/>
      <c r="KIM62" s="432"/>
      <c r="KIN62" s="432"/>
      <c r="KIO62" s="432"/>
      <c r="KIP62" s="432"/>
      <c r="KIQ62" s="432"/>
      <c r="KIR62" s="432"/>
      <c r="KIS62" s="432"/>
      <c r="KIT62" s="432"/>
      <c r="KIU62" s="432"/>
      <c r="KIV62" s="432"/>
      <c r="KIW62" s="432"/>
      <c r="KIX62" s="432"/>
      <c r="KIY62" s="432"/>
      <c r="KIZ62" s="432"/>
      <c r="KJA62" s="432"/>
      <c r="KJB62" s="432"/>
      <c r="KJC62" s="432"/>
      <c r="KJD62" s="432"/>
      <c r="KJE62" s="432"/>
      <c r="KJF62" s="432"/>
      <c r="KJG62" s="432"/>
      <c r="KJH62" s="432"/>
      <c r="KJI62" s="432"/>
      <c r="KJJ62" s="432"/>
      <c r="KJK62" s="432"/>
      <c r="KJL62" s="432"/>
      <c r="KJM62" s="432"/>
      <c r="KJN62" s="432"/>
      <c r="KJO62" s="432"/>
      <c r="KJP62" s="432"/>
      <c r="KJQ62" s="432"/>
      <c r="KJR62" s="432"/>
      <c r="KJS62" s="432"/>
      <c r="KJT62" s="432"/>
      <c r="KJU62" s="432"/>
      <c r="KJV62" s="432"/>
      <c r="KJW62" s="432"/>
      <c r="KJX62" s="432"/>
      <c r="KJY62" s="432"/>
      <c r="KJZ62" s="432"/>
      <c r="KKA62" s="432"/>
      <c r="KKB62" s="432"/>
      <c r="KKC62" s="432"/>
      <c r="KKD62" s="432"/>
      <c r="KKE62" s="432"/>
      <c r="KKF62" s="432"/>
      <c r="KKG62" s="432"/>
      <c r="KKH62" s="432"/>
      <c r="KKI62" s="432"/>
      <c r="KKJ62" s="432"/>
      <c r="KKK62" s="432"/>
      <c r="KKL62" s="432"/>
      <c r="KKM62" s="432"/>
      <c r="KKN62" s="432"/>
      <c r="KKO62" s="432"/>
      <c r="KKP62" s="432"/>
      <c r="KKQ62" s="432"/>
      <c r="KKR62" s="432"/>
      <c r="KKS62" s="432"/>
      <c r="KKT62" s="432"/>
      <c r="KKU62" s="432"/>
      <c r="KKV62" s="432"/>
      <c r="KKW62" s="432"/>
      <c r="KKX62" s="432"/>
      <c r="KKY62" s="432"/>
      <c r="KKZ62" s="432"/>
      <c r="KLA62" s="432"/>
      <c r="KLB62" s="432"/>
      <c r="KLC62" s="432"/>
      <c r="KLD62" s="432"/>
      <c r="KLE62" s="432"/>
      <c r="KLF62" s="432"/>
      <c r="KLG62" s="432"/>
      <c r="KLH62" s="432"/>
      <c r="KLI62" s="432"/>
      <c r="KLJ62" s="432"/>
      <c r="KLK62" s="432"/>
      <c r="KLL62" s="432"/>
      <c r="KLM62" s="432"/>
      <c r="KLN62" s="432"/>
      <c r="KLO62" s="432"/>
      <c r="KLP62" s="432"/>
      <c r="KLQ62" s="432"/>
      <c r="KLR62" s="432"/>
      <c r="KLS62" s="432"/>
      <c r="KLT62" s="432"/>
      <c r="KLU62" s="432"/>
      <c r="KLV62" s="432"/>
      <c r="KLW62" s="432"/>
      <c r="KLX62" s="432"/>
      <c r="KLY62" s="432"/>
      <c r="KLZ62" s="432"/>
      <c r="KMA62" s="432"/>
      <c r="KMB62" s="432"/>
      <c r="KMC62" s="432"/>
      <c r="KMD62" s="432"/>
      <c r="KME62" s="432"/>
      <c r="KMF62" s="432"/>
      <c r="KMG62" s="432"/>
      <c r="KMH62" s="432"/>
      <c r="KMI62" s="432"/>
      <c r="KMJ62" s="432"/>
      <c r="KMK62" s="432"/>
      <c r="KML62" s="432"/>
      <c r="KMM62" s="432"/>
      <c r="KMN62" s="432"/>
      <c r="KMO62" s="432"/>
      <c r="KMP62" s="432"/>
      <c r="KMQ62" s="432"/>
      <c r="KMR62" s="432"/>
      <c r="KMS62" s="432"/>
      <c r="KMT62" s="432"/>
      <c r="KMU62" s="432"/>
      <c r="KMV62" s="432"/>
      <c r="KMW62" s="432"/>
      <c r="KMX62" s="432"/>
      <c r="KMY62" s="432"/>
      <c r="KMZ62" s="432"/>
      <c r="KNA62" s="432"/>
      <c r="KNB62" s="432"/>
      <c r="KNC62" s="432"/>
      <c r="KND62" s="432"/>
      <c r="KNE62" s="432"/>
      <c r="KNF62" s="432"/>
      <c r="KNG62" s="432"/>
      <c r="KNH62" s="432"/>
      <c r="KNI62" s="432"/>
      <c r="KNJ62" s="432"/>
      <c r="KNK62" s="432"/>
      <c r="KNL62" s="432"/>
      <c r="KNM62" s="432"/>
      <c r="KNN62" s="432"/>
      <c r="KNO62" s="432"/>
      <c r="KNP62" s="432"/>
      <c r="KNQ62" s="432"/>
      <c r="KNR62" s="432"/>
      <c r="KNS62" s="432"/>
      <c r="KNT62" s="432"/>
      <c r="KNU62" s="432"/>
      <c r="KNV62" s="432"/>
      <c r="KNW62" s="432"/>
      <c r="KNX62" s="432"/>
      <c r="KNY62" s="432"/>
      <c r="KNZ62" s="432"/>
      <c r="KOA62" s="432"/>
      <c r="KOB62" s="432"/>
      <c r="KOC62" s="432"/>
      <c r="KOD62" s="432"/>
      <c r="KOE62" s="432"/>
      <c r="KOF62" s="432"/>
      <c r="KOG62" s="432"/>
      <c r="KOH62" s="432"/>
      <c r="KOI62" s="432"/>
      <c r="KOJ62" s="432"/>
      <c r="KOK62" s="432"/>
      <c r="KOL62" s="432"/>
      <c r="KOM62" s="432"/>
      <c r="KON62" s="432"/>
      <c r="KOO62" s="432"/>
      <c r="KOP62" s="432"/>
      <c r="KOQ62" s="432"/>
      <c r="KOR62" s="432"/>
      <c r="KOS62" s="432"/>
      <c r="KOT62" s="432"/>
      <c r="KOU62" s="432"/>
      <c r="KOV62" s="432"/>
      <c r="KOW62" s="432"/>
      <c r="KOX62" s="432"/>
      <c r="KOY62" s="432"/>
      <c r="KOZ62" s="432"/>
      <c r="KPA62" s="432"/>
      <c r="KPB62" s="432"/>
      <c r="KPC62" s="432"/>
      <c r="KPD62" s="432"/>
      <c r="KPE62" s="432"/>
      <c r="KPF62" s="432"/>
      <c r="KPG62" s="432"/>
      <c r="KPH62" s="432"/>
      <c r="KPI62" s="432"/>
      <c r="KPJ62" s="432"/>
      <c r="KPK62" s="432"/>
      <c r="KPL62" s="432"/>
      <c r="KPM62" s="432"/>
      <c r="KPN62" s="432"/>
      <c r="KPO62" s="432"/>
      <c r="KPP62" s="432"/>
      <c r="KPQ62" s="432"/>
      <c r="KPR62" s="432"/>
      <c r="KPS62" s="432"/>
      <c r="KPT62" s="432"/>
      <c r="KPU62" s="432"/>
      <c r="KPV62" s="432"/>
      <c r="KPW62" s="432"/>
      <c r="KPX62" s="432"/>
      <c r="KPY62" s="432"/>
      <c r="KPZ62" s="432"/>
      <c r="KQA62" s="432"/>
      <c r="KQB62" s="432"/>
      <c r="KQC62" s="432"/>
      <c r="KQD62" s="432"/>
      <c r="KQE62" s="432"/>
      <c r="KQF62" s="432"/>
      <c r="KQG62" s="432"/>
      <c r="KQH62" s="432"/>
      <c r="KQI62" s="432"/>
      <c r="KQJ62" s="432"/>
      <c r="KQK62" s="432"/>
      <c r="KQL62" s="432"/>
      <c r="KQM62" s="432"/>
      <c r="KQN62" s="432"/>
      <c r="KQO62" s="432"/>
      <c r="KQP62" s="432"/>
      <c r="KQQ62" s="432"/>
      <c r="KQR62" s="432"/>
      <c r="KQS62" s="432"/>
      <c r="KQT62" s="432"/>
      <c r="KQU62" s="432"/>
      <c r="KQV62" s="432"/>
      <c r="KQW62" s="432"/>
      <c r="KQX62" s="432"/>
      <c r="KQY62" s="432"/>
      <c r="KQZ62" s="432"/>
      <c r="KRA62" s="432"/>
      <c r="KRB62" s="432"/>
      <c r="KRC62" s="432"/>
      <c r="KRD62" s="432"/>
      <c r="KRE62" s="432"/>
      <c r="KRF62" s="432"/>
      <c r="KRG62" s="432"/>
      <c r="KRH62" s="432"/>
      <c r="KRI62" s="432"/>
      <c r="KRJ62" s="432"/>
      <c r="KRK62" s="432"/>
      <c r="KRL62" s="432"/>
      <c r="KRM62" s="432"/>
      <c r="KRN62" s="432"/>
      <c r="KRO62" s="432"/>
      <c r="KRP62" s="432"/>
      <c r="KRQ62" s="432"/>
      <c r="KRR62" s="432"/>
      <c r="KRS62" s="432"/>
      <c r="KRT62" s="432"/>
      <c r="KRU62" s="432"/>
      <c r="KRV62" s="432"/>
      <c r="KRW62" s="432"/>
      <c r="KRX62" s="432"/>
      <c r="KRY62" s="432"/>
      <c r="KRZ62" s="432"/>
      <c r="KSA62" s="432"/>
      <c r="KSB62" s="432"/>
      <c r="KSC62" s="432"/>
      <c r="KSD62" s="432"/>
      <c r="KSE62" s="432"/>
      <c r="KSF62" s="432"/>
      <c r="KSG62" s="432"/>
      <c r="KSH62" s="432"/>
      <c r="KSI62" s="432"/>
      <c r="KSJ62" s="432"/>
      <c r="KSK62" s="432"/>
      <c r="KSL62" s="432"/>
      <c r="KSM62" s="432"/>
      <c r="KSN62" s="432"/>
      <c r="KSO62" s="432"/>
      <c r="KSP62" s="432"/>
      <c r="KSQ62" s="432"/>
      <c r="KSR62" s="432"/>
      <c r="KSS62" s="432"/>
      <c r="KST62" s="432"/>
      <c r="KSU62" s="432"/>
      <c r="KSV62" s="432"/>
      <c r="KSW62" s="432"/>
      <c r="KSX62" s="432"/>
      <c r="KSY62" s="432"/>
      <c r="KSZ62" s="432"/>
      <c r="KTA62" s="432"/>
      <c r="KTB62" s="432"/>
      <c r="KTC62" s="432"/>
      <c r="KTD62" s="432"/>
      <c r="KTE62" s="432"/>
      <c r="KTF62" s="432"/>
      <c r="KTG62" s="432"/>
      <c r="KTH62" s="432"/>
      <c r="KTI62" s="432"/>
      <c r="KTJ62" s="432"/>
      <c r="KTK62" s="432"/>
      <c r="KTL62" s="432"/>
      <c r="KTM62" s="432"/>
      <c r="KTN62" s="432"/>
      <c r="KTO62" s="432"/>
      <c r="KTP62" s="432"/>
      <c r="KTQ62" s="432"/>
      <c r="KTR62" s="432"/>
      <c r="KTS62" s="432"/>
      <c r="KTT62" s="432"/>
      <c r="KTU62" s="432"/>
      <c r="KTV62" s="432"/>
      <c r="KTW62" s="432"/>
      <c r="KTX62" s="432"/>
      <c r="KTY62" s="432"/>
      <c r="KTZ62" s="432"/>
      <c r="KUA62" s="432"/>
      <c r="KUB62" s="432"/>
      <c r="KUC62" s="432"/>
      <c r="KUD62" s="432"/>
      <c r="KUE62" s="432"/>
      <c r="KUF62" s="432"/>
      <c r="KUG62" s="432"/>
      <c r="KUH62" s="432"/>
      <c r="KUI62" s="432"/>
      <c r="KUJ62" s="432"/>
      <c r="KUK62" s="432"/>
      <c r="KUL62" s="432"/>
      <c r="KUM62" s="432"/>
      <c r="KUN62" s="432"/>
      <c r="KUO62" s="432"/>
      <c r="KUP62" s="432"/>
      <c r="KUQ62" s="432"/>
      <c r="KUR62" s="432"/>
      <c r="KUS62" s="432"/>
      <c r="KUT62" s="432"/>
      <c r="KUU62" s="432"/>
      <c r="KUV62" s="432"/>
      <c r="KUW62" s="432"/>
      <c r="KUX62" s="432"/>
      <c r="KUY62" s="432"/>
      <c r="KUZ62" s="432"/>
      <c r="KVA62" s="432"/>
      <c r="KVB62" s="432"/>
      <c r="KVC62" s="432"/>
      <c r="KVD62" s="432"/>
      <c r="KVE62" s="432"/>
      <c r="KVF62" s="432"/>
      <c r="KVG62" s="432"/>
      <c r="KVH62" s="432"/>
      <c r="KVI62" s="432"/>
      <c r="KVJ62" s="432"/>
      <c r="KVK62" s="432"/>
      <c r="KVL62" s="432"/>
      <c r="KVM62" s="432"/>
      <c r="KVN62" s="432"/>
      <c r="KVO62" s="432"/>
      <c r="KVP62" s="432"/>
      <c r="KVQ62" s="432"/>
      <c r="KVR62" s="432"/>
      <c r="KVS62" s="432"/>
      <c r="KVT62" s="432"/>
      <c r="KVU62" s="432"/>
      <c r="KVV62" s="432"/>
      <c r="KVW62" s="432"/>
      <c r="KVX62" s="432"/>
      <c r="KVY62" s="432"/>
      <c r="KVZ62" s="432"/>
      <c r="KWA62" s="432"/>
      <c r="KWB62" s="432"/>
      <c r="KWC62" s="432"/>
      <c r="KWD62" s="432"/>
      <c r="KWE62" s="432"/>
      <c r="KWF62" s="432"/>
      <c r="KWG62" s="432"/>
      <c r="KWH62" s="432"/>
      <c r="KWI62" s="432"/>
      <c r="KWJ62" s="432"/>
      <c r="KWK62" s="432"/>
      <c r="KWL62" s="432"/>
      <c r="KWM62" s="432"/>
      <c r="KWN62" s="432"/>
      <c r="KWO62" s="432"/>
      <c r="KWP62" s="432"/>
      <c r="KWQ62" s="432"/>
      <c r="KWR62" s="432"/>
      <c r="KWS62" s="432"/>
      <c r="KWT62" s="432"/>
      <c r="KWU62" s="432"/>
      <c r="KWV62" s="432"/>
      <c r="KWW62" s="432"/>
      <c r="KWX62" s="432"/>
      <c r="KWY62" s="432"/>
      <c r="KWZ62" s="432"/>
      <c r="KXA62" s="432"/>
      <c r="KXB62" s="432"/>
      <c r="KXC62" s="432"/>
      <c r="KXD62" s="432"/>
      <c r="KXE62" s="432"/>
      <c r="KXF62" s="432"/>
      <c r="KXG62" s="432"/>
      <c r="KXH62" s="432"/>
      <c r="KXI62" s="432"/>
      <c r="KXJ62" s="432"/>
      <c r="KXK62" s="432"/>
      <c r="KXL62" s="432"/>
      <c r="KXM62" s="432"/>
      <c r="KXN62" s="432"/>
      <c r="KXO62" s="432"/>
      <c r="KXP62" s="432"/>
      <c r="KXQ62" s="432"/>
      <c r="KXR62" s="432"/>
      <c r="KXS62" s="432"/>
      <c r="KXT62" s="432"/>
      <c r="KXU62" s="432"/>
      <c r="KXV62" s="432"/>
      <c r="KXW62" s="432"/>
      <c r="KXX62" s="432"/>
      <c r="KXY62" s="432"/>
      <c r="KXZ62" s="432"/>
      <c r="KYA62" s="432"/>
      <c r="KYB62" s="432"/>
      <c r="KYC62" s="432"/>
      <c r="KYD62" s="432"/>
      <c r="KYE62" s="432"/>
      <c r="KYF62" s="432"/>
      <c r="KYG62" s="432"/>
      <c r="KYH62" s="432"/>
      <c r="KYI62" s="432"/>
      <c r="KYJ62" s="432"/>
      <c r="KYK62" s="432"/>
      <c r="KYL62" s="432"/>
      <c r="KYM62" s="432"/>
      <c r="KYN62" s="432"/>
      <c r="KYO62" s="432"/>
      <c r="KYP62" s="432"/>
      <c r="KYQ62" s="432"/>
      <c r="KYR62" s="432"/>
      <c r="KYS62" s="432"/>
      <c r="KYT62" s="432"/>
      <c r="KYU62" s="432"/>
      <c r="KYV62" s="432"/>
      <c r="KYW62" s="432"/>
      <c r="KYX62" s="432"/>
      <c r="KYY62" s="432"/>
      <c r="KYZ62" s="432"/>
      <c r="KZA62" s="432"/>
      <c r="KZB62" s="432"/>
      <c r="KZC62" s="432"/>
      <c r="KZD62" s="432"/>
      <c r="KZE62" s="432"/>
      <c r="KZF62" s="432"/>
      <c r="KZG62" s="432"/>
      <c r="KZH62" s="432"/>
      <c r="KZI62" s="432"/>
      <c r="KZJ62" s="432"/>
      <c r="KZK62" s="432"/>
      <c r="KZL62" s="432"/>
      <c r="KZM62" s="432"/>
      <c r="KZN62" s="432"/>
      <c r="KZO62" s="432"/>
      <c r="KZP62" s="432"/>
      <c r="KZQ62" s="432"/>
      <c r="KZR62" s="432"/>
      <c r="KZS62" s="432"/>
      <c r="KZT62" s="432"/>
      <c r="KZU62" s="432"/>
      <c r="KZV62" s="432"/>
      <c r="KZW62" s="432"/>
      <c r="KZX62" s="432"/>
      <c r="KZY62" s="432"/>
      <c r="KZZ62" s="432"/>
      <c r="LAA62" s="432"/>
      <c r="LAB62" s="432"/>
      <c r="LAC62" s="432"/>
      <c r="LAD62" s="432"/>
      <c r="LAE62" s="432"/>
      <c r="LAF62" s="432"/>
      <c r="LAG62" s="432"/>
      <c r="LAH62" s="432"/>
      <c r="LAI62" s="432"/>
      <c r="LAJ62" s="432"/>
      <c r="LAK62" s="432"/>
      <c r="LAL62" s="432"/>
      <c r="LAM62" s="432"/>
      <c r="LAN62" s="432"/>
      <c r="LAO62" s="432"/>
      <c r="LAP62" s="432"/>
      <c r="LAQ62" s="432"/>
      <c r="LAR62" s="432"/>
      <c r="LAS62" s="432"/>
      <c r="LAT62" s="432"/>
      <c r="LAU62" s="432"/>
      <c r="LAV62" s="432"/>
      <c r="LAW62" s="432"/>
      <c r="LAX62" s="432"/>
      <c r="LAY62" s="432"/>
      <c r="LAZ62" s="432"/>
      <c r="LBA62" s="432"/>
      <c r="LBB62" s="432"/>
      <c r="LBC62" s="432"/>
      <c r="LBD62" s="432"/>
      <c r="LBE62" s="432"/>
      <c r="LBF62" s="432"/>
      <c r="LBG62" s="432"/>
      <c r="LBH62" s="432"/>
      <c r="LBI62" s="432"/>
      <c r="LBJ62" s="432"/>
      <c r="LBK62" s="432"/>
      <c r="LBL62" s="432"/>
      <c r="LBM62" s="432"/>
      <c r="LBN62" s="432"/>
      <c r="LBO62" s="432"/>
      <c r="LBP62" s="432"/>
      <c r="LBQ62" s="432"/>
      <c r="LBR62" s="432"/>
      <c r="LBS62" s="432"/>
      <c r="LBT62" s="432"/>
      <c r="LBU62" s="432"/>
      <c r="LBV62" s="432"/>
      <c r="LBW62" s="432"/>
      <c r="LBX62" s="432"/>
      <c r="LBY62" s="432"/>
      <c r="LBZ62" s="432"/>
      <c r="LCA62" s="432"/>
      <c r="LCB62" s="432"/>
      <c r="LCC62" s="432"/>
      <c r="LCD62" s="432"/>
      <c r="LCE62" s="432"/>
      <c r="LCF62" s="432"/>
      <c r="LCG62" s="432"/>
      <c r="LCH62" s="432"/>
      <c r="LCI62" s="432"/>
      <c r="LCJ62" s="432"/>
      <c r="LCK62" s="432"/>
      <c r="LCL62" s="432"/>
      <c r="LCM62" s="432"/>
      <c r="LCN62" s="432"/>
      <c r="LCO62" s="432"/>
      <c r="LCP62" s="432"/>
      <c r="LCQ62" s="432"/>
      <c r="LCR62" s="432"/>
      <c r="LCS62" s="432"/>
      <c r="LCT62" s="432"/>
      <c r="LCU62" s="432"/>
      <c r="LCV62" s="432"/>
      <c r="LCW62" s="432"/>
      <c r="LCX62" s="432"/>
      <c r="LCY62" s="432"/>
      <c r="LCZ62" s="432"/>
      <c r="LDA62" s="432"/>
      <c r="LDB62" s="432"/>
      <c r="LDC62" s="432"/>
      <c r="LDD62" s="432"/>
      <c r="LDE62" s="432"/>
      <c r="LDF62" s="432"/>
      <c r="LDG62" s="432"/>
      <c r="LDH62" s="432"/>
      <c r="LDI62" s="432"/>
      <c r="LDJ62" s="432"/>
      <c r="LDK62" s="432"/>
      <c r="LDL62" s="432"/>
      <c r="LDM62" s="432"/>
      <c r="LDN62" s="432"/>
      <c r="LDO62" s="432"/>
      <c r="LDP62" s="432"/>
      <c r="LDQ62" s="432"/>
      <c r="LDR62" s="432"/>
      <c r="LDS62" s="432"/>
      <c r="LDT62" s="432"/>
      <c r="LDU62" s="432"/>
      <c r="LDV62" s="432"/>
      <c r="LDW62" s="432"/>
      <c r="LDX62" s="432"/>
      <c r="LDY62" s="432"/>
      <c r="LDZ62" s="432"/>
      <c r="LEA62" s="432"/>
      <c r="LEB62" s="432"/>
      <c r="LEC62" s="432"/>
      <c r="LED62" s="432"/>
      <c r="LEE62" s="432"/>
      <c r="LEF62" s="432"/>
      <c r="LEG62" s="432"/>
      <c r="LEH62" s="432"/>
      <c r="LEI62" s="432"/>
      <c r="LEJ62" s="432"/>
      <c r="LEK62" s="432"/>
      <c r="LEL62" s="432"/>
      <c r="LEM62" s="432"/>
      <c r="LEN62" s="432"/>
      <c r="LEO62" s="432"/>
      <c r="LEP62" s="432"/>
      <c r="LEQ62" s="432"/>
      <c r="LER62" s="432"/>
      <c r="LES62" s="432"/>
      <c r="LET62" s="432"/>
      <c r="LEU62" s="432"/>
      <c r="LEV62" s="432"/>
      <c r="LEW62" s="432"/>
      <c r="LEX62" s="432"/>
      <c r="LEY62" s="432"/>
      <c r="LEZ62" s="432"/>
      <c r="LFA62" s="432"/>
      <c r="LFB62" s="432"/>
      <c r="LFC62" s="432"/>
      <c r="LFD62" s="432"/>
      <c r="LFE62" s="432"/>
      <c r="LFF62" s="432"/>
      <c r="LFG62" s="432"/>
      <c r="LFH62" s="432"/>
      <c r="LFI62" s="432"/>
      <c r="LFJ62" s="432"/>
      <c r="LFK62" s="432"/>
      <c r="LFL62" s="432"/>
      <c r="LFM62" s="432"/>
      <c r="LFN62" s="432"/>
      <c r="LFO62" s="432"/>
      <c r="LFP62" s="432"/>
      <c r="LFQ62" s="432"/>
      <c r="LFR62" s="432"/>
      <c r="LFS62" s="432"/>
      <c r="LFT62" s="432"/>
      <c r="LFU62" s="432"/>
      <c r="LFV62" s="432"/>
      <c r="LFW62" s="432"/>
      <c r="LFX62" s="432"/>
      <c r="LFY62" s="432"/>
      <c r="LFZ62" s="432"/>
      <c r="LGA62" s="432"/>
      <c r="LGB62" s="432"/>
      <c r="LGC62" s="432"/>
      <c r="LGD62" s="432"/>
      <c r="LGE62" s="432"/>
      <c r="LGF62" s="432"/>
      <c r="LGG62" s="432"/>
      <c r="LGH62" s="432"/>
      <c r="LGI62" s="432"/>
      <c r="LGJ62" s="432"/>
      <c r="LGK62" s="432"/>
      <c r="LGL62" s="432"/>
      <c r="LGM62" s="432"/>
      <c r="LGN62" s="432"/>
      <c r="LGO62" s="432"/>
      <c r="LGP62" s="432"/>
      <c r="LGQ62" s="432"/>
      <c r="LGR62" s="432"/>
      <c r="LGS62" s="432"/>
      <c r="LGT62" s="432"/>
      <c r="LGU62" s="432"/>
      <c r="LGV62" s="432"/>
      <c r="LGW62" s="432"/>
      <c r="LGX62" s="432"/>
      <c r="LGY62" s="432"/>
      <c r="LGZ62" s="432"/>
      <c r="LHA62" s="432"/>
      <c r="LHB62" s="432"/>
      <c r="LHC62" s="432"/>
      <c r="LHD62" s="432"/>
      <c r="LHE62" s="432"/>
      <c r="LHF62" s="432"/>
      <c r="LHG62" s="432"/>
      <c r="LHH62" s="432"/>
      <c r="LHI62" s="432"/>
      <c r="LHJ62" s="432"/>
      <c r="LHK62" s="432"/>
      <c r="LHL62" s="432"/>
      <c r="LHM62" s="432"/>
      <c r="LHN62" s="432"/>
      <c r="LHO62" s="432"/>
      <c r="LHP62" s="432"/>
      <c r="LHQ62" s="432"/>
      <c r="LHR62" s="432"/>
      <c r="LHS62" s="432"/>
      <c r="LHT62" s="432"/>
      <c r="LHU62" s="432"/>
      <c r="LHV62" s="432"/>
      <c r="LHW62" s="432"/>
      <c r="LHX62" s="432"/>
      <c r="LHY62" s="432"/>
      <c r="LHZ62" s="432"/>
      <c r="LIA62" s="432"/>
      <c r="LIB62" s="432"/>
      <c r="LIC62" s="432"/>
      <c r="LID62" s="432"/>
      <c r="LIE62" s="432"/>
      <c r="LIF62" s="432"/>
      <c r="LIG62" s="432"/>
      <c r="LIH62" s="432"/>
      <c r="LII62" s="432"/>
      <c r="LIJ62" s="432"/>
      <c r="LIK62" s="432"/>
      <c r="LIL62" s="432"/>
      <c r="LIM62" s="432"/>
      <c r="LIN62" s="432"/>
      <c r="LIO62" s="432"/>
      <c r="LIP62" s="432"/>
      <c r="LIQ62" s="432"/>
      <c r="LIR62" s="432"/>
      <c r="LIS62" s="432"/>
      <c r="LIT62" s="432"/>
      <c r="LIU62" s="432"/>
      <c r="LIV62" s="432"/>
      <c r="LIW62" s="432"/>
      <c r="LIX62" s="432"/>
      <c r="LIY62" s="432"/>
      <c r="LIZ62" s="432"/>
      <c r="LJA62" s="432"/>
      <c r="LJB62" s="432"/>
      <c r="LJC62" s="432"/>
      <c r="LJD62" s="432"/>
      <c r="LJE62" s="432"/>
      <c r="LJF62" s="432"/>
      <c r="LJG62" s="432"/>
      <c r="LJH62" s="432"/>
      <c r="LJI62" s="432"/>
      <c r="LJJ62" s="432"/>
      <c r="LJK62" s="432"/>
      <c r="LJL62" s="432"/>
      <c r="LJM62" s="432"/>
      <c r="LJN62" s="432"/>
      <c r="LJO62" s="432"/>
      <c r="LJP62" s="432"/>
      <c r="LJQ62" s="432"/>
      <c r="LJR62" s="432"/>
      <c r="LJS62" s="432"/>
      <c r="LJT62" s="432"/>
      <c r="LJU62" s="432"/>
      <c r="LJV62" s="432"/>
      <c r="LJW62" s="432"/>
      <c r="LJX62" s="432"/>
      <c r="LJY62" s="432"/>
      <c r="LJZ62" s="432"/>
      <c r="LKA62" s="432"/>
      <c r="LKB62" s="432"/>
      <c r="LKC62" s="432"/>
      <c r="LKD62" s="432"/>
      <c r="LKE62" s="432"/>
      <c r="LKF62" s="432"/>
      <c r="LKG62" s="432"/>
      <c r="LKH62" s="432"/>
      <c r="LKI62" s="432"/>
      <c r="LKJ62" s="432"/>
      <c r="LKK62" s="432"/>
      <c r="LKL62" s="432"/>
      <c r="LKM62" s="432"/>
      <c r="LKN62" s="432"/>
      <c r="LKO62" s="432"/>
      <c r="LKP62" s="432"/>
      <c r="LKQ62" s="432"/>
      <c r="LKR62" s="432"/>
      <c r="LKS62" s="432"/>
      <c r="LKT62" s="432"/>
      <c r="LKU62" s="432"/>
      <c r="LKV62" s="432"/>
      <c r="LKW62" s="432"/>
      <c r="LKX62" s="432"/>
      <c r="LKY62" s="432"/>
      <c r="LKZ62" s="432"/>
      <c r="LLA62" s="432"/>
      <c r="LLB62" s="432"/>
      <c r="LLC62" s="432"/>
      <c r="LLD62" s="432"/>
      <c r="LLE62" s="432"/>
      <c r="LLF62" s="432"/>
      <c r="LLG62" s="432"/>
      <c r="LLH62" s="432"/>
      <c r="LLI62" s="432"/>
      <c r="LLJ62" s="432"/>
      <c r="LLK62" s="432"/>
      <c r="LLL62" s="432"/>
      <c r="LLM62" s="432"/>
      <c r="LLN62" s="432"/>
      <c r="LLO62" s="432"/>
      <c r="LLP62" s="432"/>
      <c r="LLQ62" s="432"/>
      <c r="LLR62" s="432"/>
      <c r="LLS62" s="432"/>
      <c r="LLT62" s="432"/>
      <c r="LLU62" s="432"/>
      <c r="LLV62" s="432"/>
      <c r="LLW62" s="432"/>
      <c r="LLX62" s="432"/>
      <c r="LLY62" s="432"/>
      <c r="LLZ62" s="432"/>
      <c r="LMA62" s="432"/>
      <c r="LMB62" s="432"/>
      <c r="LMC62" s="432"/>
      <c r="LMD62" s="432"/>
      <c r="LME62" s="432"/>
      <c r="LMF62" s="432"/>
      <c r="LMG62" s="432"/>
      <c r="LMH62" s="432"/>
      <c r="LMI62" s="432"/>
      <c r="LMJ62" s="432"/>
      <c r="LMK62" s="432"/>
      <c r="LML62" s="432"/>
      <c r="LMM62" s="432"/>
      <c r="LMN62" s="432"/>
      <c r="LMO62" s="432"/>
      <c r="LMP62" s="432"/>
      <c r="LMQ62" s="432"/>
      <c r="LMR62" s="432"/>
      <c r="LMS62" s="432"/>
      <c r="LMT62" s="432"/>
      <c r="LMU62" s="432"/>
      <c r="LMV62" s="432"/>
      <c r="LMW62" s="432"/>
      <c r="LMX62" s="432"/>
      <c r="LMY62" s="432"/>
      <c r="LMZ62" s="432"/>
      <c r="LNA62" s="432"/>
      <c r="LNB62" s="432"/>
      <c r="LNC62" s="432"/>
      <c r="LND62" s="432"/>
      <c r="LNE62" s="432"/>
      <c r="LNF62" s="432"/>
      <c r="LNG62" s="432"/>
      <c r="LNH62" s="432"/>
      <c r="LNI62" s="432"/>
      <c r="LNJ62" s="432"/>
      <c r="LNK62" s="432"/>
      <c r="LNL62" s="432"/>
      <c r="LNM62" s="432"/>
      <c r="LNN62" s="432"/>
      <c r="LNO62" s="432"/>
      <c r="LNP62" s="432"/>
      <c r="LNQ62" s="432"/>
      <c r="LNR62" s="432"/>
      <c r="LNS62" s="432"/>
      <c r="LNT62" s="432"/>
      <c r="LNU62" s="432"/>
      <c r="LNV62" s="432"/>
      <c r="LNW62" s="432"/>
      <c r="LNX62" s="432"/>
      <c r="LNY62" s="432"/>
      <c r="LNZ62" s="432"/>
      <c r="LOA62" s="432"/>
      <c r="LOB62" s="432"/>
      <c r="LOC62" s="432"/>
      <c r="LOD62" s="432"/>
      <c r="LOE62" s="432"/>
      <c r="LOF62" s="432"/>
      <c r="LOG62" s="432"/>
      <c r="LOH62" s="432"/>
      <c r="LOI62" s="432"/>
      <c r="LOJ62" s="432"/>
      <c r="LOK62" s="432"/>
      <c r="LOL62" s="432"/>
      <c r="LOM62" s="432"/>
      <c r="LON62" s="432"/>
      <c r="LOO62" s="432"/>
      <c r="LOP62" s="432"/>
      <c r="LOQ62" s="432"/>
      <c r="LOR62" s="432"/>
      <c r="LOS62" s="432"/>
      <c r="LOT62" s="432"/>
      <c r="LOU62" s="432"/>
      <c r="LOV62" s="432"/>
      <c r="LOW62" s="432"/>
      <c r="LOX62" s="432"/>
      <c r="LOY62" s="432"/>
      <c r="LOZ62" s="432"/>
      <c r="LPA62" s="432"/>
      <c r="LPB62" s="432"/>
      <c r="LPC62" s="432"/>
      <c r="LPD62" s="432"/>
      <c r="LPE62" s="432"/>
      <c r="LPF62" s="432"/>
      <c r="LPG62" s="432"/>
      <c r="LPH62" s="432"/>
      <c r="LPI62" s="432"/>
      <c r="LPJ62" s="432"/>
      <c r="LPK62" s="432"/>
      <c r="LPL62" s="432"/>
      <c r="LPM62" s="432"/>
      <c r="LPN62" s="432"/>
      <c r="LPO62" s="432"/>
      <c r="LPP62" s="432"/>
      <c r="LPQ62" s="432"/>
      <c r="LPR62" s="432"/>
      <c r="LPS62" s="432"/>
      <c r="LPT62" s="432"/>
      <c r="LPU62" s="432"/>
      <c r="LPV62" s="432"/>
      <c r="LPW62" s="432"/>
      <c r="LPX62" s="432"/>
      <c r="LPY62" s="432"/>
      <c r="LPZ62" s="432"/>
      <c r="LQA62" s="432"/>
      <c r="LQB62" s="432"/>
      <c r="LQC62" s="432"/>
      <c r="LQD62" s="432"/>
      <c r="LQE62" s="432"/>
      <c r="LQF62" s="432"/>
      <c r="LQG62" s="432"/>
      <c r="LQH62" s="432"/>
      <c r="LQI62" s="432"/>
      <c r="LQJ62" s="432"/>
      <c r="LQK62" s="432"/>
      <c r="LQL62" s="432"/>
      <c r="LQM62" s="432"/>
      <c r="LQN62" s="432"/>
      <c r="LQO62" s="432"/>
      <c r="LQP62" s="432"/>
      <c r="LQQ62" s="432"/>
      <c r="LQR62" s="432"/>
      <c r="LQS62" s="432"/>
      <c r="LQT62" s="432"/>
      <c r="LQU62" s="432"/>
      <c r="LQV62" s="432"/>
      <c r="LQW62" s="432"/>
      <c r="LQX62" s="432"/>
      <c r="LQY62" s="432"/>
      <c r="LQZ62" s="432"/>
      <c r="LRA62" s="432"/>
      <c r="LRB62" s="432"/>
      <c r="LRC62" s="432"/>
      <c r="LRD62" s="432"/>
      <c r="LRE62" s="432"/>
      <c r="LRF62" s="432"/>
      <c r="LRG62" s="432"/>
      <c r="LRH62" s="432"/>
      <c r="LRI62" s="432"/>
      <c r="LRJ62" s="432"/>
      <c r="LRK62" s="432"/>
      <c r="LRL62" s="432"/>
      <c r="LRM62" s="432"/>
      <c r="LRN62" s="432"/>
      <c r="LRO62" s="432"/>
      <c r="LRP62" s="432"/>
      <c r="LRQ62" s="432"/>
      <c r="LRR62" s="432"/>
      <c r="LRS62" s="432"/>
      <c r="LRT62" s="432"/>
      <c r="LRU62" s="432"/>
      <c r="LRV62" s="432"/>
      <c r="LRW62" s="432"/>
      <c r="LRX62" s="432"/>
      <c r="LRY62" s="432"/>
      <c r="LRZ62" s="432"/>
      <c r="LSA62" s="432"/>
      <c r="LSB62" s="432"/>
      <c r="LSC62" s="432"/>
      <c r="LSD62" s="432"/>
      <c r="LSE62" s="432"/>
      <c r="LSF62" s="432"/>
      <c r="LSG62" s="432"/>
      <c r="LSH62" s="432"/>
      <c r="LSI62" s="432"/>
      <c r="LSJ62" s="432"/>
      <c r="LSK62" s="432"/>
      <c r="LSL62" s="432"/>
      <c r="LSM62" s="432"/>
      <c r="LSN62" s="432"/>
      <c r="LSO62" s="432"/>
      <c r="LSP62" s="432"/>
      <c r="LSQ62" s="432"/>
      <c r="LSR62" s="432"/>
      <c r="LSS62" s="432"/>
      <c r="LST62" s="432"/>
      <c r="LSU62" s="432"/>
      <c r="LSV62" s="432"/>
      <c r="LSW62" s="432"/>
      <c r="LSX62" s="432"/>
      <c r="LSY62" s="432"/>
      <c r="LSZ62" s="432"/>
      <c r="LTA62" s="432"/>
      <c r="LTB62" s="432"/>
      <c r="LTC62" s="432"/>
      <c r="LTD62" s="432"/>
      <c r="LTE62" s="432"/>
      <c r="LTF62" s="432"/>
      <c r="LTG62" s="432"/>
      <c r="LTH62" s="432"/>
      <c r="LTI62" s="432"/>
      <c r="LTJ62" s="432"/>
      <c r="LTK62" s="432"/>
      <c r="LTL62" s="432"/>
      <c r="LTM62" s="432"/>
      <c r="LTN62" s="432"/>
      <c r="LTO62" s="432"/>
      <c r="LTP62" s="432"/>
      <c r="LTQ62" s="432"/>
      <c r="LTR62" s="432"/>
      <c r="LTS62" s="432"/>
      <c r="LTT62" s="432"/>
      <c r="LTU62" s="432"/>
      <c r="LTV62" s="432"/>
      <c r="LTW62" s="432"/>
      <c r="LTX62" s="432"/>
      <c r="LTY62" s="432"/>
      <c r="LTZ62" s="432"/>
      <c r="LUA62" s="432"/>
      <c r="LUB62" s="432"/>
      <c r="LUC62" s="432"/>
      <c r="LUD62" s="432"/>
      <c r="LUE62" s="432"/>
      <c r="LUF62" s="432"/>
      <c r="LUG62" s="432"/>
      <c r="LUH62" s="432"/>
      <c r="LUI62" s="432"/>
      <c r="LUJ62" s="432"/>
      <c r="LUK62" s="432"/>
      <c r="LUL62" s="432"/>
      <c r="LUM62" s="432"/>
      <c r="LUN62" s="432"/>
      <c r="LUO62" s="432"/>
      <c r="LUP62" s="432"/>
      <c r="LUQ62" s="432"/>
      <c r="LUR62" s="432"/>
      <c r="LUS62" s="432"/>
      <c r="LUT62" s="432"/>
      <c r="LUU62" s="432"/>
      <c r="LUV62" s="432"/>
      <c r="LUW62" s="432"/>
      <c r="LUX62" s="432"/>
      <c r="LUY62" s="432"/>
      <c r="LUZ62" s="432"/>
      <c r="LVA62" s="432"/>
      <c r="LVB62" s="432"/>
      <c r="LVC62" s="432"/>
      <c r="LVD62" s="432"/>
      <c r="LVE62" s="432"/>
      <c r="LVF62" s="432"/>
      <c r="LVG62" s="432"/>
      <c r="LVH62" s="432"/>
      <c r="LVI62" s="432"/>
      <c r="LVJ62" s="432"/>
      <c r="LVK62" s="432"/>
      <c r="LVL62" s="432"/>
      <c r="LVM62" s="432"/>
      <c r="LVN62" s="432"/>
      <c r="LVO62" s="432"/>
      <c r="LVP62" s="432"/>
      <c r="LVQ62" s="432"/>
      <c r="LVR62" s="432"/>
      <c r="LVS62" s="432"/>
      <c r="LVT62" s="432"/>
      <c r="LVU62" s="432"/>
      <c r="LVV62" s="432"/>
      <c r="LVW62" s="432"/>
      <c r="LVX62" s="432"/>
      <c r="LVY62" s="432"/>
      <c r="LVZ62" s="432"/>
      <c r="LWA62" s="432"/>
      <c r="LWB62" s="432"/>
      <c r="LWC62" s="432"/>
      <c r="LWD62" s="432"/>
      <c r="LWE62" s="432"/>
      <c r="LWF62" s="432"/>
      <c r="LWG62" s="432"/>
      <c r="LWH62" s="432"/>
      <c r="LWI62" s="432"/>
      <c r="LWJ62" s="432"/>
      <c r="LWK62" s="432"/>
      <c r="LWL62" s="432"/>
      <c r="LWM62" s="432"/>
      <c r="LWN62" s="432"/>
      <c r="LWO62" s="432"/>
      <c r="LWP62" s="432"/>
      <c r="LWQ62" s="432"/>
      <c r="LWR62" s="432"/>
      <c r="LWS62" s="432"/>
      <c r="LWT62" s="432"/>
      <c r="LWU62" s="432"/>
      <c r="LWV62" s="432"/>
      <c r="LWW62" s="432"/>
      <c r="LWX62" s="432"/>
      <c r="LWY62" s="432"/>
      <c r="LWZ62" s="432"/>
      <c r="LXA62" s="432"/>
      <c r="LXB62" s="432"/>
      <c r="LXC62" s="432"/>
      <c r="LXD62" s="432"/>
      <c r="LXE62" s="432"/>
      <c r="LXF62" s="432"/>
      <c r="LXG62" s="432"/>
      <c r="LXH62" s="432"/>
      <c r="LXI62" s="432"/>
      <c r="LXJ62" s="432"/>
      <c r="LXK62" s="432"/>
      <c r="LXL62" s="432"/>
      <c r="LXM62" s="432"/>
      <c r="LXN62" s="432"/>
      <c r="LXO62" s="432"/>
      <c r="LXP62" s="432"/>
      <c r="LXQ62" s="432"/>
      <c r="LXR62" s="432"/>
      <c r="LXS62" s="432"/>
      <c r="LXT62" s="432"/>
      <c r="LXU62" s="432"/>
      <c r="LXV62" s="432"/>
      <c r="LXW62" s="432"/>
      <c r="LXX62" s="432"/>
      <c r="LXY62" s="432"/>
      <c r="LXZ62" s="432"/>
      <c r="LYA62" s="432"/>
      <c r="LYB62" s="432"/>
      <c r="LYC62" s="432"/>
      <c r="LYD62" s="432"/>
      <c r="LYE62" s="432"/>
      <c r="LYF62" s="432"/>
      <c r="LYG62" s="432"/>
      <c r="LYH62" s="432"/>
      <c r="LYI62" s="432"/>
      <c r="LYJ62" s="432"/>
      <c r="LYK62" s="432"/>
      <c r="LYL62" s="432"/>
      <c r="LYM62" s="432"/>
      <c r="LYN62" s="432"/>
      <c r="LYO62" s="432"/>
      <c r="LYP62" s="432"/>
      <c r="LYQ62" s="432"/>
      <c r="LYR62" s="432"/>
      <c r="LYS62" s="432"/>
      <c r="LYT62" s="432"/>
      <c r="LYU62" s="432"/>
      <c r="LYV62" s="432"/>
      <c r="LYW62" s="432"/>
      <c r="LYX62" s="432"/>
      <c r="LYY62" s="432"/>
      <c r="LYZ62" s="432"/>
      <c r="LZA62" s="432"/>
      <c r="LZB62" s="432"/>
      <c r="LZC62" s="432"/>
      <c r="LZD62" s="432"/>
      <c r="LZE62" s="432"/>
      <c r="LZF62" s="432"/>
      <c r="LZG62" s="432"/>
      <c r="LZH62" s="432"/>
      <c r="LZI62" s="432"/>
      <c r="LZJ62" s="432"/>
      <c r="LZK62" s="432"/>
      <c r="LZL62" s="432"/>
      <c r="LZM62" s="432"/>
      <c r="LZN62" s="432"/>
      <c r="LZO62" s="432"/>
      <c r="LZP62" s="432"/>
      <c r="LZQ62" s="432"/>
      <c r="LZR62" s="432"/>
      <c r="LZS62" s="432"/>
      <c r="LZT62" s="432"/>
      <c r="LZU62" s="432"/>
      <c r="LZV62" s="432"/>
      <c r="LZW62" s="432"/>
      <c r="LZX62" s="432"/>
      <c r="LZY62" s="432"/>
      <c r="LZZ62" s="432"/>
      <c r="MAA62" s="432"/>
      <c r="MAB62" s="432"/>
      <c r="MAC62" s="432"/>
      <c r="MAD62" s="432"/>
      <c r="MAE62" s="432"/>
      <c r="MAF62" s="432"/>
      <c r="MAG62" s="432"/>
      <c r="MAH62" s="432"/>
      <c r="MAI62" s="432"/>
      <c r="MAJ62" s="432"/>
      <c r="MAK62" s="432"/>
      <c r="MAL62" s="432"/>
      <c r="MAM62" s="432"/>
      <c r="MAN62" s="432"/>
      <c r="MAO62" s="432"/>
      <c r="MAP62" s="432"/>
      <c r="MAQ62" s="432"/>
      <c r="MAR62" s="432"/>
      <c r="MAS62" s="432"/>
      <c r="MAT62" s="432"/>
      <c r="MAU62" s="432"/>
      <c r="MAV62" s="432"/>
      <c r="MAW62" s="432"/>
      <c r="MAX62" s="432"/>
      <c r="MAY62" s="432"/>
      <c r="MAZ62" s="432"/>
      <c r="MBA62" s="432"/>
      <c r="MBB62" s="432"/>
      <c r="MBC62" s="432"/>
      <c r="MBD62" s="432"/>
      <c r="MBE62" s="432"/>
      <c r="MBF62" s="432"/>
      <c r="MBG62" s="432"/>
      <c r="MBH62" s="432"/>
      <c r="MBI62" s="432"/>
      <c r="MBJ62" s="432"/>
      <c r="MBK62" s="432"/>
      <c r="MBL62" s="432"/>
      <c r="MBM62" s="432"/>
      <c r="MBN62" s="432"/>
      <c r="MBO62" s="432"/>
      <c r="MBP62" s="432"/>
      <c r="MBQ62" s="432"/>
      <c r="MBR62" s="432"/>
      <c r="MBS62" s="432"/>
      <c r="MBT62" s="432"/>
      <c r="MBU62" s="432"/>
      <c r="MBV62" s="432"/>
      <c r="MBW62" s="432"/>
      <c r="MBX62" s="432"/>
      <c r="MBY62" s="432"/>
      <c r="MBZ62" s="432"/>
      <c r="MCA62" s="432"/>
      <c r="MCB62" s="432"/>
      <c r="MCC62" s="432"/>
      <c r="MCD62" s="432"/>
      <c r="MCE62" s="432"/>
      <c r="MCF62" s="432"/>
      <c r="MCG62" s="432"/>
      <c r="MCH62" s="432"/>
      <c r="MCI62" s="432"/>
      <c r="MCJ62" s="432"/>
      <c r="MCK62" s="432"/>
      <c r="MCL62" s="432"/>
      <c r="MCM62" s="432"/>
      <c r="MCN62" s="432"/>
      <c r="MCO62" s="432"/>
      <c r="MCP62" s="432"/>
      <c r="MCQ62" s="432"/>
      <c r="MCR62" s="432"/>
      <c r="MCS62" s="432"/>
      <c r="MCT62" s="432"/>
      <c r="MCU62" s="432"/>
      <c r="MCV62" s="432"/>
      <c r="MCW62" s="432"/>
      <c r="MCX62" s="432"/>
      <c r="MCY62" s="432"/>
      <c r="MCZ62" s="432"/>
      <c r="MDA62" s="432"/>
      <c r="MDB62" s="432"/>
      <c r="MDC62" s="432"/>
      <c r="MDD62" s="432"/>
      <c r="MDE62" s="432"/>
      <c r="MDF62" s="432"/>
      <c r="MDG62" s="432"/>
      <c r="MDH62" s="432"/>
      <c r="MDI62" s="432"/>
      <c r="MDJ62" s="432"/>
      <c r="MDK62" s="432"/>
      <c r="MDL62" s="432"/>
      <c r="MDM62" s="432"/>
      <c r="MDN62" s="432"/>
      <c r="MDO62" s="432"/>
      <c r="MDP62" s="432"/>
      <c r="MDQ62" s="432"/>
      <c r="MDR62" s="432"/>
      <c r="MDS62" s="432"/>
      <c r="MDT62" s="432"/>
      <c r="MDU62" s="432"/>
      <c r="MDV62" s="432"/>
      <c r="MDW62" s="432"/>
      <c r="MDX62" s="432"/>
      <c r="MDY62" s="432"/>
      <c r="MDZ62" s="432"/>
      <c r="MEA62" s="432"/>
      <c r="MEB62" s="432"/>
      <c r="MEC62" s="432"/>
      <c r="MED62" s="432"/>
      <c r="MEE62" s="432"/>
      <c r="MEF62" s="432"/>
      <c r="MEG62" s="432"/>
      <c r="MEH62" s="432"/>
      <c r="MEI62" s="432"/>
      <c r="MEJ62" s="432"/>
      <c r="MEK62" s="432"/>
      <c r="MEL62" s="432"/>
      <c r="MEM62" s="432"/>
      <c r="MEN62" s="432"/>
      <c r="MEO62" s="432"/>
      <c r="MEP62" s="432"/>
      <c r="MEQ62" s="432"/>
      <c r="MER62" s="432"/>
      <c r="MES62" s="432"/>
      <c r="MET62" s="432"/>
      <c r="MEU62" s="432"/>
      <c r="MEV62" s="432"/>
      <c r="MEW62" s="432"/>
      <c r="MEX62" s="432"/>
      <c r="MEY62" s="432"/>
      <c r="MEZ62" s="432"/>
      <c r="MFA62" s="432"/>
      <c r="MFB62" s="432"/>
      <c r="MFC62" s="432"/>
      <c r="MFD62" s="432"/>
      <c r="MFE62" s="432"/>
      <c r="MFF62" s="432"/>
      <c r="MFG62" s="432"/>
      <c r="MFH62" s="432"/>
      <c r="MFI62" s="432"/>
      <c r="MFJ62" s="432"/>
      <c r="MFK62" s="432"/>
      <c r="MFL62" s="432"/>
      <c r="MFM62" s="432"/>
      <c r="MFN62" s="432"/>
      <c r="MFO62" s="432"/>
      <c r="MFP62" s="432"/>
      <c r="MFQ62" s="432"/>
      <c r="MFR62" s="432"/>
      <c r="MFS62" s="432"/>
      <c r="MFT62" s="432"/>
      <c r="MFU62" s="432"/>
      <c r="MFV62" s="432"/>
      <c r="MFW62" s="432"/>
      <c r="MFX62" s="432"/>
      <c r="MFY62" s="432"/>
      <c r="MFZ62" s="432"/>
      <c r="MGA62" s="432"/>
      <c r="MGB62" s="432"/>
      <c r="MGC62" s="432"/>
      <c r="MGD62" s="432"/>
      <c r="MGE62" s="432"/>
      <c r="MGF62" s="432"/>
      <c r="MGG62" s="432"/>
      <c r="MGH62" s="432"/>
      <c r="MGI62" s="432"/>
      <c r="MGJ62" s="432"/>
      <c r="MGK62" s="432"/>
      <c r="MGL62" s="432"/>
      <c r="MGM62" s="432"/>
      <c r="MGN62" s="432"/>
      <c r="MGO62" s="432"/>
      <c r="MGP62" s="432"/>
      <c r="MGQ62" s="432"/>
      <c r="MGR62" s="432"/>
      <c r="MGS62" s="432"/>
      <c r="MGT62" s="432"/>
      <c r="MGU62" s="432"/>
      <c r="MGV62" s="432"/>
      <c r="MGW62" s="432"/>
      <c r="MGX62" s="432"/>
      <c r="MGY62" s="432"/>
      <c r="MGZ62" s="432"/>
      <c r="MHA62" s="432"/>
      <c r="MHB62" s="432"/>
      <c r="MHC62" s="432"/>
      <c r="MHD62" s="432"/>
      <c r="MHE62" s="432"/>
      <c r="MHF62" s="432"/>
      <c r="MHG62" s="432"/>
      <c r="MHH62" s="432"/>
      <c r="MHI62" s="432"/>
      <c r="MHJ62" s="432"/>
      <c r="MHK62" s="432"/>
      <c r="MHL62" s="432"/>
      <c r="MHM62" s="432"/>
      <c r="MHN62" s="432"/>
      <c r="MHO62" s="432"/>
      <c r="MHP62" s="432"/>
      <c r="MHQ62" s="432"/>
      <c r="MHR62" s="432"/>
      <c r="MHS62" s="432"/>
      <c r="MHT62" s="432"/>
      <c r="MHU62" s="432"/>
      <c r="MHV62" s="432"/>
      <c r="MHW62" s="432"/>
      <c r="MHX62" s="432"/>
      <c r="MHY62" s="432"/>
      <c r="MHZ62" s="432"/>
      <c r="MIA62" s="432"/>
      <c r="MIB62" s="432"/>
      <c r="MIC62" s="432"/>
      <c r="MID62" s="432"/>
      <c r="MIE62" s="432"/>
      <c r="MIF62" s="432"/>
      <c r="MIG62" s="432"/>
      <c r="MIH62" s="432"/>
      <c r="MII62" s="432"/>
      <c r="MIJ62" s="432"/>
      <c r="MIK62" s="432"/>
      <c r="MIL62" s="432"/>
      <c r="MIM62" s="432"/>
      <c r="MIN62" s="432"/>
      <c r="MIO62" s="432"/>
      <c r="MIP62" s="432"/>
      <c r="MIQ62" s="432"/>
      <c r="MIR62" s="432"/>
      <c r="MIS62" s="432"/>
      <c r="MIT62" s="432"/>
      <c r="MIU62" s="432"/>
      <c r="MIV62" s="432"/>
      <c r="MIW62" s="432"/>
      <c r="MIX62" s="432"/>
      <c r="MIY62" s="432"/>
      <c r="MIZ62" s="432"/>
      <c r="MJA62" s="432"/>
      <c r="MJB62" s="432"/>
      <c r="MJC62" s="432"/>
      <c r="MJD62" s="432"/>
      <c r="MJE62" s="432"/>
      <c r="MJF62" s="432"/>
      <c r="MJG62" s="432"/>
      <c r="MJH62" s="432"/>
      <c r="MJI62" s="432"/>
      <c r="MJJ62" s="432"/>
      <c r="MJK62" s="432"/>
      <c r="MJL62" s="432"/>
      <c r="MJM62" s="432"/>
      <c r="MJN62" s="432"/>
      <c r="MJO62" s="432"/>
      <c r="MJP62" s="432"/>
      <c r="MJQ62" s="432"/>
      <c r="MJR62" s="432"/>
      <c r="MJS62" s="432"/>
      <c r="MJT62" s="432"/>
      <c r="MJU62" s="432"/>
      <c r="MJV62" s="432"/>
      <c r="MJW62" s="432"/>
      <c r="MJX62" s="432"/>
      <c r="MJY62" s="432"/>
      <c r="MJZ62" s="432"/>
      <c r="MKA62" s="432"/>
      <c r="MKB62" s="432"/>
      <c r="MKC62" s="432"/>
      <c r="MKD62" s="432"/>
      <c r="MKE62" s="432"/>
      <c r="MKF62" s="432"/>
      <c r="MKG62" s="432"/>
      <c r="MKH62" s="432"/>
      <c r="MKI62" s="432"/>
      <c r="MKJ62" s="432"/>
      <c r="MKK62" s="432"/>
      <c r="MKL62" s="432"/>
      <c r="MKM62" s="432"/>
      <c r="MKN62" s="432"/>
      <c r="MKO62" s="432"/>
      <c r="MKP62" s="432"/>
      <c r="MKQ62" s="432"/>
      <c r="MKR62" s="432"/>
      <c r="MKS62" s="432"/>
      <c r="MKT62" s="432"/>
      <c r="MKU62" s="432"/>
      <c r="MKV62" s="432"/>
      <c r="MKW62" s="432"/>
      <c r="MKX62" s="432"/>
      <c r="MKY62" s="432"/>
      <c r="MKZ62" s="432"/>
      <c r="MLA62" s="432"/>
      <c r="MLB62" s="432"/>
      <c r="MLC62" s="432"/>
      <c r="MLD62" s="432"/>
      <c r="MLE62" s="432"/>
      <c r="MLF62" s="432"/>
      <c r="MLG62" s="432"/>
      <c r="MLH62" s="432"/>
      <c r="MLI62" s="432"/>
      <c r="MLJ62" s="432"/>
      <c r="MLK62" s="432"/>
      <c r="MLL62" s="432"/>
      <c r="MLM62" s="432"/>
      <c r="MLN62" s="432"/>
      <c r="MLO62" s="432"/>
      <c r="MLP62" s="432"/>
      <c r="MLQ62" s="432"/>
      <c r="MLR62" s="432"/>
      <c r="MLS62" s="432"/>
      <c r="MLT62" s="432"/>
      <c r="MLU62" s="432"/>
      <c r="MLV62" s="432"/>
      <c r="MLW62" s="432"/>
      <c r="MLX62" s="432"/>
      <c r="MLY62" s="432"/>
      <c r="MLZ62" s="432"/>
      <c r="MMA62" s="432"/>
      <c r="MMB62" s="432"/>
      <c r="MMC62" s="432"/>
      <c r="MMD62" s="432"/>
      <c r="MME62" s="432"/>
      <c r="MMF62" s="432"/>
      <c r="MMG62" s="432"/>
      <c r="MMH62" s="432"/>
      <c r="MMI62" s="432"/>
      <c r="MMJ62" s="432"/>
      <c r="MMK62" s="432"/>
      <c r="MML62" s="432"/>
      <c r="MMM62" s="432"/>
      <c r="MMN62" s="432"/>
      <c r="MMO62" s="432"/>
      <c r="MMP62" s="432"/>
      <c r="MMQ62" s="432"/>
      <c r="MMR62" s="432"/>
      <c r="MMS62" s="432"/>
      <c r="MMT62" s="432"/>
      <c r="MMU62" s="432"/>
      <c r="MMV62" s="432"/>
      <c r="MMW62" s="432"/>
      <c r="MMX62" s="432"/>
      <c r="MMY62" s="432"/>
      <c r="MMZ62" s="432"/>
      <c r="MNA62" s="432"/>
      <c r="MNB62" s="432"/>
      <c r="MNC62" s="432"/>
      <c r="MND62" s="432"/>
      <c r="MNE62" s="432"/>
      <c r="MNF62" s="432"/>
      <c r="MNG62" s="432"/>
      <c r="MNH62" s="432"/>
      <c r="MNI62" s="432"/>
      <c r="MNJ62" s="432"/>
      <c r="MNK62" s="432"/>
      <c r="MNL62" s="432"/>
      <c r="MNM62" s="432"/>
      <c r="MNN62" s="432"/>
      <c r="MNO62" s="432"/>
      <c r="MNP62" s="432"/>
      <c r="MNQ62" s="432"/>
      <c r="MNR62" s="432"/>
      <c r="MNS62" s="432"/>
      <c r="MNT62" s="432"/>
      <c r="MNU62" s="432"/>
      <c r="MNV62" s="432"/>
      <c r="MNW62" s="432"/>
      <c r="MNX62" s="432"/>
      <c r="MNY62" s="432"/>
      <c r="MNZ62" s="432"/>
      <c r="MOA62" s="432"/>
      <c r="MOB62" s="432"/>
      <c r="MOC62" s="432"/>
      <c r="MOD62" s="432"/>
      <c r="MOE62" s="432"/>
      <c r="MOF62" s="432"/>
      <c r="MOG62" s="432"/>
      <c r="MOH62" s="432"/>
      <c r="MOI62" s="432"/>
      <c r="MOJ62" s="432"/>
      <c r="MOK62" s="432"/>
      <c r="MOL62" s="432"/>
      <c r="MOM62" s="432"/>
      <c r="MON62" s="432"/>
      <c r="MOO62" s="432"/>
      <c r="MOP62" s="432"/>
      <c r="MOQ62" s="432"/>
      <c r="MOR62" s="432"/>
      <c r="MOS62" s="432"/>
      <c r="MOT62" s="432"/>
      <c r="MOU62" s="432"/>
      <c r="MOV62" s="432"/>
      <c r="MOW62" s="432"/>
      <c r="MOX62" s="432"/>
      <c r="MOY62" s="432"/>
      <c r="MOZ62" s="432"/>
      <c r="MPA62" s="432"/>
      <c r="MPB62" s="432"/>
      <c r="MPC62" s="432"/>
      <c r="MPD62" s="432"/>
      <c r="MPE62" s="432"/>
      <c r="MPF62" s="432"/>
      <c r="MPG62" s="432"/>
      <c r="MPH62" s="432"/>
      <c r="MPI62" s="432"/>
      <c r="MPJ62" s="432"/>
      <c r="MPK62" s="432"/>
      <c r="MPL62" s="432"/>
      <c r="MPM62" s="432"/>
      <c r="MPN62" s="432"/>
      <c r="MPO62" s="432"/>
      <c r="MPP62" s="432"/>
      <c r="MPQ62" s="432"/>
      <c r="MPR62" s="432"/>
      <c r="MPS62" s="432"/>
      <c r="MPT62" s="432"/>
      <c r="MPU62" s="432"/>
      <c r="MPV62" s="432"/>
      <c r="MPW62" s="432"/>
      <c r="MPX62" s="432"/>
      <c r="MPY62" s="432"/>
      <c r="MPZ62" s="432"/>
      <c r="MQA62" s="432"/>
      <c r="MQB62" s="432"/>
      <c r="MQC62" s="432"/>
      <c r="MQD62" s="432"/>
      <c r="MQE62" s="432"/>
      <c r="MQF62" s="432"/>
      <c r="MQG62" s="432"/>
      <c r="MQH62" s="432"/>
      <c r="MQI62" s="432"/>
      <c r="MQJ62" s="432"/>
      <c r="MQK62" s="432"/>
      <c r="MQL62" s="432"/>
      <c r="MQM62" s="432"/>
      <c r="MQN62" s="432"/>
      <c r="MQO62" s="432"/>
      <c r="MQP62" s="432"/>
      <c r="MQQ62" s="432"/>
      <c r="MQR62" s="432"/>
      <c r="MQS62" s="432"/>
      <c r="MQT62" s="432"/>
      <c r="MQU62" s="432"/>
      <c r="MQV62" s="432"/>
      <c r="MQW62" s="432"/>
      <c r="MQX62" s="432"/>
      <c r="MQY62" s="432"/>
      <c r="MQZ62" s="432"/>
      <c r="MRA62" s="432"/>
      <c r="MRB62" s="432"/>
      <c r="MRC62" s="432"/>
      <c r="MRD62" s="432"/>
      <c r="MRE62" s="432"/>
      <c r="MRF62" s="432"/>
      <c r="MRG62" s="432"/>
      <c r="MRH62" s="432"/>
      <c r="MRI62" s="432"/>
      <c r="MRJ62" s="432"/>
      <c r="MRK62" s="432"/>
      <c r="MRL62" s="432"/>
      <c r="MRM62" s="432"/>
      <c r="MRN62" s="432"/>
      <c r="MRO62" s="432"/>
      <c r="MRP62" s="432"/>
      <c r="MRQ62" s="432"/>
      <c r="MRR62" s="432"/>
      <c r="MRS62" s="432"/>
      <c r="MRT62" s="432"/>
      <c r="MRU62" s="432"/>
      <c r="MRV62" s="432"/>
      <c r="MRW62" s="432"/>
      <c r="MRX62" s="432"/>
      <c r="MRY62" s="432"/>
      <c r="MRZ62" s="432"/>
      <c r="MSA62" s="432"/>
      <c r="MSB62" s="432"/>
      <c r="MSC62" s="432"/>
      <c r="MSD62" s="432"/>
      <c r="MSE62" s="432"/>
      <c r="MSF62" s="432"/>
      <c r="MSG62" s="432"/>
      <c r="MSH62" s="432"/>
      <c r="MSI62" s="432"/>
      <c r="MSJ62" s="432"/>
      <c r="MSK62" s="432"/>
      <c r="MSL62" s="432"/>
      <c r="MSM62" s="432"/>
      <c r="MSN62" s="432"/>
      <c r="MSO62" s="432"/>
      <c r="MSP62" s="432"/>
      <c r="MSQ62" s="432"/>
      <c r="MSR62" s="432"/>
      <c r="MSS62" s="432"/>
      <c r="MST62" s="432"/>
      <c r="MSU62" s="432"/>
      <c r="MSV62" s="432"/>
      <c r="MSW62" s="432"/>
      <c r="MSX62" s="432"/>
      <c r="MSY62" s="432"/>
      <c r="MSZ62" s="432"/>
      <c r="MTA62" s="432"/>
      <c r="MTB62" s="432"/>
      <c r="MTC62" s="432"/>
      <c r="MTD62" s="432"/>
      <c r="MTE62" s="432"/>
      <c r="MTF62" s="432"/>
      <c r="MTG62" s="432"/>
      <c r="MTH62" s="432"/>
      <c r="MTI62" s="432"/>
      <c r="MTJ62" s="432"/>
      <c r="MTK62" s="432"/>
      <c r="MTL62" s="432"/>
      <c r="MTM62" s="432"/>
      <c r="MTN62" s="432"/>
      <c r="MTO62" s="432"/>
      <c r="MTP62" s="432"/>
      <c r="MTQ62" s="432"/>
      <c r="MTR62" s="432"/>
      <c r="MTS62" s="432"/>
      <c r="MTT62" s="432"/>
      <c r="MTU62" s="432"/>
      <c r="MTV62" s="432"/>
      <c r="MTW62" s="432"/>
      <c r="MTX62" s="432"/>
      <c r="MTY62" s="432"/>
      <c r="MTZ62" s="432"/>
      <c r="MUA62" s="432"/>
      <c r="MUB62" s="432"/>
      <c r="MUC62" s="432"/>
      <c r="MUD62" s="432"/>
      <c r="MUE62" s="432"/>
      <c r="MUF62" s="432"/>
      <c r="MUG62" s="432"/>
      <c r="MUH62" s="432"/>
      <c r="MUI62" s="432"/>
      <c r="MUJ62" s="432"/>
      <c r="MUK62" s="432"/>
      <c r="MUL62" s="432"/>
      <c r="MUM62" s="432"/>
      <c r="MUN62" s="432"/>
      <c r="MUO62" s="432"/>
      <c r="MUP62" s="432"/>
      <c r="MUQ62" s="432"/>
      <c r="MUR62" s="432"/>
      <c r="MUS62" s="432"/>
      <c r="MUT62" s="432"/>
      <c r="MUU62" s="432"/>
      <c r="MUV62" s="432"/>
      <c r="MUW62" s="432"/>
      <c r="MUX62" s="432"/>
      <c r="MUY62" s="432"/>
      <c r="MUZ62" s="432"/>
      <c r="MVA62" s="432"/>
      <c r="MVB62" s="432"/>
      <c r="MVC62" s="432"/>
      <c r="MVD62" s="432"/>
      <c r="MVE62" s="432"/>
      <c r="MVF62" s="432"/>
      <c r="MVG62" s="432"/>
      <c r="MVH62" s="432"/>
      <c r="MVI62" s="432"/>
      <c r="MVJ62" s="432"/>
      <c r="MVK62" s="432"/>
      <c r="MVL62" s="432"/>
      <c r="MVM62" s="432"/>
      <c r="MVN62" s="432"/>
      <c r="MVO62" s="432"/>
      <c r="MVP62" s="432"/>
      <c r="MVQ62" s="432"/>
      <c r="MVR62" s="432"/>
      <c r="MVS62" s="432"/>
      <c r="MVT62" s="432"/>
      <c r="MVU62" s="432"/>
      <c r="MVV62" s="432"/>
      <c r="MVW62" s="432"/>
      <c r="MVX62" s="432"/>
      <c r="MVY62" s="432"/>
      <c r="MVZ62" s="432"/>
      <c r="MWA62" s="432"/>
      <c r="MWB62" s="432"/>
      <c r="MWC62" s="432"/>
      <c r="MWD62" s="432"/>
      <c r="MWE62" s="432"/>
      <c r="MWF62" s="432"/>
      <c r="MWG62" s="432"/>
      <c r="MWH62" s="432"/>
      <c r="MWI62" s="432"/>
      <c r="MWJ62" s="432"/>
      <c r="MWK62" s="432"/>
      <c r="MWL62" s="432"/>
      <c r="MWM62" s="432"/>
      <c r="MWN62" s="432"/>
      <c r="MWO62" s="432"/>
      <c r="MWP62" s="432"/>
      <c r="MWQ62" s="432"/>
      <c r="MWR62" s="432"/>
      <c r="MWS62" s="432"/>
      <c r="MWT62" s="432"/>
      <c r="MWU62" s="432"/>
      <c r="MWV62" s="432"/>
      <c r="MWW62" s="432"/>
      <c r="MWX62" s="432"/>
      <c r="MWY62" s="432"/>
      <c r="MWZ62" s="432"/>
      <c r="MXA62" s="432"/>
      <c r="MXB62" s="432"/>
      <c r="MXC62" s="432"/>
      <c r="MXD62" s="432"/>
      <c r="MXE62" s="432"/>
      <c r="MXF62" s="432"/>
      <c r="MXG62" s="432"/>
      <c r="MXH62" s="432"/>
      <c r="MXI62" s="432"/>
      <c r="MXJ62" s="432"/>
      <c r="MXK62" s="432"/>
      <c r="MXL62" s="432"/>
      <c r="MXM62" s="432"/>
      <c r="MXN62" s="432"/>
      <c r="MXO62" s="432"/>
      <c r="MXP62" s="432"/>
      <c r="MXQ62" s="432"/>
      <c r="MXR62" s="432"/>
      <c r="MXS62" s="432"/>
      <c r="MXT62" s="432"/>
      <c r="MXU62" s="432"/>
      <c r="MXV62" s="432"/>
      <c r="MXW62" s="432"/>
      <c r="MXX62" s="432"/>
      <c r="MXY62" s="432"/>
      <c r="MXZ62" s="432"/>
      <c r="MYA62" s="432"/>
      <c r="MYB62" s="432"/>
      <c r="MYC62" s="432"/>
      <c r="MYD62" s="432"/>
      <c r="MYE62" s="432"/>
      <c r="MYF62" s="432"/>
      <c r="MYG62" s="432"/>
      <c r="MYH62" s="432"/>
      <c r="MYI62" s="432"/>
      <c r="MYJ62" s="432"/>
      <c r="MYK62" s="432"/>
      <c r="MYL62" s="432"/>
      <c r="MYM62" s="432"/>
      <c r="MYN62" s="432"/>
      <c r="MYO62" s="432"/>
      <c r="MYP62" s="432"/>
      <c r="MYQ62" s="432"/>
      <c r="MYR62" s="432"/>
      <c r="MYS62" s="432"/>
      <c r="MYT62" s="432"/>
      <c r="MYU62" s="432"/>
      <c r="MYV62" s="432"/>
      <c r="MYW62" s="432"/>
      <c r="MYX62" s="432"/>
      <c r="MYY62" s="432"/>
      <c r="MYZ62" s="432"/>
      <c r="MZA62" s="432"/>
      <c r="MZB62" s="432"/>
      <c r="MZC62" s="432"/>
      <c r="MZD62" s="432"/>
      <c r="MZE62" s="432"/>
      <c r="MZF62" s="432"/>
      <c r="MZG62" s="432"/>
      <c r="MZH62" s="432"/>
      <c r="MZI62" s="432"/>
      <c r="MZJ62" s="432"/>
      <c r="MZK62" s="432"/>
      <c r="MZL62" s="432"/>
      <c r="MZM62" s="432"/>
      <c r="MZN62" s="432"/>
      <c r="MZO62" s="432"/>
      <c r="MZP62" s="432"/>
      <c r="MZQ62" s="432"/>
      <c r="MZR62" s="432"/>
      <c r="MZS62" s="432"/>
      <c r="MZT62" s="432"/>
      <c r="MZU62" s="432"/>
      <c r="MZV62" s="432"/>
      <c r="MZW62" s="432"/>
      <c r="MZX62" s="432"/>
      <c r="MZY62" s="432"/>
      <c r="MZZ62" s="432"/>
      <c r="NAA62" s="432"/>
      <c r="NAB62" s="432"/>
      <c r="NAC62" s="432"/>
      <c r="NAD62" s="432"/>
      <c r="NAE62" s="432"/>
      <c r="NAF62" s="432"/>
      <c r="NAG62" s="432"/>
      <c r="NAH62" s="432"/>
      <c r="NAI62" s="432"/>
      <c r="NAJ62" s="432"/>
      <c r="NAK62" s="432"/>
      <c r="NAL62" s="432"/>
      <c r="NAM62" s="432"/>
      <c r="NAN62" s="432"/>
      <c r="NAO62" s="432"/>
      <c r="NAP62" s="432"/>
      <c r="NAQ62" s="432"/>
      <c r="NAR62" s="432"/>
      <c r="NAS62" s="432"/>
      <c r="NAT62" s="432"/>
      <c r="NAU62" s="432"/>
      <c r="NAV62" s="432"/>
      <c r="NAW62" s="432"/>
      <c r="NAX62" s="432"/>
      <c r="NAY62" s="432"/>
      <c r="NAZ62" s="432"/>
      <c r="NBA62" s="432"/>
      <c r="NBB62" s="432"/>
      <c r="NBC62" s="432"/>
      <c r="NBD62" s="432"/>
      <c r="NBE62" s="432"/>
      <c r="NBF62" s="432"/>
      <c r="NBG62" s="432"/>
      <c r="NBH62" s="432"/>
      <c r="NBI62" s="432"/>
      <c r="NBJ62" s="432"/>
      <c r="NBK62" s="432"/>
      <c r="NBL62" s="432"/>
      <c r="NBM62" s="432"/>
      <c r="NBN62" s="432"/>
      <c r="NBO62" s="432"/>
      <c r="NBP62" s="432"/>
      <c r="NBQ62" s="432"/>
      <c r="NBR62" s="432"/>
      <c r="NBS62" s="432"/>
      <c r="NBT62" s="432"/>
      <c r="NBU62" s="432"/>
      <c r="NBV62" s="432"/>
      <c r="NBW62" s="432"/>
      <c r="NBX62" s="432"/>
      <c r="NBY62" s="432"/>
      <c r="NBZ62" s="432"/>
      <c r="NCA62" s="432"/>
      <c r="NCB62" s="432"/>
      <c r="NCC62" s="432"/>
      <c r="NCD62" s="432"/>
      <c r="NCE62" s="432"/>
      <c r="NCF62" s="432"/>
      <c r="NCG62" s="432"/>
      <c r="NCH62" s="432"/>
      <c r="NCI62" s="432"/>
      <c r="NCJ62" s="432"/>
      <c r="NCK62" s="432"/>
      <c r="NCL62" s="432"/>
      <c r="NCM62" s="432"/>
      <c r="NCN62" s="432"/>
      <c r="NCO62" s="432"/>
      <c r="NCP62" s="432"/>
      <c r="NCQ62" s="432"/>
      <c r="NCR62" s="432"/>
      <c r="NCS62" s="432"/>
      <c r="NCT62" s="432"/>
      <c r="NCU62" s="432"/>
      <c r="NCV62" s="432"/>
      <c r="NCW62" s="432"/>
      <c r="NCX62" s="432"/>
      <c r="NCY62" s="432"/>
      <c r="NCZ62" s="432"/>
      <c r="NDA62" s="432"/>
      <c r="NDB62" s="432"/>
      <c r="NDC62" s="432"/>
      <c r="NDD62" s="432"/>
      <c r="NDE62" s="432"/>
      <c r="NDF62" s="432"/>
      <c r="NDG62" s="432"/>
      <c r="NDH62" s="432"/>
      <c r="NDI62" s="432"/>
      <c r="NDJ62" s="432"/>
      <c r="NDK62" s="432"/>
      <c r="NDL62" s="432"/>
      <c r="NDM62" s="432"/>
      <c r="NDN62" s="432"/>
      <c r="NDO62" s="432"/>
      <c r="NDP62" s="432"/>
      <c r="NDQ62" s="432"/>
      <c r="NDR62" s="432"/>
      <c r="NDS62" s="432"/>
      <c r="NDT62" s="432"/>
      <c r="NDU62" s="432"/>
      <c r="NDV62" s="432"/>
      <c r="NDW62" s="432"/>
      <c r="NDX62" s="432"/>
      <c r="NDY62" s="432"/>
      <c r="NDZ62" s="432"/>
      <c r="NEA62" s="432"/>
      <c r="NEB62" s="432"/>
      <c r="NEC62" s="432"/>
      <c r="NED62" s="432"/>
      <c r="NEE62" s="432"/>
      <c r="NEF62" s="432"/>
      <c r="NEG62" s="432"/>
      <c r="NEH62" s="432"/>
      <c r="NEI62" s="432"/>
      <c r="NEJ62" s="432"/>
      <c r="NEK62" s="432"/>
      <c r="NEL62" s="432"/>
      <c r="NEM62" s="432"/>
      <c r="NEN62" s="432"/>
      <c r="NEO62" s="432"/>
      <c r="NEP62" s="432"/>
      <c r="NEQ62" s="432"/>
      <c r="NER62" s="432"/>
      <c r="NES62" s="432"/>
      <c r="NET62" s="432"/>
      <c r="NEU62" s="432"/>
      <c r="NEV62" s="432"/>
      <c r="NEW62" s="432"/>
      <c r="NEX62" s="432"/>
      <c r="NEY62" s="432"/>
      <c r="NEZ62" s="432"/>
      <c r="NFA62" s="432"/>
      <c r="NFB62" s="432"/>
      <c r="NFC62" s="432"/>
      <c r="NFD62" s="432"/>
      <c r="NFE62" s="432"/>
      <c r="NFF62" s="432"/>
      <c r="NFG62" s="432"/>
      <c r="NFH62" s="432"/>
      <c r="NFI62" s="432"/>
      <c r="NFJ62" s="432"/>
      <c r="NFK62" s="432"/>
      <c r="NFL62" s="432"/>
      <c r="NFM62" s="432"/>
      <c r="NFN62" s="432"/>
      <c r="NFO62" s="432"/>
      <c r="NFP62" s="432"/>
      <c r="NFQ62" s="432"/>
      <c r="NFR62" s="432"/>
      <c r="NFS62" s="432"/>
      <c r="NFT62" s="432"/>
      <c r="NFU62" s="432"/>
      <c r="NFV62" s="432"/>
      <c r="NFW62" s="432"/>
      <c r="NFX62" s="432"/>
      <c r="NFY62" s="432"/>
      <c r="NFZ62" s="432"/>
      <c r="NGA62" s="432"/>
      <c r="NGB62" s="432"/>
      <c r="NGC62" s="432"/>
      <c r="NGD62" s="432"/>
      <c r="NGE62" s="432"/>
      <c r="NGF62" s="432"/>
      <c r="NGG62" s="432"/>
      <c r="NGH62" s="432"/>
      <c r="NGI62" s="432"/>
      <c r="NGJ62" s="432"/>
      <c r="NGK62" s="432"/>
      <c r="NGL62" s="432"/>
      <c r="NGM62" s="432"/>
      <c r="NGN62" s="432"/>
      <c r="NGO62" s="432"/>
      <c r="NGP62" s="432"/>
      <c r="NGQ62" s="432"/>
      <c r="NGR62" s="432"/>
      <c r="NGS62" s="432"/>
      <c r="NGT62" s="432"/>
      <c r="NGU62" s="432"/>
      <c r="NGV62" s="432"/>
      <c r="NGW62" s="432"/>
      <c r="NGX62" s="432"/>
      <c r="NGY62" s="432"/>
      <c r="NGZ62" s="432"/>
      <c r="NHA62" s="432"/>
      <c r="NHB62" s="432"/>
      <c r="NHC62" s="432"/>
      <c r="NHD62" s="432"/>
      <c r="NHE62" s="432"/>
      <c r="NHF62" s="432"/>
      <c r="NHG62" s="432"/>
      <c r="NHH62" s="432"/>
      <c r="NHI62" s="432"/>
      <c r="NHJ62" s="432"/>
      <c r="NHK62" s="432"/>
      <c r="NHL62" s="432"/>
      <c r="NHM62" s="432"/>
      <c r="NHN62" s="432"/>
      <c r="NHO62" s="432"/>
      <c r="NHP62" s="432"/>
      <c r="NHQ62" s="432"/>
      <c r="NHR62" s="432"/>
      <c r="NHS62" s="432"/>
      <c r="NHT62" s="432"/>
      <c r="NHU62" s="432"/>
      <c r="NHV62" s="432"/>
      <c r="NHW62" s="432"/>
      <c r="NHX62" s="432"/>
      <c r="NHY62" s="432"/>
      <c r="NHZ62" s="432"/>
      <c r="NIA62" s="432"/>
      <c r="NIB62" s="432"/>
      <c r="NIC62" s="432"/>
      <c r="NID62" s="432"/>
      <c r="NIE62" s="432"/>
      <c r="NIF62" s="432"/>
      <c r="NIG62" s="432"/>
      <c r="NIH62" s="432"/>
      <c r="NII62" s="432"/>
      <c r="NIJ62" s="432"/>
      <c r="NIK62" s="432"/>
      <c r="NIL62" s="432"/>
      <c r="NIM62" s="432"/>
      <c r="NIN62" s="432"/>
      <c r="NIO62" s="432"/>
      <c r="NIP62" s="432"/>
      <c r="NIQ62" s="432"/>
      <c r="NIR62" s="432"/>
      <c r="NIS62" s="432"/>
      <c r="NIT62" s="432"/>
      <c r="NIU62" s="432"/>
      <c r="NIV62" s="432"/>
      <c r="NIW62" s="432"/>
      <c r="NIX62" s="432"/>
      <c r="NIY62" s="432"/>
      <c r="NIZ62" s="432"/>
      <c r="NJA62" s="432"/>
      <c r="NJB62" s="432"/>
      <c r="NJC62" s="432"/>
      <c r="NJD62" s="432"/>
      <c r="NJE62" s="432"/>
      <c r="NJF62" s="432"/>
      <c r="NJG62" s="432"/>
      <c r="NJH62" s="432"/>
      <c r="NJI62" s="432"/>
      <c r="NJJ62" s="432"/>
      <c r="NJK62" s="432"/>
      <c r="NJL62" s="432"/>
      <c r="NJM62" s="432"/>
      <c r="NJN62" s="432"/>
      <c r="NJO62" s="432"/>
      <c r="NJP62" s="432"/>
      <c r="NJQ62" s="432"/>
      <c r="NJR62" s="432"/>
      <c r="NJS62" s="432"/>
      <c r="NJT62" s="432"/>
      <c r="NJU62" s="432"/>
      <c r="NJV62" s="432"/>
      <c r="NJW62" s="432"/>
      <c r="NJX62" s="432"/>
      <c r="NJY62" s="432"/>
      <c r="NJZ62" s="432"/>
      <c r="NKA62" s="432"/>
      <c r="NKB62" s="432"/>
      <c r="NKC62" s="432"/>
      <c r="NKD62" s="432"/>
      <c r="NKE62" s="432"/>
      <c r="NKF62" s="432"/>
      <c r="NKG62" s="432"/>
      <c r="NKH62" s="432"/>
      <c r="NKI62" s="432"/>
      <c r="NKJ62" s="432"/>
      <c r="NKK62" s="432"/>
      <c r="NKL62" s="432"/>
      <c r="NKM62" s="432"/>
      <c r="NKN62" s="432"/>
      <c r="NKO62" s="432"/>
      <c r="NKP62" s="432"/>
      <c r="NKQ62" s="432"/>
      <c r="NKR62" s="432"/>
      <c r="NKS62" s="432"/>
      <c r="NKT62" s="432"/>
      <c r="NKU62" s="432"/>
      <c r="NKV62" s="432"/>
      <c r="NKW62" s="432"/>
      <c r="NKX62" s="432"/>
      <c r="NKY62" s="432"/>
      <c r="NKZ62" s="432"/>
      <c r="NLA62" s="432"/>
      <c r="NLB62" s="432"/>
      <c r="NLC62" s="432"/>
      <c r="NLD62" s="432"/>
      <c r="NLE62" s="432"/>
      <c r="NLF62" s="432"/>
      <c r="NLG62" s="432"/>
      <c r="NLH62" s="432"/>
      <c r="NLI62" s="432"/>
      <c r="NLJ62" s="432"/>
      <c r="NLK62" s="432"/>
      <c r="NLL62" s="432"/>
      <c r="NLM62" s="432"/>
      <c r="NLN62" s="432"/>
      <c r="NLO62" s="432"/>
      <c r="NLP62" s="432"/>
      <c r="NLQ62" s="432"/>
      <c r="NLR62" s="432"/>
      <c r="NLS62" s="432"/>
      <c r="NLT62" s="432"/>
      <c r="NLU62" s="432"/>
      <c r="NLV62" s="432"/>
      <c r="NLW62" s="432"/>
      <c r="NLX62" s="432"/>
      <c r="NLY62" s="432"/>
      <c r="NLZ62" s="432"/>
      <c r="NMA62" s="432"/>
      <c r="NMB62" s="432"/>
      <c r="NMC62" s="432"/>
      <c r="NMD62" s="432"/>
      <c r="NME62" s="432"/>
      <c r="NMF62" s="432"/>
      <c r="NMG62" s="432"/>
      <c r="NMH62" s="432"/>
      <c r="NMI62" s="432"/>
      <c r="NMJ62" s="432"/>
      <c r="NMK62" s="432"/>
      <c r="NML62" s="432"/>
      <c r="NMM62" s="432"/>
      <c r="NMN62" s="432"/>
      <c r="NMO62" s="432"/>
      <c r="NMP62" s="432"/>
      <c r="NMQ62" s="432"/>
      <c r="NMR62" s="432"/>
      <c r="NMS62" s="432"/>
      <c r="NMT62" s="432"/>
      <c r="NMU62" s="432"/>
      <c r="NMV62" s="432"/>
      <c r="NMW62" s="432"/>
      <c r="NMX62" s="432"/>
      <c r="NMY62" s="432"/>
      <c r="NMZ62" s="432"/>
      <c r="NNA62" s="432"/>
      <c r="NNB62" s="432"/>
      <c r="NNC62" s="432"/>
      <c r="NND62" s="432"/>
      <c r="NNE62" s="432"/>
      <c r="NNF62" s="432"/>
      <c r="NNG62" s="432"/>
      <c r="NNH62" s="432"/>
      <c r="NNI62" s="432"/>
      <c r="NNJ62" s="432"/>
      <c r="NNK62" s="432"/>
      <c r="NNL62" s="432"/>
      <c r="NNM62" s="432"/>
      <c r="NNN62" s="432"/>
      <c r="NNO62" s="432"/>
      <c r="NNP62" s="432"/>
      <c r="NNQ62" s="432"/>
      <c r="NNR62" s="432"/>
      <c r="NNS62" s="432"/>
      <c r="NNT62" s="432"/>
      <c r="NNU62" s="432"/>
      <c r="NNV62" s="432"/>
      <c r="NNW62" s="432"/>
      <c r="NNX62" s="432"/>
      <c r="NNY62" s="432"/>
      <c r="NNZ62" s="432"/>
      <c r="NOA62" s="432"/>
      <c r="NOB62" s="432"/>
      <c r="NOC62" s="432"/>
      <c r="NOD62" s="432"/>
      <c r="NOE62" s="432"/>
      <c r="NOF62" s="432"/>
      <c r="NOG62" s="432"/>
      <c r="NOH62" s="432"/>
      <c r="NOI62" s="432"/>
      <c r="NOJ62" s="432"/>
      <c r="NOK62" s="432"/>
      <c r="NOL62" s="432"/>
      <c r="NOM62" s="432"/>
      <c r="NON62" s="432"/>
      <c r="NOO62" s="432"/>
      <c r="NOP62" s="432"/>
      <c r="NOQ62" s="432"/>
      <c r="NOR62" s="432"/>
      <c r="NOS62" s="432"/>
      <c r="NOT62" s="432"/>
      <c r="NOU62" s="432"/>
      <c r="NOV62" s="432"/>
      <c r="NOW62" s="432"/>
      <c r="NOX62" s="432"/>
      <c r="NOY62" s="432"/>
      <c r="NOZ62" s="432"/>
      <c r="NPA62" s="432"/>
      <c r="NPB62" s="432"/>
      <c r="NPC62" s="432"/>
      <c r="NPD62" s="432"/>
      <c r="NPE62" s="432"/>
      <c r="NPF62" s="432"/>
      <c r="NPG62" s="432"/>
      <c r="NPH62" s="432"/>
      <c r="NPI62" s="432"/>
      <c r="NPJ62" s="432"/>
      <c r="NPK62" s="432"/>
      <c r="NPL62" s="432"/>
      <c r="NPM62" s="432"/>
      <c r="NPN62" s="432"/>
      <c r="NPO62" s="432"/>
      <c r="NPP62" s="432"/>
      <c r="NPQ62" s="432"/>
      <c r="NPR62" s="432"/>
      <c r="NPS62" s="432"/>
      <c r="NPT62" s="432"/>
      <c r="NPU62" s="432"/>
      <c r="NPV62" s="432"/>
      <c r="NPW62" s="432"/>
      <c r="NPX62" s="432"/>
      <c r="NPY62" s="432"/>
      <c r="NPZ62" s="432"/>
      <c r="NQA62" s="432"/>
      <c r="NQB62" s="432"/>
      <c r="NQC62" s="432"/>
      <c r="NQD62" s="432"/>
      <c r="NQE62" s="432"/>
      <c r="NQF62" s="432"/>
      <c r="NQG62" s="432"/>
      <c r="NQH62" s="432"/>
      <c r="NQI62" s="432"/>
      <c r="NQJ62" s="432"/>
      <c r="NQK62" s="432"/>
      <c r="NQL62" s="432"/>
      <c r="NQM62" s="432"/>
      <c r="NQN62" s="432"/>
      <c r="NQO62" s="432"/>
      <c r="NQP62" s="432"/>
      <c r="NQQ62" s="432"/>
      <c r="NQR62" s="432"/>
      <c r="NQS62" s="432"/>
      <c r="NQT62" s="432"/>
      <c r="NQU62" s="432"/>
      <c r="NQV62" s="432"/>
      <c r="NQW62" s="432"/>
      <c r="NQX62" s="432"/>
      <c r="NQY62" s="432"/>
      <c r="NQZ62" s="432"/>
      <c r="NRA62" s="432"/>
      <c r="NRB62" s="432"/>
      <c r="NRC62" s="432"/>
      <c r="NRD62" s="432"/>
      <c r="NRE62" s="432"/>
      <c r="NRF62" s="432"/>
      <c r="NRG62" s="432"/>
      <c r="NRH62" s="432"/>
      <c r="NRI62" s="432"/>
      <c r="NRJ62" s="432"/>
      <c r="NRK62" s="432"/>
      <c r="NRL62" s="432"/>
      <c r="NRM62" s="432"/>
      <c r="NRN62" s="432"/>
      <c r="NRO62" s="432"/>
      <c r="NRP62" s="432"/>
      <c r="NRQ62" s="432"/>
      <c r="NRR62" s="432"/>
      <c r="NRS62" s="432"/>
      <c r="NRT62" s="432"/>
      <c r="NRU62" s="432"/>
      <c r="NRV62" s="432"/>
      <c r="NRW62" s="432"/>
      <c r="NRX62" s="432"/>
      <c r="NRY62" s="432"/>
      <c r="NRZ62" s="432"/>
      <c r="NSA62" s="432"/>
      <c r="NSB62" s="432"/>
      <c r="NSC62" s="432"/>
      <c r="NSD62" s="432"/>
      <c r="NSE62" s="432"/>
      <c r="NSF62" s="432"/>
      <c r="NSG62" s="432"/>
      <c r="NSH62" s="432"/>
      <c r="NSI62" s="432"/>
      <c r="NSJ62" s="432"/>
      <c r="NSK62" s="432"/>
      <c r="NSL62" s="432"/>
      <c r="NSM62" s="432"/>
      <c r="NSN62" s="432"/>
      <c r="NSO62" s="432"/>
      <c r="NSP62" s="432"/>
      <c r="NSQ62" s="432"/>
      <c r="NSR62" s="432"/>
      <c r="NSS62" s="432"/>
      <c r="NST62" s="432"/>
      <c r="NSU62" s="432"/>
      <c r="NSV62" s="432"/>
      <c r="NSW62" s="432"/>
      <c r="NSX62" s="432"/>
      <c r="NSY62" s="432"/>
      <c r="NSZ62" s="432"/>
      <c r="NTA62" s="432"/>
      <c r="NTB62" s="432"/>
      <c r="NTC62" s="432"/>
      <c r="NTD62" s="432"/>
      <c r="NTE62" s="432"/>
      <c r="NTF62" s="432"/>
      <c r="NTG62" s="432"/>
      <c r="NTH62" s="432"/>
      <c r="NTI62" s="432"/>
      <c r="NTJ62" s="432"/>
      <c r="NTK62" s="432"/>
      <c r="NTL62" s="432"/>
      <c r="NTM62" s="432"/>
      <c r="NTN62" s="432"/>
      <c r="NTO62" s="432"/>
      <c r="NTP62" s="432"/>
      <c r="NTQ62" s="432"/>
      <c r="NTR62" s="432"/>
      <c r="NTS62" s="432"/>
      <c r="NTT62" s="432"/>
      <c r="NTU62" s="432"/>
      <c r="NTV62" s="432"/>
      <c r="NTW62" s="432"/>
      <c r="NTX62" s="432"/>
      <c r="NTY62" s="432"/>
      <c r="NTZ62" s="432"/>
      <c r="NUA62" s="432"/>
      <c r="NUB62" s="432"/>
      <c r="NUC62" s="432"/>
      <c r="NUD62" s="432"/>
      <c r="NUE62" s="432"/>
      <c r="NUF62" s="432"/>
      <c r="NUG62" s="432"/>
      <c r="NUH62" s="432"/>
      <c r="NUI62" s="432"/>
      <c r="NUJ62" s="432"/>
      <c r="NUK62" s="432"/>
      <c r="NUL62" s="432"/>
      <c r="NUM62" s="432"/>
      <c r="NUN62" s="432"/>
      <c r="NUO62" s="432"/>
      <c r="NUP62" s="432"/>
      <c r="NUQ62" s="432"/>
      <c r="NUR62" s="432"/>
      <c r="NUS62" s="432"/>
      <c r="NUT62" s="432"/>
      <c r="NUU62" s="432"/>
      <c r="NUV62" s="432"/>
      <c r="NUW62" s="432"/>
      <c r="NUX62" s="432"/>
      <c r="NUY62" s="432"/>
      <c r="NUZ62" s="432"/>
      <c r="NVA62" s="432"/>
      <c r="NVB62" s="432"/>
      <c r="NVC62" s="432"/>
      <c r="NVD62" s="432"/>
      <c r="NVE62" s="432"/>
      <c r="NVF62" s="432"/>
      <c r="NVG62" s="432"/>
      <c r="NVH62" s="432"/>
      <c r="NVI62" s="432"/>
      <c r="NVJ62" s="432"/>
      <c r="NVK62" s="432"/>
      <c r="NVL62" s="432"/>
      <c r="NVM62" s="432"/>
      <c r="NVN62" s="432"/>
      <c r="NVO62" s="432"/>
      <c r="NVP62" s="432"/>
      <c r="NVQ62" s="432"/>
      <c r="NVR62" s="432"/>
      <c r="NVS62" s="432"/>
      <c r="NVT62" s="432"/>
      <c r="NVU62" s="432"/>
      <c r="NVV62" s="432"/>
      <c r="NVW62" s="432"/>
      <c r="NVX62" s="432"/>
      <c r="NVY62" s="432"/>
      <c r="NVZ62" s="432"/>
      <c r="NWA62" s="432"/>
      <c r="NWB62" s="432"/>
      <c r="NWC62" s="432"/>
      <c r="NWD62" s="432"/>
      <c r="NWE62" s="432"/>
      <c r="NWF62" s="432"/>
      <c r="NWG62" s="432"/>
      <c r="NWH62" s="432"/>
      <c r="NWI62" s="432"/>
      <c r="NWJ62" s="432"/>
      <c r="NWK62" s="432"/>
      <c r="NWL62" s="432"/>
      <c r="NWM62" s="432"/>
      <c r="NWN62" s="432"/>
      <c r="NWO62" s="432"/>
      <c r="NWP62" s="432"/>
      <c r="NWQ62" s="432"/>
      <c r="NWR62" s="432"/>
      <c r="NWS62" s="432"/>
      <c r="NWT62" s="432"/>
      <c r="NWU62" s="432"/>
      <c r="NWV62" s="432"/>
      <c r="NWW62" s="432"/>
      <c r="NWX62" s="432"/>
      <c r="NWY62" s="432"/>
      <c r="NWZ62" s="432"/>
      <c r="NXA62" s="432"/>
      <c r="NXB62" s="432"/>
      <c r="NXC62" s="432"/>
      <c r="NXD62" s="432"/>
      <c r="NXE62" s="432"/>
      <c r="NXF62" s="432"/>
      <c r="NXG62" s="432"/>
      <c r="NXH62" s="432"/>
      <c r="NXI62" s="432"/>
      <c r="NXJ62" s="432"/>
      <c r="NXK62" s="432"/>
      <c r="NXL62" s="432"/>
      <c r="NXM62" s="432"/>
      <c r="NXN62" s="432"/>
      <c r="NXO62" s="432"/>
      <c r="NXP62" s="432"/>
      <c r="NXQ62" s="432"/>
      <c r="NXR62" s="432"/>
      <c r="NXS62" s="432"/>
      <c r="NXT62" s="432"/>
      <c r="NXU62" s="432"/>
      <c r="NXV62" s="432"/>
      <c r="NXW62" s="432"/>
      <c r="NXX62" s="432"/>
      <c r="NXY62" s="432"/>
      <c r="NXZ62" s="432"/>
      <c r="NYA62" s="432"/>
      <c r="NYB62" s="432"/>
      <c r="NYC62" s="432"/>
      <c r="NYD62" s="432"/>
      <c r="NYE62" s="432"/>
      <c r="NYF62" s="432"/>
      <c r="NYG62" s="432"/>
      <c r="NYH62" s="432"/>
      <c r="NYI62" s="432"/>
      <c r="NYJ62" s="432"/>
      <c r="NYK62" s="432"/>
      <c r="NYL62" s="432"/>
      <c r="NYM62" s="432"/>
      <c r="NYN62" s="432"/>
      <c r="NYO62" s="432"/>
      <c r="NYP62" s="432"/>
      <c r="NYQ62" s="432"/>
      <c r="NYR62" s="432"/>
      <c r="NYS62" s="432"/>
      <c r="NYT62" s="432"/>
      <c r="NYU62" s="432"/>
      <c r="NYV62" s="432"/>
      <c r="NYW62" s="432"/>
      <c r="NYX62" s="432"/>
      <c r="NYY62" s="432"/>
      <c r="NYZ62" s="432"/>
      <c r="NZA62" s="432"/>
      <c r="NZB62" s="432"/>
      <c r="NZC62" s="432"/>
      <c r="NZD62" s="432"/>
      <c r="NZE62" s="432"/>
      <c r="NZF62" s="432"/>
      <c r="NZG62" s="432"/>
      <c r="NZH62" s="432"/>
      <c r="NZI62" s="432"/>
      <c r="NZJ62" s="432"/>
      <c r="NZK62" s="432"/>
      <c r="NZL62" s="432"/>
      <c r="NZM62" s="432"/>
      <c r="NZN62" s="432"/>
      <c r="NZO62" s="432"/>
      <c r="NZP62" s="432"/>
      <c r="NZQ62" s="432"/>
      <c r="NZR62" s="432"/>
      <c r="NZS62" s="432"/>
      <c r="NZT62" s="432"/>
      <c r="NZU62" s="432"/>
      <c r="NZV62" s="432"/>
      <c r="NZW62" s="432"/>
      <c r="NZX62" s="432"/>
      <c r="NZY62" s="432"/>
      <c r="NZZ62" s="432"/>
      <c r="OAA62" s="432"/>
      <c r="OAB62" s="432"/>
      <c r="OAC62" s="432"/>
      <c r="OAD62" s="432"/>
      <c r="OAE62" s="432"/>
      <c r="OAF62" s="432"/>
      <c r="OAG62" s="432"/>
      <c r="OAH62" s="432"/>
      <c r="OAI62" s="432"/>
      <c r="OAJ62" s="432"/>
      <c r="OAK62" s="432"/>
      <c r="OAL62" s="432"/>
      <c r="OAM62" s="432"/>
      <c r="OAN62" s="432"/>
      <c r="OAO62" s="432"/>
      <c r="OAP62" s="432"/>
      <c r="OAQ62" s="432"/>
      <c r="OAR62" s="432"/>
      <c r="OAS62" s="432"/>
      <c r="OAT62" s="432"/>
      <c r="OAU62" s="432"/>
      <c r="OAV62" s="432"/>
      <c r="OAW62" s="432"/>
      <c r="OAX62" s="432"/>
      <c r="OAY62" s="432"/>
      <c r="OAZ62" s="432"/>
      <c r="OBA62" s="432"/>
      <c r="OBB62" s="432"/>
      <c r="OBC62" s="432"/>
      <c r="OBD62" s="432"/>
      <c r="OBE62" s="432"/>
      <c r="OBF62" s="432"/>
      <c r="OBG62" s="432"/>
      <c r="OBH62" s="432"/>
      <c r="OBI62" s="432"/>
      <c r="OBJ62" s="432"/>
      <c r="OBK62" s="432"/>
      <c r="OBL62" s="432"/>
      <c r="OBM62" s="432"/>
      <c r="OBN62" s="432"/>
      <c r="OBO62" s="432"/>
      <c r="OBP62" s="432"/>
      <c r="OBQ62" s="432"/>
      <c r="OBR62" s="432"/>
      <c r="OBS62" s="432"/>
      <c r="OBT62" s="432"/>
      <c r="OBU62" s="432"/>
      <c r="OBV62" s="432"/>
      <c r="OBW62" s="432"/>
      <c r="OBX62" s="432"/>
      <c r="OBY62" s="432"/>
      <c r="OBZ62" s="432"/>
      <c r="OCA62" s="432"/>
      <c r="OCB62" s="432"/>
      <c r="OCC62" s="432"/>
      <c r="OCD62" s="432"/>
      <c r="OCE62" s="432"/>
      <c r="OCF62" s="432"/>
      <c r="OCG62" s="432"/>
      <c r="OCH62" s="432"/>
      <c r="OCI62" s="432"/>
      <c r="OCJ62" s="432"/>
      <c r="OCK62" s="432"/>
      <c r="OCL62" s="432"/>
      <c r="OCM62" s="432"/>
      <c r="OCN62" s="432"/>
      <c r="OCO62" s="432"/>
      <c r="OCP62" s="432"/>
      <c r="OCQ62" s="432"/>
      <c r="OCR62" s="432"/>
      <c r="OCS62" s="432"/>
      <c r="OCT62" s="432"/>
      <c r="OCU62" s="432"/>
      <c r="OCV62" s="432"/>
      <c r="OCW62" s="432"/>
      <c r="OCX62" s="432"/>
      <c r="OCY62" s="432"/>
      <c r="OCZ62" s="432"/>
      <c r="ODA62" s="432"/>
      <c r="ODB62" s="432"/>
      <c r="ODC62" s="432"/>
      <c r="ODD62" s="432"/>
      <c r="ODE62" s="432"/>
      <c r="ODF62" s="432"/>
      <c r="ODG62" s="432"/>
      <c r="ODH62" s="432"/>
      <c r="ODI62" s="432"/>
      <c r="ODJ62" s="432"/>
      <c r="ODK62" s="432"/>
      <c r="ODL62" s="432"/>
      <c r="ODM62" s="432"/>
      <c r="ODN62" s="432"/>
      <c r="ODO62" s="432"/>
      <c r="ODP62" s="432"/>
      <c r="ODQ62" s="432"/>
      <c r="ODR62" s="432"/>
      <c r="ODS62" s="432"/>
      <c r="ODT62" s="432"/>
      <c r="ODU62" s="432"/>
      <c r="ODV62" s="432"/>
      <c r="ODW62" s="432"/>
      <c r="ODX62" s="432"/>
      <c r="ODY62" s="432"/>
      <c r="ODZ62" s="432"/>
      <c r="OEA62" s="432"/>
      <c r="OEB62" s="432"/>
      <c r="OEC62" s="432"/>
      <c r="OED62" s="432"/>
      <c r="OEE62" s="432"/>
      <c r="OEF62" s="432"/>
      <c r="OEG62" s="432"/>
      <c r="OEH62" s="432"/>
      <c r="OEI62" s="432"/>
      <c r="OEJ62" s="432"/>
      <c r="OEK62" s="432"/>
      <c r="OEL62" s="432"/>
      <c r="OEM62" s="432"/>
      <c r="OEN62" s="432"/>
      <c r="OEO62" s="432"/>
      <c r="OEP62" s="432"/>
      <c r="OEQ62" s="432"/>
      <c r="OER62" s="432"/>
      <c r="OES62" s="432"/>
      <c r="OET62" s="432"/>
      <c r="OEU62" s="432"/>
      <c r="OEV62" s="432"/>
      <c r="OEW62" s="432"/>
      <c r="OEX62" s="432"/>
      <c r="OEY62" s="432"/>
      <c r="OEZ62" s="432"/>
      <c r="OFA62" s="432"/>
      <c r="OFB62" s="432"/>
      <c r="OFC62" s="432"/>
      <c r="OFD62" s="432"/>
      <c r="OFE62" s="432"/>
      <c r="OFF62" s="432"/>
      <c r="OFG62" s="432"/>
      <c r="OFH62" s="432"/>
      <c r="OFI62" s="432"/>
      <c r="OFJ62" s="432"/>
      <c r="OFK62" s="432"/>
      <c r="OFL62" s="432"/>
      <c r="OFM62" s="432"/>
      <c r="OFN62" s="432"/>
      <c r="OFO62" s="432"/>
      <c r="OFP62" s="432"/>
      <c r="OFQ62" s="432"/>
      <c r="OFR62" s="432"/>
      <c r="OFS62" s="432"/>
      <c r="OFT62" s="432"/>
      <c r="OFU62" s="432"/>
      <c r="OFV62" s="432"/>
      <c r="OFW62" s="432"/>
      <c r="OFX62" s="432"/>
      <c r="OFY62" s="432"/>
      <c r="OFZ62" s="432"/>
      <c r="OGA62" s="432"/>
      <c r="OGB62" s="432"/>
      <c r="OGC62" s="432"/>
      <c r="OGD62" s="432"/>
      <c r="OGE62" s="432"/>
      <c r="OGF62" s="432"/>
      <c r="OGG62" s="432"/>
      <c r="OGH62" s="432"/>
      <c r="OGI62" s="432"/>
      <c r="OGJ62" s="432"/>
      <c r="OGK62" s="432"/>
      <c r="OGL62" s="432"/>
      <c r="OGM62" s="432"/>
      <c r="OGN62" s="432"/>
      <c r="OGO62" s="432"/>
      <c r="OGP62" s="432"/>
      <c r="OGQ62" s="432"/>
      <c r="OGR62" s="432"/>
      <c r="OGS62" s="432"/>
      <c r="OGT62" s="432"/>
      <c r="OGU62" s="432"/>
      <c r="OGV62" s="432"/>
      <c r="OGW62" s="432"/>
      <c r="OGX62" s="432"/>
      <c r="OGY62" s="432"/>
      <c r="OGZ62" s="432"/>
      <c r="OHA62" s="432"/>
      <c r="OHB62" s="432"/>
      <c r="OHC62" s="432"/>
      <c r="OHD62" s="432"/>
      <c r="OHE62" s="432"/>
      <c r="OHF62" s="432"/>
      <c r="OHG62" s="432"/>
      <c r="OHH62" s="432"/>
      <c r="OHI62" s="432"/>
      <c r="OHJ62" s="432"/>
      <c r="OHK62" s="432"/>
      <c r="OHL62" s="432"/>
      <c r="OHM62" s="432"/>
      <c r="OHN62" s="432"/>
      <c r="OHO62" s="432"/>
      <c r="OHP62" s="432"/>
      <c r="OHQ62" s="432"/>
      <c r="OHR62" s="432"/>
      <c r="OHS62" s="432"/>
      <c r="OHT62" s="432"/>
      <c r="OHU62" s="432"/>
      <c r="OHV62" s="432"/>
      <c r="OHW62" s="432"/>
      <c r="OHX62" s="432"/>
      <c r="OHY62" s="432"/>
      <c r="OHZ62" s="432"/>
      <c r="OIA62" s="432"/>
      <c r="OIB62" s="432"/>
      <c r="OIC62" s="432"/>
      <c r="OID62" s="432"/>
      <c r="OIE62" s="432"/>
      <c r="OIF62" s="432"/>
      <c r="OIG62" s="432"/>
      <c r="OIH62" s="432"/>
      <c r="OII62" s="432"/>
      <c r="OIJ62" s="432"/>
      <c r="OIK62" s="432"/>
      <c r="OIL62" s="432"/>
      <c r="OIM62" s="432"/>
      <c r="OIN62" s="432"/>
      <c r="OIO62" s="432"/>
      <c r="OIP62" s="432"/>
      <c r="OIQ62" s="432"/>
      <c r="OIR62" s="432"/>
      <c r="OIS62" s="432"/>
      <c r="OIT62" s="432"/>
      <c r="OIU62" s="432"/>
      <c r="OIV62" s="432"/>
      <c r="OIW62" s="432"/>
      <c r="OIX62" s="432"/>
      <c r="OIY62" s="432"/>
      <c r="OIZ62" s="432"/>
      <c r="OJA62" s="432"/>
      <c r="OJB62" s="432"/>
      <c r="OJC62" s="432"/>
      <c r="OJD62" s="432"/>
      <c r="OJE62" s="432"/>
      <c r="OJF62" s="432"/>
      <c r="OJG62" s="432"/>
      <c r="OJH62" s="432"/>
      <c r="OJI62" s="432"/>
      <c r="OJJ62" s="432"/>
      <c r="OJK62" s="432"/>
      <c r="OJL62" s="432"/>
      <c r="OJM62" s="432"/>
      <c r="OJN62" s="432"/>
      <c r="OJO62" s="432"/>
      <c r="OJP62" s="432"/>
      <c r="OJQ62" s="432"/>
      <c r="OJR62" s="432"/>
      <c r="OJS62" s="432"/>
      <c r="OJT62" s="432"/>
      <c r="OJU62" s="432"/>
      <c r="OJV62" s="432"/>
      <c r="OJW62" s="432"/>
      <c r="OJX62" s="432"/>
      <c r="OJY62" s="432"/>
      <c r="OJZ62" s="432"/>
      <c r="OKA62" s="432"/>
      <c r="OKB62" s="432"/>
      <c r="OKC62" s="432"/>
      <c r="OKD62" s="432"/>
      <c r="OKE62" s="432"/>
      <c r="OKF62" s="432"/>
      <c r="OKG62" s="432"/>
      <c r="OKH62" s="432"/>
      <c r="OKI62" s="432"/>
      <c r="OKJ62" s="432"/>
      <c r="OKK62" s="432"/>
      <c r="OKL62" s="432"/>
      <c r="OKM62" s="432"/>
      <c r="OKN62" s="432"/>
      <c r="OKO62" s="432"/>
      <c r="OKP62" s="432"/>
      <c r="OKQ62" s="432"/>
      <c r="OKR62" s="432"/>
      <c r="OKS62" s="432"/>
      <c r="OKT62" s="432"/>
      <c r="OKU62" s="432"/>
      <c r="OKV62" s="432"/>
      <c r="OKW62" s="432"/>
      <c r="OKX62" s="432"/>
      <c r="OKY62" s="432"/>
      <c r="OKZ62" s="432"/>
      <c r="OLA62" s="432"/>
      <c r="OLB62" s="432"/>
      <c r="OLC62" s="432"/>
      <c r="OLD62" s="432"/>
      <c r="OLE62" s="432"/>
      <c r="OLF62" s="432"/>
      <c r="OLG62" s="432"/>
      <c r="OLH62" s="432"/>
      <c r="OLI62" s="432"/>
      <c r="OLJ62" s="432"/>
      <c r="OLK62" s="432"/>
      <c r="OLL62" s="432"/>
      <c r="OLM62" s="432"/>
      <c r="OLN62" s="432"/>
      <c r="OLO62" s="432"/>
      <c r="OLP62" s="432"/>
      <c r="OLQ62" s="432"/>
      <c r="OLR62" s="432"/>
      <c r="OLS62" s="432"/>
      <c r="OLT62" s="432"/>
      <c r="OLU62" s="432"/>
      <c r="OLV62" s="432"/>
      <c r="OLW62" s="432"/>
      <c r="OLX62" s="432"/>
      <c r="OLY62" s="432"/>
      <c r="OLZ62" s="432"/>
      <c r="OMA62" s="432"/>
      <c r="OMB62" s="432"/>
      <c r="OMC62" s="432"/>
      <c r="OMD62" s="432"/>
      <c r="OME62" s="432"/>
      <c r="OMF62" s="432"/>
      <c r="OMG62" s="432"/>
      <c r="OMH62" s="432"/>
      <c r="OMI62" s="432"/>
      <c r="OMJ62" s="432"/>
      <c r="OMK62" s="432"/>
      <c r="OML62" s="432"/>
      <c r="OMM62" s="432"/>
      <c r="OMN62" s="432"/>
      <c r="OMO62" s="432"/>
      <c r="OMP62" s="432"/>
      <c r="OMQ62" s="432"/>
      <c r="OMR62" s="432"/>
      <c r="OMS62" s="432"/>
      <c r="OMT62" s="432"/>
      <c r="OMU62" s="432"/>
      <c r="OMV62" s="432"/>
      <c r="OMW62" s="432"/>
      <c r="OMX62" s="432"/>
      <c r="OMY62" s="432"/>
      <c r="OMZ62" s="432"/>
      <c r="ONA62" s="432"/>
      <c r="ONB62" s="432"/>
      <c r="ONC62" s="432"/>
      <c r="OND62" s="432"/>
      <c r="ONE62" s="432"/>
      <c r="ONF62" s="432"/>
      <c r="ONG62" s="432"/>
      <c r="ONH62" s="432"/>
      <c r="ONI62" s="432"/>
      <c r="ONJ62" s="432"/>
      <c r="ONK62" s="432"/>
      <c r="ONL62" s="432"/>
      <c r="ONM62" s="432"/>
      <c r="ONN62" s="432"/>
      <c r="ONO62" s="432"/>
      <c r="ONP62" s="432"/>
      <c r="ONQ62" s="432"/>
      <c r="ONR62" s="432"/>
      <c r="ONS62" s="432"/>
      <c r="ONT62" s="432"/>
      <c r="ONU62" s="432"/>
      <c r="ONV62" s="432"/>
      <c r="ONW62" s="432"/>
      <c r="ONX62" s="432"/>
      <c r="ONY62" s="432"/>
      <c r="ONZ62" s="432"/>
      <c r="OOA62" s="432"/>
      <c r="OOB62" s="432"/>
      <c r="OOC62" s="432"/>
      <c r="OOD62" s="432"/>
      <c r="OOE62" s="432"/>
      <c r="OOF62" s="432"/>
      <c r="OOG62" s="432"/>
      <c r="OOH62" s="432"/>
      <c r="OOI62" s="432"/>
      <c r="OOJ62" s="432"/>
      <c r="OOK62" s="432"/>
      <c r="OOL62" s="432"/>
      <c r="OOM62" s="432"/>
      <c r="OON62" s="432"/>
      <c r="OOO62" s="432"/>
      <c r="OOP62" s="432"/>
      <c r="OOQ62" s="432"/>
      <c r="OOR62" s="432"/>
      <c r="OOS62" s="432"/>
      <c r="OOT62" s="432"/>
      <c r="OOU62" s="432"/>
      <c r="OOV62" s="432"/>
      <c r="OOW62" s="432"/>
      <c r="OOX62" s="432"/>
      <c r="OOY62" s="432"/>
      <c r="OOZ62" s="432"/>
      <c r="OPA62" s="432"/>
      <c r="OPB62" s="432"/>
      <c r="OPC62" s="432"/>
      <c r="OPD62" s="432"/>
      <c r="OPE62" s="432"/>
      <c r="OPF62" s="432"/>
      <c r="OPG62" s="432"/>
      <c r="OPH62" s="432"/>
      <c r="OPI62" s="432"/>
      <c r="OPJ62" s="432"/>
      <c r="OPK62" s="432"/>
      <c r="OPL62" s="432"/>
      <c r="OPM62" s="432"/>
      <c r="OPN62" s="432"/>
      <c r="OPO62" s="432"/>
      <c r="OPP62" s="432"/>
      <c r="OPQ62" s="432"/>
      <c r="OPR62" s="432"/>
      <c r="OPS62" s="432"/>
      <c r="OPT62" s="432"/>
      <c r="OPU62" s="432"/>
      <c r="OPV62" s="432"/>
      <c r="OPW62" s="432"/>
      <c r="OPX62" s="432"/>
      <c r="OPY62" s="432"/>
      <c r="OPZ62" s="432"/>
      <c r="OQA62" s="432"/>
      <c r="OQB62" s="432"/>
      <c r="OQC62" s="432"/>
      <c r="OQD62" s="432"/>
      <c r="OQE62" s="432"/>
      <c r="OQF62" s="432"/>
      <c r="OQG62" s="432"/>
      <c r="OQH62" s="432"/>
      <c r="OQI62" s="432"/>
      <c r="OQJ62" s="432"/>
      <c r="OQK62" s="432"/>
      <c r="OQL62" s="432"/>
      <c r="OQM62" s="432"/>
      <c r="OQN62" s="432"/>
      <c r="OQO62" s="432"/>
      <c r="OQP62" s="432"/>
      <c r="OQQ62" s="432"/>
      <c r="OQR62" s="432"/>
      <c r="OQS62" s="432"/>
      <c r="OQT62" s="432"/>
      <c r="OQU62" s="432"/>
      <c r="OQV62" s="432"/>
      <c r="OQW62" s="432"/>
      <c r="OQX62" s="432"/>
      <c r="OQY62" s="432"/>
      <c r="OQZ62" s="432"/>
      <c r="ORA62" s="432"/>
      <c r="ORB62" s="432"/>
      <c r="ORC62" s="432"/>
      <c r="ORD62" s="432"/>
      <c r="ORE62" s="432"/>
      <c r="ORF62" s="432"/>
      <c r="ORG62" s="432"/>
      <c r="ORH62" s="432"/>
      <c r="ORI62" s="432"/>
      <c r="ORJ62" s="432"/>
      <c r="ORK62" s="432"/>
      <c r="ORL62" s="432"/>
      <c r="ORM62" s="432"/>
      <c r="ORN62" s="432"/>
      <c r="ORO62" s="432"/>
      <c r="ORP62" s="432"/>
      <c r="ORQ62" s="432"/>
      <c r="ORR62" s="432"/>
      <c r="ORS62" s="432"/>
      <c r="ORT62" s="432"/>
      <c r="ORU62" s="432"/>
      <c r="ORV62" s="432"/>
      <c r="ORW62" s="432"/>
      <c r="ORX62" s="432"/>
      <c r="ORY62" s="432"/>
      <c r="ORZ62" s="432"/>
      <c r="OSA62" s="432"/>
      <c r="OSB62" s="432"/>
      <c r="OSC62" s="432"/>
      <c r="OSD62" s="432"/>
      <c r="OSE62" s="432"/>
      <c r="OSF62" s="432"/>
      <c r="OSG62" s="432"/>
      <c r="OSH62" s="432"/>
      <c r="OSI62" s="432"/>
      <c r="OSJ62" s="432"/>
      <c r="OSK62" s="432"/>
      <c r="OSL62" s="432"/>
      <c r="OSM62" s="432"/>
      <c r="OSN62" s="432"/>
      <c r="OSO62" s="432"/>
      <c r="OSP62" s="432"/>
      <c r="OSQ62" s="432"/>
      <c r="OSR62" s="432"/>
      <c r="OSS62" s="432"/>
      <c r="OST62" s="432"/>
      <c r="OSU62" s="432"/>
      <c r="OSV62" s="432"/>
      <c r="OSW62" s="432"/>
      <c r="OSX62" s="432"/>
      <c r="OSY62" s="432"/>
      <c r="OSZ62" s="432"/>
      <c r="OTA62" s="432"/>
      <c r="OTB62" s="432"/>
      <c r="OTC62" s="432"/>
      <c r="OTD62" s="432"/>
      <c r="OTE62" s="432"/>
      <c r="OTF62" s="432"/>
      <c r="OTG62" s="432"/>
      <c r="OTH62" s="432"/>
      <c r="OTI62" s="432"/>
      <c r="OTJ62" s="432"/>
      <c r="OTK62" s="432"/>
      <c r="OTL62" s="432"/>
      <c r="OTM62" s="432"/>
      <c r="OTN62" s="432"/>
      <c r="OTO62" s="432"/>
      <c r="OTP62" s="432"/>
      <c r="OTQ62" s="432"/>
      <c r="OTR62" s="432"/>
      <c r="OTS62" s="432"/>
      <c r="OTT62" s="432"/>
      <c r="OTU62" s="432"/>
      <c r="OTV62" s="432"/>
      <c r="OTW62" s="432"/>
      <c r="OTX62" s="432"/>
      <c r="OTY62" s="432"/>
      <c r="OTZ62" s="432"/>
      <c r="OUA62" s="432"/>
      <c r="OUB62" s="432"/>
      <c r="OUC62" s="432"/>
      <c r="OUD62" s="432"/>
      <c r="OUE62" s="432"/>
      <c r="OUF62" s="432"/>
      <c r="OUG62" s="432"/>
      <c r="OUH62" s="432"/>
      <c r="OUI62" s="432"/>
      <c r="OUJ62" s="432"/>
      <c r="OUK62" s="432"/>
      <c r="OUL62" s="432"/>
      <c r="OUM62" s="432"/>
      <c r="OUN62" s="432"/>
      <c r="OUO62" s="432"/>
      <c r="OUP62" s="432"/>
      <c r="OUQ62" s="432"/>
      <c r="OUR62" s="432"/>
      <c r="OUS62" s="432"/>
      <c r="OUT62" s="432"/>
      <c r="OUU62" s="432"/>
      <c r="OUV62" s="432"/>
      <c r="OUW62" s="432"/>
      <c r="OUX62" s="432"/>
      <c r="OUY62" s="432"/>
      <c r="OUZ62" s="432"/>
      <c r="OVA62" s="432"/>
      <c r="OVB62" s="432"/>
      <c r="OVC62" s="432"/>
      <c r="OVD62" s="432"/>
      <c r="OVE62" s="432"/>
      <c r="OVF62" s="432"/>
      <c r="OVG62" s="432"/>
      <c r="OVH62" s="432"/>
      <c r="OVI62" s="432"/>
      <c r="OVJ62" s="432"/>
      <c r="OVK62" s="432"/>
      <c r="OVL62" s="432"/>
      <c r="OVM62" s="432"/>
      <c r="OVN62" s="432"/>
      <c r="OVO62" s="432"/>
      <c r="OVP62" s="432"/>
      <c r="OVQ62" s="432"/>
      <c r="OVR62" s="432"/>
      <c r="OVS62" s="432"/>
      <c r="OVT62" s="432"/>
      <c r="OVU62" s="432"/>
      <c r="OVV62" s="432"/>
      <c r="OVW62" s="432"/>
      <c r="OVX62" s="432"/>
      <c r="OVY62" s="432"/>
      <c r="OVZ62" s="432"/>
      <c r="OWA62" s="432"/>
      <c r="OWB62" s="432"/>
      <c r="OWC62" s="432"/>
      <c r="OWD62" s="432"/>
      <c r="OWE62" s="432"/>
      <c r="OWF62" s="432"/>
      <c r="OWG62" s="432"/>
      <c r="OWH62" s="432"/>
      <c r="OWI62" s="432"/>
      <c r="OWJ62" s="432"/>
      <c r="OWK62" s="432"/>
      <c r="OWL62" s="432"/>
      <c r="OWM62" s="432"/>
      <c r="OWN62" s="432"/>
      <c r="OWO62" s="432"/>
      <c r="OWP62" s="432"/>
      <c r="OWQ62" s="432"/>
      <c r="OWR62" s="432"/>
      <c r="OWS62" s="432"/>
      <c r="OWT62" s="432"/>
      <c r="OWU62" s="432"/>
      <c r="OWV62" s="432"/>
      <c r="OWW62" s="432"/>
      <c r="OWX62" s="432"/>
      <c r="OWY62" s="432"/>
      <c r="OWZ62" s="432"/>
      <c r="OXA62" s="432"/>
      <c r="OXB62" s="432"/>
      <c r="OXC62" s="432"/>
      <c r="OXD62" s="432"/>
      <c r="OXE62" s="432"/>
      <c r="OXF62" s="432"/>
      <c r="OXG62" s="432"/>
      <c r="OXH62" s="432"/>
      <c r="OXI62" s="432"/>
      <c r="OXJ62" s="432"/>
      <c r="OXK62" s="432"/>
      <c r="OXL62" s="432"/>
      <c r="OXM62" s="432"/>
      <c r="OXN62" s="432"/>
      <c r="OXO62" s="432"/>
      <c r="OXP62" s="432"/>
      <c r="OXQ62" s="432"/>
      <c r="OXR62" s="432"/>
      <c r="OXS62" s="432"/>
      <c r="OXT62" s="432"/>
      <c r="OXU62" s="432"/>
      <c r="OXV62" s="432"/>
      <c r="OXW62" s="432"/>
      <c r="OXX62" s="432"/>
      <c r="OXY62" s="432"/>
      <c r="OXZ62" s="432"/>
      <c r="OYA62" s="432"/>
      <c r="OYB62" s="432"/>
      <c r="OYC62" s="432"/>
      <c r="OYD62" s="432"/>
      <c r="OYE62" s="432"/>
      <c r="OYF62" s="432"/>
      <c r="OYG62" s="432"/>
      <c r="OYH62" s="432"/>
      <c r="OYI62" s="432"/>
      <c r="OYJ62" s="432"/>
      <c r="OYK62" s="432"/>
      <c r="OYL62" s="432"/>
      <c r="OYM62" s="432"/>
      <c r="OYN62" s="432"/>
      <c r="OYO62" s="432"/>
      <c r="OYP62" s="432"/>
      <c r="OYQ62" s="432"/>
      <c r="OYR62" s="432"/>
      <c r="OYS62" s="432"/>
      <c r="OYT62" s="432"/>
      <c r="OYU62" s="432"/>
      <c r="OYV62" s="432"/>
      <c r="OYW62" s="432"/>
      <c r="OYX62" s="432"/>
      <c r="OYY62" s="432"/>
      <c r="OYZ62" s="432"/>
      <c r="OZA62" s="432"/>
      <c r="OZB62" s="432"/>
      <c r="OZC62" s="432"/>
      <c r="OZD62" s="432"/>
      <c r="OZE62" s="432"/>
      <c r="OZF62" s="432"/>
      <c r="OZG62" s="432"/>
      <c r="OZH62" s="432"/>
      <c r="OZI62" s="432"/>
      <c r="OZJ62" s="432"/>
      <c r="OZK62" s="432"/>
      <c r="OZL62" s="432"/>
      <c r="OZM62" s="432"/>
      <c r="OZN62" s="432"/>
      <c r="OZO62" s="432"/>
      <c r="OZP62" s="432"/>
      <c r="OZQ62" s="432"/>
      <c r="OZR62" s="432"/>
      <c r="OZS62" s="432"/>
      <c r="OZT62" s="432"/>
      <c r="OZU62" s="432"/>
      <c r="OZV62" s="432"/>
      <c r="OZW62" s="432"/>
      <c r="OZX62" s="432"/>
      <c r="OZY62" s="432"/>
      <c r="OZZ62" s="432"/>
      <c r="PAA62" s="432"/>
      <c r="PAB62" s="432"/>
      <c r="PAC62" s="432"/>
      <c r="PAD62" s="432"/>
      <c r="PAE62" s="432"/>
      <c r="PAF62" s="432"/>
      <c r="PAG62" s="432"/>
      <c r="PAH62" s="432"/>
      <c r="PAI62" s="432"/>
      <c r="PAJ62" s="432"/>
      <c r="PAK62" s="432"/>
      <c r="PAL62" s="432"/>
      <c r="PAM62" s="432"/>
      <c r="PAN62" s="432"/>
      <c r="PAO62" s="432"/>
      <c r="PAP62" s="432"/>
      <c r="PAQ62" s="432"/>
      <c r="PAR62" s="432"/>
      <c r="PAS62" s="432"/>
      <c r="PAT62" s="432"/>
      <c r="PAU62" s="432"/>
      <c r="PAV62" s="432"/>
      <c r="PAW62" s="432"/>
      <c r="PAX62" s="432"/>
      <c r="PAY62" s="432"/>
      <c r="PAZ62" s="432"/>
      <c r="PBA62" s="432"/>
      <c r="PBB62" s="432"/>
      <c r="PBC62" s="432"/>
      <c r="PBD62" s="432"/>
      <c r="PBE62" s="432"/>
      <c r="PBF62" s="432"/>
      <c r="PBG62" s="432"/>
      <c r="PBH62" s="432"/>
      <c r="PBI62" s="432"/>
      <c r="PBJ62" s="432"/>
      <c r="PBK62" s="432"/>
      <c r="PBL62" s="432"/>
      <c r="PBM62" s="432"/>
      <c r="PBN62" s="432"/>
      <c r="PBO62" s="432"/>
      <c r="PBP62" s="432"/>
      <c r="PBQ62" s="432"/>
      <c r="PBR62" s="432"/>
      <c r="PBS62" s="432"/>
      <c r="PBT62" s="432"/>
      <c r="PBU62" s="432"/>
      <c r="PBV62" s="432"/>
      <c r="PBW62" s="432"/>
      <c r="PBX62" s="432"/>
      <c r="PBY62" s="432"/>
      <c r="PBZ62" s="432"/>
      <c r="PCA62" s="432"/>
      <c r="PCB62" s="432"/>
      <c r="PCC62" s="432"/>
      <c r="PCD62" s="432"/>
      <c r="PCE62" s="432"/>
      <c r="PCF62" s="432"/>
      <c r="PCG62" s="432"/>
      <c r="PCH62" s="432"/>
      <c r="PCI62" s="432"/>
      <c r="PCJ62" s="432"/>
      <c r="PCK62" s="432"/>
      <c r="PCL62" s="432"/>
      <c r="PCM62" s="432"/>
      <c r="PCN62" s="432"/>
      <c r="PCO62" s="432"/>
      <c r="PCP62" s="432"/>
      <c r="PCQ62" s="432"/>
      <c r="PCR62" s="432"/>
      <c r="PCS62" s="432"/>
      <c r="PCT62" s="432"/>
      <c r="PCU62" s="432"/>
      <c r="PCV62" s="432"/>
      <c r="PCW62" s="432"/>
      <c r="PCX62" s="432"/>
      <c r="PCY62" s="432"/>
      <c r="PCZ62" s="432"/>
      <c r="PDA62" s="432"/>
      <c r="PDB62" s="432"/>
      <c r="PDC62" s="432"/>
      <c r="PDD62" s="432"/>
      <c r="PDE62" s="432"/>
      <c r="PDF62" s="432"/>
      <c r="PDG62" s="432"/>
      <c r="PDH62" s="432"/>
      <c r="PDI62" s="432"/>
      <c r="PDJ62" s="432"/>
      <c r="PDK62" s="432"/>
      <c r="PDL62" s="432"/>
      <c r="PDM62" s="432"/>
      <c r="PDN62" s="432"/>
      <c r="PDO62" s="432"/>
      <c r="PDP62" s="432"/>
      <c r="PDQ62" s="432"/>
      <c r="PDR62" s="432"/>
      <c r="PDS62" s="432"/>
      <c r="PDT62" s="432"/>
      <c r="PDU62" s="432"/>
      <c r="PDV62" s="432"/>
      <c r="PDW62" s="432"/>
      <c r="PDX62" s="432"/>
      <c r="PDY62" s="432"/>
      <c r="PDZ62" s="432"/>
      <c r="PEA62" s="432"/>
      <c r="PEB62" s="432"/>
      <c r="PEC62" s="432"/>
      <c r="PED62" s="432"/>
      <c r="PEE62" s="432"/>
      <c r="PEF62" s="432"/>
      <c r="PEG62" s="432"/>
      <c r="PEH62" s="432"/>
      <c r="PEI62" s="432"/>
      <c r="PEJ62" s="432"/>
      <c r="PEK62" s="432"/>
      <c r="PEL62" s="432"/>
      <c r="PEM62" s="432"/>
      <c r="PEN62" s="432"/>
      <c r="PEO62" s="432"/>
      <c r="PEP62" s="432"/>
      <c r="PEQ62" s="432"/>
      <c r="PER62" s="432"/>
      <c r="PES62" s="432"/>
      <c r="PET62" s="432"/>
      <c r="PEU62" s="432"/>
      <c r="PEV62" s="432"/>
      <c r="PEW62" s="432"/>
      <c r="PEX62" s="432"/>
      <c r="PEY62" s="432"/>
      <c r="PEZ62" s="432"/>
      <c r="PFA62" s="432"/>
      <c r="PFB62" s="432"/>
      <c r="PFC62" s="432"/>
      <c r="PFD62" s="432"/>
      <c r="PFE62" s="432"/>
      <c r="PFF62" s="432"/>
      <c r="PFG62" s="432"/>
      <c r="PFH62" s="432"/>
      <c r="PFI62" s="432"/>
      <c r="PFJ62" s="432"/>
      <c r="PFK62" s="432"/>
      <c r="PFL62" s="432"/>
      <c r="PFM62" s="432"/>
      <c r="PFN62" s="432"/>
      <c r="PFO62" s="432"/>
      <c r="PFP62" s="432"/>
      <c r="PFQ62" s="432"/>
      <c r="PFR62" s="432"/>
      <c r="PFS62" s="432"/>
      <c r="PFT62" s="432"/>
      <c r="PFU62" s="432"/>
      <c r="PFV62" s="432"/>
      <c r="PFW62" s="432"/>
      <c r="PFX62" s="432"/>
      <c r="PFY62" s="432"/>
      <c r="PFZ62" s="432"/>
      <c r="PGA62" s="432"/>
      <c r="PGB62" s="432"/>
      <c r="PGC62" s="432"/>
      <c r="PGD62" s="432"/>
      <c r="PGE62" s="432"/>
      <c r="PGF62" s="432"/>
      <c r="PGG62" s="432"/>
      <c r="PGH62" s="432"/>
      <c r="PGI62" s="432"/>
      <c r="PGJ62" s="432"/>
      <c r="PGK62" s="432"/>
      <c r="PGL62" s="432"/>
      <c r="PGM62" s="432"/>
      <c r="PGN62" s="432"/>
      <c r="PGO62" s="432"/>
      <c r="PGP62" s="432"/>
      <c r="PGQ62" s="432"/>
      <c r="PGR62" s="432"/>
      <c r="PGS62" s="432"/>
      <c r="PGT62" s="432"/>
      <c r="PGU62" s="432"/>
      <c r="PGV62" s="432"/>
      <c r="PGW62" s="432"/>
      <c r="PGX62" s="432"/>
      <c r="PGY62" s="432"/>
      <c r="PGZ62" s="432"/>
      <c r="PHA62" s="432"/>
      <c r="PHB62" s="432"/>
      <c r="PHC62" s="432"/>
      <c r="PHD62" s="432"/>
      <c r="PHE62" s="432"/>
      <c r="PHF62" s="432"/>
      <c r="PHG62" s="432"/>
      <c r="PHH62" s="432"/>
      <c r="PHI62" s="432"/>
      <c r="PHJ62" s="432"/>
      <c r="PHK62" s="432"/>
      <c r="PHL62" s="432"/>
      <c r="PHM62" s="432"/>
      <c r="PHN62" s="432"/>
      <c r="PHO62" s="432"/>
      <c r="PHP62" s="432"/>
      <c r="PHQ62" s="432"/>
      <c r="PHR62" s="432"/>
      <c r="PHS62" s="432"/>
      <c r="PHT62" s="432"/>
      <c r="PHU62" s="432"/>
      <c r="PHV62" s="432"/>
      <c r="PHW62" s="432"/>
      <c r="PHX62" s="432"/>
      <c r="PHY62" s="432"/>
      <c r="PHZ62" s="432"/>
      <c r="PIA62" s="432"/>
      <c r="PIB62" s="432"/>
      <c r="PIC62" s="432"/>
      <c r="PID62" s="432"/>
      <c r="PIE62" s="432"/>
      <c r="PIF62" s="432"/>
      <c r="PIG62" s="432"/>
      <c r="PIH62" s="432"/>
      <c r="PII62" s="432"/>
      <c r="PIJ62" s="432"/>
      <c r="PIK62" s="432"/>
      <c r="PIL62" s="432"/>
      <c r="PIM62" s="432"/>
      <c r="PIN62" s="432"/>
      <c r="PIO62" s="432"/>
      <c r="PIP62" s="432"/>
      <c r="PIQ62" s="432"/>
      <c r="PIR62" s="432"/>
      <c r="PIS62" s="432"/>
      <c r="PIT62" s="432"/>
      <c r="PIU62" s="432"/>
      <c r="PIV62" s="432"/>
      <c r="PIW62" s="432"/>
      <c r="PIX62" s="432"/>
      <c r="PIY62" s="432"/>
      <c r="PIZ62" s="432"/>
      <c r="PJA62" s="432"/>
      <c r="PJB62" s="432"/>
      <c r="PJC62" s="432"/>
      <c r="PJD62" s="432"/>
      <c r="PJE62" s="432"/>
      <c r="PJF62" s="432"/>
      <c r="PJG62" s="432"/>
      <c r="PJH62" s="432"/>
      <c r="PJI62" s="432"/>
      <c r="PJJ62" s="432"/>
      <c r="PJK62" s="432"/>
      <c r="PJL62" s="432"/>
      <c r="PJM62" s="432"/>
      <c r="PJN62" s="432"/>
      <c r="PJO62" s="432"/>
      <c r="PJP62" s="432"/>
      <c r="PJQ62" s="432"/>
      <c r="PJR62" s="432"/>
      <c r="PJS62" s="432"/>
      <c r="PJT62" s="432"/>
      <c r="PJU62" s="432"/>
      <c r="PJV62" s="432"/>
      <c r="PJW62" s="432"/>
      <c r="PJX62" s="432"/>
      <c r="PJY62" s="432"/>
      <c r="PJZ62" s="432"/>
      <c r="PKA62" s="432"/>
      <c r="PKB62" s="432"/>
      <c r="PKC62" s="432"/>
      <c r="PKD62" s="432"/>
      <c r="PKE62" s="432"/>
      <c r="PKF62" s="432"/>
      <c r="PKG62" s="432"/>
      <c r="PKH62" s="432"/>
      <c r="PKI62" s="432"/>
      <c r="PKJ62" s="432"/>
      <c r="PKK62" s="432"/>
      <c r="PKL62" s="432"/>
      <c r="PKM62" s="432"/>
      <c r="PKN62" s="432"/>
      <c r="PKO62" s="432"/>
      <c r="PKP62" s="432"/>
      <c r="PKQ62" s="432"/>
      <c r="PKR62" s="432"/>
      <c r="PKS62" s="432"/>
      <c r="PKT62" s="432"/>
      <c r="PKU62" s="432"/>
      <c r="PKV62" s="432"/>
      <c r="PKW62" s="432"/>
      <c r="PKX62" s="432"/>
      <c r="PKY62" s="432"/>
      <c r="PKZ62" s="432"/>
      <c r="PLA62" s="432"/>
      <c r="PLB62" s="432"/>
      <c r="PLC62" s="432"/>
      <c r="PLD62" s="432"/>
      <c r="PLE62" s="432"/>
      <c r="PLF62" s="432"/>
      <c r="PLG62" s="432"/>
      <c r="PLH62" s="432"/>
      <c r="PLI62" s="432"/>
      <c r="PLJ62" s="432"/>
      <c r="PLK62" s="432"/>
      <c r="PLL62" s="432"/>
      <c r="PLM62" s="432"/>
      <c r="PLN62" s="432"/>
      <c r="PLO62" s="432"/>
      <c r="PLP62" s="432"/>
      <c r="PLQ62" s="432"/>
      <c r="PLR62" s="432"/>
      <c r="PLS62" s="432"/>
      <c r="PLT62" s="432"/>
      <c r="PLU62" s="432"/>
      <c r="PLV62" s="432"/>
      <c r="PLW62" s="432"/>
      <c r="PLX62" s="432"/>
      <c r="PLY62" s="432"/>
      <c r="PLZ62" s="432"/>
      <c r="PMA62" s="432"/>
      <c r="PMB62" s="432"/>
      <c r="PMC62" s="432"/>
      <c r="PMD62" s="432"/>
      <c r="PME62" s="432"/>
      <c r="PMF62" s="432"/>
      <c r="PMG62" s="432"/>
      <c r="PMH62" s="432"/>
      <c r="PMI62" s="432"/>
      <c r="PMJ62" s="432"/>
      <c r="PMK62" s="432"/>
      <c r="PML62" s="432"/>
      <c r="PMM62" s="432"/>
      <c r="PMN62" s="432"/>
      <c r="PMO62" s="432"/>
      <c r="PMP62" s="432"/>
      <c r="PMQ62" s="432"/>
      <c r="PMR62" s="432"/>
      <c r="PMS62" s="432"/>
      <c r="PMT62" s="432"/>
      <c r="PMU62" s="432"/>
      <c r="PMV62" s="432"/>
      <c r="PMW62" s="432"/>
      <c r="PMX62" s="432"/>
      <c r="PMY62" s="432"/>
      <c r="PMZ62" s="432"/>
      <c r="PNA62" s="432"/>
      <c r="PNB62" s="432"/>
      <c r="PNC62" s="432"/>
      <c r="PND62" s="432"/>
      <c r="PNE62" s="432"/>
      <c r="PNF62" s="432"/>
      <c r="PNG62" s="432"/>
      <c r="PNH62" s="432"/>
      <c r="PNI62" s="432"/>
      <c r="PNJ62" s="432"/>
      <c r="PNK62" s="432"/>
      <c r="PNL62" s="432"/>
      <c r="PNM62" s="432"/>
      <c r="PNN62" s="432"/>
      <c r="PNO62" s="432"/>
      <c r="PNP62" s="432"/>
      <c r="PNQ62" s="432"/>
      <c r="PNR62" s="432"/>
      <c r="PNS62" s="432"/>
      <c r="PNT62" s="432"/>
      <c r="PNU62" s="432"/>
      <c r="PNV62" s="432"/>
      <c r="PNW62" s="432"/>
      <c r="PNX62" s="432"/>
      <c r="PNY62" s="432"/>
      <c r="PNZ62" s="432"/>
      <c r="POA62" s="432"/>
      <c r="POB62" s="432"/>
      <c r="POC62" s="432"/>
      <c r="POD62" s="432"/>
      <c r="POE62" s="432"/>
      <c r="POF62" s="432"/>
      <c r="POG62" s="432"/>
      <c r="POH62" s="432"/>
      <c r="POI62" s="432"/>
      <c r="POJ62" s="432"/>
      <c r="POK62" s="432"/>
      <c r="POL62" s="432"/>
      <c r="POM62" s="432"/>
      <c r="PON62" s="432"/>
      <c r="POO62" s="432"/>
      <c r="POP62" s="432"/>
      <c r="POQ62" s="432"/>
      <c r="POR62" s="432"/>
      <c r="POS62" s="432"/>
      <c r="POT62" s="432"/>
      <c r="POU62" s="432"/>
      <c r="POV62" s="432"/>
      <c r="POW62" s="432"/>
      <c r="POX62" s="432"/>
      <c r="POY62" s="432"/>
      <c r="POZ62" s="432"/>
      <c r="PPA62" s="432"/>
      <c r="PPB62" s="432"/>
      <c r="PPC62" s="432"/>
      <c r="PPD62" s="432"/>
      <c r="PPE62" s="432"/>
      <c r="PPF62" s="432"/>
      <c r="PPG62" s="432"/>
      <c r="PPH62" s="432"/>
      <c r="PPI62" s="432"/>
      <c r="PPJ62" s="432"/>
      <c r="PPK62" s="432"/>
      <c r="PPL62" s="432"/>
      <c r="PPM62" s="432"/>
      <c r="PPN62" s="432"/>
      <c r="PPO62" s="432"/>
      <c r="PPP62" s="432"/>
      <c r="PPQ62" s="432"/>
      <c r="PPR62" s="432"/>
      <c r="PPS62" s="432"/>
      <c r="PPT62" s="432"/>
      <c r="PPU62" s="432"/>
      <c r="PPV62" s="432"/>
      <c r="PPW62" s="432"/>
      <c r="PPX62" s="432"/>
      <c r="PPY62" s="432"/>
      <c r="PPZ62" s="432"/>
      <c r="PQA62" s="432"/>
      <c r="PQB62" s="432"/>
      <c r="PQC62" s="432"/>
      <c r="PQD62" s="432"/>
      <c r="PQE62" s="432"/>
      <c r="PQF62" s="432"/>
      <c r="PQG62" s="432"/>
      <c r="PQH62" s="432"/>
      <c r="PQI62" s="432"/>
      <c r="PQJ62" s="432"/>
      <c r="PQK62" s="432"/>
      <c r="PQL62" s="432"/>
      <c r="PQM62" s="432"/>
      <c r="PQN62" s="432"/>
      <c r="PQO62" s="432"/>
      <c r="PQP62" s="432"/>
      <c r="PQQ62" s="432"/>
      <c r="PQR62" s="432"/>
      <c r="PQS62" s="432"/>
      <c r="PQT62" s="432"/>
      <c r="PQU62" s="432"/>
      <c r="PQV62" s="432"/>
      <c r="PQW62" s="432"/>
      <c r="PQX62" s="432"/>
      <c r="PQY62" s="432"/>
      <c r="PQZ62" s="432"/>
      <c r="PRA62" s="432"/>
      <c r="PRB62" s="432"/>
      <c r="PRC62" s="432"/>
      <c r="PRD62" s="432"/>
      <c r="PRE62" s="432"/>
      <c r="PRF62" s="432"/>
      <c r="PRG62" s="432"/>
      <c r="PRH62" s="432"/>
      <c r="PRI62" s="432"/>
      <c r="PRJ62" s="432"/>
      <c r="PRK62" s="432"/>
      <c r="PRL62" s="432"/>
      <c r="PRM62" s="432"/>
      <c r="PRN62" s="432"/>
      <c r="PRO62" s="432"/>
      <c r="PRP62" s="432"/>
      <c r="PRQ62" s="432"/>
      <c r="PRR62" s="432"/>
      <c r="PRS62" s="432"/>
      <c r="PRT62" s="432"/>
      <c r="PRU62" s="432"/>
      <c r="PRV62" s="432"/>
      <c r="PRW62" s="432"/>
      <c r="PRX62" s="432"/>
      <c r="PRY62" s="432"/>
      <c r="PRZ62" s="432"/>
      <c r="PSA62" s="432"/>
      <c r="PSB62" s="432"/>
      <c r="PSC62" s="432"/>
      <c r="PSD62" s="432"/>
      <c r="PSE62" s="432"/>
      <c r="PSF62" s="432"/>
      <c r="PSG62" s="432"/>
      <c r="PSH62" s="432"/>
      <c r="PSI62" s="432"/>
      <c r="PSJ62" s="432"/>
      <c r="PSK62" s="432"/>
      <c r="PSL62" s="432"/>
      <c r="PSM62" s="432"/>
      <c r="PSN62" s="432"/>
      <c r="PSO62" s="432"/>
      <c r="PSP62" s="432"/>
      <c r="PSQ62" s="432"/>
      <c r="PSR62" s="432"/>
      <c r="PSS62" s="432"/>
      <c r="PST62" s="432"/>
      <c r="PSU62" s="432"/>
      <c r="PSV62" s="432"/>
      <c r="PSW62" s="432"/>
      <c r="PSX62" s="432"/>
      <c r="PSY62" s="432"/>
      <c r="PSZ62" s="432"/>
      <c r="PTA62" s="432"/>
      <c r="PTB62" s="432"/>
      <c r="PTC62" s="432"/>
      <c r="PTD62" s="432"/>
      <c r="PTE62" s="432"/>
      <c r="PTF62" s="432"/>
      <c r="PTG62" s="432"/>
      <c r="PTH62" s="432"/>
      <c r="PTI62" s="432"/>
      <c r="PTJ62" s="432"/>
      <c r="PTK62" s="432"/>
      <c r="PTL62" s="432"/>
      <c r="PTM62" s="432"/>
      <c r="PTN62" s="432"/>
      <c r="PTO62" s="432"/>
      <c r="PTP62" s="432"/>
      <c r="PTQ62" s="432"/>
      <c r="PTR62" s="432"/>
      <c r="PTS62" s="432"/>
      <c r="PTT62" s="432"/>
      <c r="PTU62" s="432"/>
      <c r="PTV62" s="432"/>
      <c r="PTW62" s="432"/>
      <c r="PTX62" s="432"/>
      <c r="PTY62" s="432"/>
      <c r="PTZ62" s="432"/>
      <c r="PUA62" s="432"/>
      <c r="PUB62" s="432"/>
      <c r="PUC62" s="432"/>
      <c r="PUD62" s="432"/>
      <c r="PUE62" s="432"/>
      <c r="PUF62" s="432"/>
      <c r="PUG62" s="432"/>
      <c r="PUH62" s="432"/>
      <c r="PUI62" s="432"/>
      <c r="PUJ62" s="432"/>
      <c r="PUK62" s="432"/>
      <c r="PUL62" s="432"/>
      <c r="PUM62" s="432"/>
      <c r="PUN62" s="432"/>
      <c r="PUO62" s="432"/>
      <c r="PUP62" s="432"/>
      <c r="PUQ62" s="432"/>
      <c r="PUR62" s="432"/>
      <c r="PUS62" s="432"/>
      <c r="PUT62" s="432"/>
      <c r="PUU62" s="432"/>
      <c r="PUV62" s="432"/>
      <c r="PUW62" s="432"/>
      <c r="PUX62" s="432"/>
      <c r="PUY62" s="432"/>
      <c r="PUZ62" s="432"/>
      <c r="PVA62" s="432"/>
      <c r="PVB62" s="432"/>
      <c r="PVC62" s="432"/>
      <c r="PVD62" s="432"/>
      <c r="PVE62" s="432"/>
      <c r="PVF62" s="432"/>
      <c r="PVG62" s="432"/>
      <c r="PVH62" s="432"/>
      <c r="PVI62" s="432"/>
      <c r="PVJ62" s="432"/>
      <c r="PVK62" s="432"/>
      <c r="PVL62" s="432"/>
      <c r="PVM62" s="432"/>
      <c r="PVN62" s="432"/>
      <c r="PVO62" s="432"/>
      <c r="PVP62" s="432"/>
      <c r="PVQ62" s="432"/>
      <c r="PVR62" s="432"/>
      <c r="PVS62" s="432"/>
      <c r="PVT62" s="432"/>
      <c r="PVU62" s="432"/>
      <c r="PVV62" s="432"/>
      <c r="PVW62" s="432"/>
      <c r="PVX62" s="432"/>
      <c r="PVY62" s="432"/>
      <c r="PVZ62" s="432"/>
      <c r="PWA62" s="432"/>
      <c r="PWB62" s="432"/>
      <c r="PWC62" s="432"/>
      <c r="PWD62" s="432"/>
      <c r="PWE62" s="432"/>
      <c r="PWF62" s="432"/>
      <c r="PWG62" s="432"/>
      <c r="PWH62" s="432"/>
      <c r="PWI62" s="432"/>
      <c r="PWJ62" s="432"/>
      <c r="PWK62" s="432"/>
      <c r="PWL62" s="432"/>
      <c r="PWM62" s="432"/>
      <c r="PWN62" s="432"/>
      <c r="PWO62" s="432"/>
      <c r="PWP62" s="432"/>
      <c r="PWQ62" s="432"/>
      <c r="PWR62" s="432"/>
      <c r="PWS62" s="432"/>
      <c r="PWT62" s="432"/>
      <c r="PWU62" s="432"/>
      <c r="PWV62" s="432"/>
      <c r="PWW62" s="432"/>
      <c r="PWX62" s="432"/>
      <c r="PWY62" s="432"/>
      <c r="PWZ62" s="432"/>
      <c r="PXA62" s="432"/>
      <c r="PXB62" s="432"/>
      <c r="PXC62" s="432"/>
      <c r="PXD62" s="432"/>
      <c r="PXE62" s="432"/>
      <c r="PXF62" s="432"/>
      <c r="PXG62" s="432"/>
      <c r="PXH62" s="432"/>
      <c r="PXI62" s="432"/>
      <c r="PXJ62" s="432"/>
      <c r="PXK62" s="432"/>
      <c r="PXL62" s="432"/>
      <c r="PXM62" s="432"/>
      <c r="PXN62" s="432"/>
      <c r="PXO62" s="432"/>
      <c r="PXP62" s="432"/>
      <c r="PXQ62" s="432"/>
      <c r="PXR62" s="432"/>
      <c r="PXS62" s="432"/>
      <c r="PXT62" s="432"/>
      <c r="PXU62" s="432"/>
      <c r="PXV62" s="432"/>
      <c r="PXW62" s="432"/>
      <c r="PXX62" s="432"/>
      <c r="PXY62" s="432"/>
      <c r="PXZ62" s="432"/>
      <c r="PYA62" s="432"/>
      <c r="PYB62" s="432"/>
      <c r="PYC62" s="432"/>
      <c r="PYD62" s="432"/>
      <c r="PYE62" s="432"/>
      <c r="PYF62" s="432"/>
      <c r="PYG62" s="432"/>
      <c r="PYH62" s="432"/>
      <c r="PYI62" s="432"/>
      <c r="PYJ62" s="432"/>
      <c r="PYK62" s="432"/>
      <c r="PYL62" s="432"/>
      <c r="PYM62" s="432"/>
      <c r="PYN62" s="432"/>
      <c r="PYO62" s="432"/>
      <c r="PYP62" s="432"/>
      <c r="PYQ62" s="432"/>
      <c r="PYR62" s="432"/>
      <c r="PYS62" s="432"/>
      <c r="PYT62" s="432"/>
      <c r="PYU62" s="432"/>
      <c r="PYV62" s="432"/>
      <c r="PYW62" s="432"/>
      <c r="PYX62" s="432"/>
      <c r="PYY62" s="432"/>
      <c r="PYZ62" s="432"/>
      <c r="PZA62" s="432"/>
      <c r="PZB62" s="432"/>
      <c r="PZC62" s="432"/>
      <c r="PZD62" s="432"/>
      <c r="PZE62" s="432"/>
      <c r="PZF62" s="432"/>
      <c r="PZG62" s="432"/>
      <c r="PZH62" s="432"/>
      <c r="PZI62" s="432"/>
      <c r="PZJ62" s="432"/>
      <c r="PZK62" s="432"/>
      <c r="PZL62" s="432"/>
      <c r="PZM62" s="432"/>
      <c r="PZN62" s="432"/>
      <c r="PZO62" s="432"/>
      <c r="PZP62" s="432"/>
      <c r="PZQ62" s="432"/>
      <c r="PZR62" s="432"/>
      <c r="PZS62" s="432"/>
      <c r="PZT62" s="432"/>
      <c r="PZU62" s="432"/>
      <c r="PZV62" s="432"/>
      <c r="PZW62" s="432"/>
      <c r="PZX62" s="432"/>
      <c r="PZY62" s="432"/>
      <c r="PZZ62" s="432"/>
      <c r="QAA62" s="432"/>
      <c r="QAB62" s="432"/>
      <c r="QAC62" s="432"/>
      <c r="QAD62" s="432"/>
      <c r="QAE62" s="432"/>
      <c r="QAF62" s="432"/>
      <c r="QAG62" s="432"/>
      <c r="QAH62" s="432"/>
      <c r="QAI62" s="432"/>
      <c r="QAJ62" s="432"/>
      <c r="QAK62" s="432"/>
      <c r="QAL62" s="432"/>
      <c r="QAM62" s="432"/>
      <c r="QAN62" s="432"/>
      <c r="QAO62" s="432"/>
      <c r="QAP62" s="432"/>
      <c r="QAQ62" s="432"/>
      <c r="QAR62" s="432"/>
      <c r="QAS62" s="432"/>
      <c r="QAT62" s="432"/>
      <c r="QAU62" s="432"/>
      <c r="QAV62" s="432"/>
      <c r="QAW62" s="432"/>
      <c r="QAX62" s="432"/>
      <c r="QAY62" s="432"/>
      <c r="QAZ62" s="432"/>
      <c r="QBA62" s="432"/>
      <c r="QBB62" s="432"/>
      <c r="QBC62" s="432"/>
      <c r="QBD62" s="432"/>
      <c r="QBE62" s="432"/>
      <c r="QBF62" s="432"/>
      <c r="QBG62" s="432"/>
      <c r="QBH62" s="432"/>
      <c r="QBI62" s="432"/>
      <c r="QBJ62" s="432"/>
      <c r="QBK62" s="432"/>
      <c r="QBL62" s="432"/>
      <c r="QBM62" s="432"/>
      <c r="QBN62" s="432"/>
      <c r="QBO62" s="432"/>
      <c r="QBP62" s="432"/>
      <c r="QBQ62" s="432"/>
      <c r="QBR62" s="432"/>
      <c r="QBS62" s="432"/>
      <c r="QBT62" s="432"/>
      <c r="QBU62" s="432"/>
      <c r="QBV62" s="432"/>
      <c r="QBW62" s="432"/>
      <c r="QBX62" s="432"/>
      <c r="QBY62" s="432"/>
      <c r="QBZ62" s="432"/>
      <c r="QCA62" s="432"/>
      <c r="QCB62" s="432"/>
      <c r="QCC62" s="432"/>
      <c r="QCD62" s="432"/>
      <c r="QCE62" s="432"/>
      <c r="QCF62" s="432"/>
      <c r="QCG62" s="432"/>
      <c r="QCH62" s="432"/>
      <c r="QCI62" s="432"/>
      <c r="QCJ62" s="432"/>
      <c r="QCK62" s="432"/>
      <c r="QCL62" s="432"/>
      <c r="QCM62" s="432"/>
      <c r="QCN62" s="432"/>
      <c r="QCO62" s="432"/>
      <c r="QCP62" s="432"/>
      <c r="QCQ62" s="432"/>
      <c r="QCR62" s="432"/>
      <c r="QCS62" s="432"/>
      <c r="QCT62" s="432"/>
      <c r="QCU62" s="432"/>
      <c r="QCV62" s="432"/>
      <c r="QCW62" s="432"/>
      <c r="QCX62" s="432"/>
      <c r="QCY62" s="432"/>
      <c r="QCZ62" s="432"/>
      <c r="QDA62" s="432"/>
      <c r="QDB62" s="432"/>
      <c r="QDC62" s="432"/>
      <c r="QDD62" s="432"/>
      <c r="QDE62" s="432"/>
      <c r="QDF62" s="432"/>
      <c r="QDG62" s="432"/>
      <c r="QDH62" s="432"/>
      <c r="QDI62" s="432"/>
      <c r="QDJ62" s="432"/>
      <c r="QDK62" s="432"/>
      <c r="QDL62" s="432"/>
      <c r="QDM62" s="432"/>
      <c r="QDN62" s="432"/>
      <c r="QDO62" s="432"/>
      <c r="QDP62" s="432"/>
      <c r="QDQ62" s="432"/>
      <c r="QDR62" s="432"/>
      <c r="QDS62" s="432"/>
      <c r="QDT62" s="432"/>
      <c r="QDU62" s="432"/>
      <c r="QDV62" s="432"/>
      <c r="QDW62" s="432"/>
      <c r="QDX62" s="432"/>
      <c r="QDY62" s="432"/>
      <c r="QDZ62" s="432"/>
      <c r="QEA62" s="432"/>
      <c r="QEB62" s="432"/>
      <c r="QEC62" s="432"/>
      <c r="QED62" s="432"/>
      <c r="QEE62" s="432"/>
      <c r="QEF62" s="432"/>
      <c r="QEG62" s="432"/>
      <c r="QEH62" s="432"/>
      <c r="QEI62" s="432"/>
      <c r="QEJ62" s="432"/>
      <c r="QEK62" s="432"/>
      <c r="QEL62" s="432"/>
      <c r="QEM62" s="432"/>
      <c r="QEN62" s="432"/>
      <c r="QEO62" s="432"/>
      <c r="QEP62" s="432"/>
      <c r="QEQ62" s="432"/>
      <c r="QER62" s="432"/>
      <c r="QES62" s="432"/>
      <c r="QET62" s="432"/>
      <c r="QEU62" s="432"/>
      <c r="QEV62" s="432"/>
      <c r="QEW62" s="432"/>
      <c r="QEX62" s="432"/>
      <c r="QEY62" s="432"/>
      <c r="QEZ62" s="432"/>
      <c r="QFA62" s="432"/>
      <c r="QFB62" s="432"/>
      <c r="QFC62" s="432"/>
      <c r="QFD62" s="432"/>
      <c r="QFE62" s="432"/>
      <c r="QFF62" s="432"/>
      <c r="QFG62" s="432"/>
      <c r="QFH62" s="432"/>
      <c r="QFI62" s="432"/>
      <c r="QFJ62" s="432"/>
      <c r="QFK62" s="432"/>
      <c r="QFL62" s="432"/>
      <c r="QFM62" s="432"/>
      <c r="QFN62" s="432"/>
      <c r="QFO62" s="432"/>
      <c r="QFP62" s="432"/>
      <c r="QFQ62" s="432"/>
      <c r="QFR62" s="432"/>
      <c r="QFS62" s="432"/>
      <c r="QFT62" s="432"/>
      <c r="QFU62" s="432"/>
      <c r="QFV62" s="432"/>
      <c r="QFW62" s="432"/>
      <c r="QFX62" s="432"/>
      <c r="QFY62" s="432"/>
      <c r="QFZ62" s="432"/>
      <c r="QGA62" s="432"/>
      <c r="QGB62" s="432"/>
      <c r="QGC62" s="432"/>
      <c r="QGD62" s="432"/>
      <c r="QGE62" s="432"/>
      <c r="QGF62" s="432"/>
      <c r="QGG62" s="432"/>
      <c r="QGH62" s="432"/>
      <c r="QGI62" s="432"/>
      <c r="QGJ62" s="432"/>
      <c r="QGK62" s="432"/>
      <c r="QGL62" s="432"/>
      <c r="QGM62" s="432"/>
      <c r="QGN62" s="432"/>
      <c r="QGO62" s="432"/>
      <c r="QGP62" s="432"/>
      <c r="QGQ62" s="432"/>
      <c r="QGR62" s="432"/>
      <c r="QGS62" s="432"/>
      <c r="QGT62" s="432"/>
      <c r="QGU62" s="432"/>
      <c r="QGV62" s="432"/>
      <c r="QGW62" s="432"/>
      <c r="QGX62" s="432"/>
      <c r="QGY62" s="432"/>
      <c r="QGZ62" s="432"/>
      <c r="QHA62" s="432"/>
      <c r="QHB62" s="432"/>
      <c r="QHC62" s="432"/>
      <c r="QHD62" s="432"/>
      <c r="QHE62" s="432"/>
      <c r="QHF62" s="432"/>
      <c r="QHG62" s="432"/>
      <c r="QHH62" s="432"/>
      <c r="QHI62" s="432"/>
      <c r="QHJ62" s="432"/>
      <c r="QHK62" s="432"/>
      <c r="QHL62" s="432"/>
      <c r="QHM62" s="432"/>
      <c r="QHN62" s="432"/>
      <c r="QHO62" s="432"/>
      <c r="QHP62" s="432"/>
      <c r="QHQ62" s="432"/>
      <c r="QHR62" s="432"/>
      <c r="QHS62" s="432"/>
      <c r="QHT62" s="432"/>
      <c r="QHU62" s="432"/>
      <c r="QHV62" s="432"/>
      <c r="QHW62" s="432"/>
      <c r="QHX62" s="432"/>
      <c r="QHY62" s="432"/>
      <c r="QHZ62" s="432"/>
      <c r="QIA62" s="432"/>
      <c r="QIB62" s="432"/>
      <c r="QIC62" s="432"/>
      <c r="QID62" s="432"/>
      <c r="QIE62" s="432"/>
      <c r="QIF62" s="432"/>
      <c r="QIG62" s="432"/>
      <c r="QIH62" s="432"/>
      <c r="QII62" s="432"/>
      <c r="QIJ62" s="432"/>
      <c r="QIK62" s="432"/>
      <c r="QIL62" s="432"/>
      <c r="QIM62" s="432"/>
      <c r="QIN62" s="432"/>
      <c r="QIO62" s="432"/>
      <c r="QIP62" s="432"/>
      <c r="QIQ62" s="432"/>
      <c r="QIR62" s="432"/>
      <c r="QIS62" s="432"/>
      <c r="QIT62" s="432"/>
      <c r="QIU62" s="432"/>
      <c r="QIV62" s="432"/>
      <c r="QIW62" s="432"/>
      <c r="QIX62" s="432"/>
      <c r="QIY62" s="432"/>
      <c r="QIZ62" s="432"/>
      <c r="QJA62" s="432"/>
      <c r="QJB62" s="432"/>
      <c r="QJC62" s="432"/>
      <c r="QJD62" s="432"/>
      <c r="QJE62" s="432"/>
      <c r="QJF62" s="432"/>
      <c r="QJG62" s="432"/>
      <c r="QJH62" s="432"/>
      <c r="QJI62" s="432"/>
      <c r="QJJ62" s="432"/>
      <c r="QJK62" s="432"/>
      <c r="QJL62" s="432"/>
      <c r="QJM62" s="432"/>
      <c r="QJN62" s="432"/>
      <c r="QJO62" s="432"/>
      <c r="QJP62" s="432"/>
      <c r="QJQ62" s="432"/>
      <c r="QJR62" s="432"/>
      <c r="QJS62" s="432"/>
      <c r="QJT62" s="432"/>
      <c r="QJU62" s="432"/>
      <c r="QJV62" s="432"/>
      <c r="QJW62" s="432"/>
      <c r="QJX62" s="432"/>
      <c r="QJY62" s="432"/>
      <c r="QJZ62" s="432"/>
      <c r="QKA62" s="432"/>
      <c r="QKB62" s="432"/>
      <c r="QKC62" s="432"/>
      <c r="QKD62" s="432"/>
      <c r="QKE62" s="432"/>
      <c r="QKF62" s="432"/>
      <c r="QKG62" s="432"/>
      <c r="QKH62" s="432"/>
      <c r="QKI62" s="432"/>
      <c r="QKJ62" s="432"/>
      <c r="QKK62" s="432"/>
      <c r="QKL62" s="432"/>
      <c r="QKM62" s="432"/>
      <c r="QKN62" s="432"/>
      <c r="QKO62" s="432"/>
      <c r="QKP62" s="432"/>
      <c r="QKQ62" s="432"/>
      <c r="QKR62" s="432"/>
      <c r="QKS62" s="432"/>
      <c r="QKT62" s="432"/>
      <c r="QKU62" s="432"/>
      <c r="QKV62" s="432"/>
      <c r="QKW62" s="432"/>
      <c r="QKX62" s="432"/>
      <c r="QKY62" s="432"/>
      <c r="QKZ62" s="432"/>
      <c r="QLA62" s="432"/>
      <c r="QLB62" s="432"/>
      <c r="QLC62" s="432"/>
      <c r="QLD62" s="432"/>
      <c r="QLE62" s="432"/>
      <c r="QLF62" s="432"/>
      <c r="QLG62" s="432"/>
      <c r="QLH62" s="432"/>
      <c r="QLI62" s="432"/>
      <c r="QLJ62" s="432"/>
      <c r="QLK62" s="432"/>
      <c r="QLL62" s="432"/>
      <c r="QLM62" s="432"/>
      <c r="QLN62" s="432"/>
      <c r="QLO62" s="432"/>
      <c r="QLP62" s="432"/>
      <c r="QLQ62" s="432"/>
      <c r="QLR62" s="432"/>
      <c r="QLS62" s="432"/>
      <c r="QLT62" s="432"/>
      <c r="QLU62" s="432"/>
      <c r="QLV62" s="432"/>
      <c r="QLW62" s="432"/>
      <c r="QLX62" s="432"/>
      <c r="QLY62" s="432"/>
      <c r="QLZ62" s="432"/>
      <c r="QMA62" s="432"/>
      <c r="QMB62" s="432"/>
      <c r="QMC62" s="432"/>
      <c r="QMD62" s="432"/>
      <c r="QME62" s="432"/>
      <c r="QMF62" s="432"/>
      <c r="QMG62" s="432"/>
      <c r="QMH62" s="432"/>
      <c r="QMI62" s="432"/>
      <c r="QMJ62" s="432"/>
      <c r="QMK62" s="432"/>
      <c r="QML62" s="432"/>
      <c r="QMM62" s="432"/>
      <c r="QMN62" s="432"/>
      <c r="QMO62" s="432"/>
      <c r="QMP62" s="432"/>
      <c r="QMQ62" s="432"/>
      <c r="QMR62" s="432"/>
      <c r="QMS62" s="432"/>
      <c r="QMT62" s="432"/>
      <c r="QMU62" s="432"/>
      <c r="QMV62" s="432"/>
      <c r="QMW62" s="432"/>
      <c r="QMX62" s="432"/>
      <c r="QMY62" s="432"/>
      <c r="QMZ62" s="432"/>
      <c r="QNA62" s="432"/>
      <c r="QNB62" s="432"/>
      <c r="QNC62" s="432"/>
      <c r="QND62" s="432"/>
      <c r="QNE62" s="432"/>
      <c r="QNF62" s="432"/>
      <c r="QNG62" s="432"/>
      <c r="QNH62" s="432"/>
      <c r="QNI62" s="432"/>
      <c r="QNJ62" s="432"/>
      <c r="QNK62" s="432"/>
      <c r="QNL62" s="432"/>
      <c r="QNM62" s="432"/>
      <c r="QNN62" s="432"/>
      <c r="QNO62" s="432"/>
      <c r="QNP62" s="432"/>
      <c r="QNQ62" s="432"/>
      <c r="QNR62" s="432"/>
      <c r="QNS62" s="432"/>
      <c r="QNT62" s="432"/>
      <c r="QNU62" s="432"/>
      <c r="QNV62" s="432"/>
      <c r="QNW62" s="432"/>
      <c r="QNX62" s="432"/>
      <c r="QNY62" s="432"/>
      <c r="QNZ62" s="432"/>
      <c r="QOA62" s="432"/>
      <c r="QOB62" s="432"/>
      <c r="QOC62" s="432"/>
      <c r="QOD62" s="432"/>
      <c r="QOE62" s="432"/>
      <c r="QOF62" s="432"/>
      <c r="QOG62" s="432"/>
      <c r="QOH62" s="432"/>
      <c r="QOI62" s="432"/>
      <c r="QOJ62" s="432"/>
      <c r="QOK62" s="432"/>
      <c r="QOL62" s="432"/>
      <c r="QOM62" s="432"/>
      <c r="QON62" s="432"/>
      <c r="QOO62" s="432"/>
      <c r="QOP62" s="432"/>
      <c r="QOQ62" s="432"/>
      <c r="QOR62" s="432"/>
      <c r="QOS62" s="432"/>
      <c r="QOT62" s="432"/>
      <c r="QOU62" s="432"/>
      <c r="QOV62" s="432"/>
      <c r="QOW62" s="432"/>
      <c r="QOX62" s="432"/>
      <c r="QOY62" s="432"/>
      <c r="QOZ62" s="432"/>
      <c r="QPA62" s="432"/>
      <c r="QPB62" s="432"/>
      <c r="QPC62" s="432"/>
      <c r="QPD62" s="432"/>
      <c r="QPE62" s="432"/>
      <c r="QPF62" s="432"/>
      <c r="QPG62" s="432"/>
      <c r="QPH62" s="432"/>
      <c r="QPI62" s="432"/>
      <c r="QPJ62" s="432"/>
      <c r="QPK62" s="432"/>
      <c r="QPL62" s="432"/>
      <c r="QPM62" s="432"/>
      <c r="QPN62" s="432"/>
      <c r="QPO62" s="432"/>
      <c r="QPP62" s="432"/>
      <c r="QPQ62" s="432"/>
      <c r="QPR62" s="432"/>
      <c r="QPS62" s="432"/>
      <c r="QPT62" s="432"/>
      <c r="QPU62" s="432"/>
      <c r="QPV62" s="432"/>
      <c r="QPW62" s="432"/>
      <c r="QPX62" s="432"/>
      <c r="QPY62" s="432"/>
      <c r="QPZ62" s="432"/>
      <c r="QQA62" s="432"/>
      <c r="QQB62" s="432"/>
      <c r="QQC62" s="432"/>
      <c r="QQD62" s="432"/>
      <c r="QQE62" s="432"/>
      <c r="QQF62" s="432"/>
      <c r="QQG62" s="432"/>
      <c r="QQH62" s="432"/>
      <c r="QQI62" s="432"/>
      <c r="QQJ62" s="432"/>
      <c r="QQK62" s="432"/>
      <c r="QQL62" s="432"/>
      <c r="QQM62" s="432"/>
      <c r="QQN62" s="432"/>
      <c r="QQO62" s="432"/>
      <c r="QQP62" s="432"/>
      <c r="QQQ62" s="432"/>
      <c r="QQR62" s="432"/>
      <c r="QQS62" s="432"/>
      <c r="QQT62" s="432"/>
      <c r="QQU62" s="432"/>
      <c r="QQV62" s="432"/>
      <c r="QQW62" s="432"/>
      <c r="QQX62" s="432"/>
      <c r="QQY62" s="432"/>
      <c r="QQZ62" s="432"/>
      <c r="QRA62" s="432"/>
      <c r="QRB62" s="432"/>
      <c r="QRC62" s="432"/>
      <c r="QRD62" s="432"/>
      <c r="QRE62" s="432"/>
      <c r="QRF62" s="432"/>
      <c r="QRG62" s="432"/>
      <c r="QRH62" s="432"/>
      <c r="QRI62" s="432"/>
      <c r="QRJ62" s="432"/>
      <c r="QRK62" s="432"/>
      <c r="QRL62" s="432"/>
      <c r="QRM62" s="432"/>
      <c r="QRN62" s="432"/>
      <c r="QRO62" s="432"/>
      <c r="QRP62" s="432"/>
      <c r="QRQ62" s="432"/>
      <c r="QRR62" s="432"/>
      <c r="QRS62" s="432"/>
      <c r="QRT62" s="432"/>
      <c r="QRU62" s="432"/>
      <c r="QRV62" s="432"/>
      <c r="QRW62" s="432"/>
      <c r="QRX62" s="432"/>
      <c r="QRY62" s="432"/>
      <c r="QRZ62" s="432"/>
      <c r="QSA62" s="432"/>
      <c r="QSB62" s="432"/>
      <c r="QSC62" s="432"/>
      <c r="QSD62" s="432"/>
      <c r="QSE62" s="432"/>
      <c r="QSF62" s="432"/>
      <c r="QSG62" s="432"/>
      <c r="QSH62" s="432"/>
      <c r="QSI62" s="432"/>
      <c r="QSJ62" s="432"/>
      <c r="QSK62" s="432"/>
      <c r="QSL62" s="432"/>
      <c r="QSM62" s="432"/>
      <c r="QSN62" s="432"/>
      <c r="QSO62" s="432"/>
      <c r="QSP62" s="432"/>
      <c r="QSQ62" s="432"/>
      <c r="QSR62" s="432"/>
      <c r="QSS62" s="432"/>
      <c r="QST62" s="432"/>
      <c r="QSU62" s="432"/>
      <c r="QSV62" s="432"/>
      <c r="QSW62" s="432"/>
      <c r="QSX62" s="432"/>
      <c r="QSY62" s="432"/>
      <c r="QSZ62" s="432"/>
      <c r="QTA62" s="432"/>
      <c r="QTB62" s="432"/>
      <c r="QTC62" s="432"/>
      <c r="QTD62" s="432"/>
      <c r="QTE62" s="432"/>
      <c r="QTF62" s="432"/>
      <c r="QTG62" s="432"/>
      <c r="QTH62" s="432"/>
      <c r="QTI62" s="432"/>
      <c r="QTJ62" s="432"/>
      <c r="QTK62" s="432"/>
      <c r="QTL62" s="432"/>
      <c r="QTM62" s="432"/>
      <c r="QTN62" s="432"/>
      <c r="QTO62" s="432"/>
      <c r="QTP62" s="432"/>
      <c r="QTQ62" s="432"/>
      <c r="QTR62" s="432"/>
      <c r="QTS62" s="432"/>
      <c r="QTT62" s="432"/>
      <c r="QTU62" s="432"/>
      <c r="QTV62" s="432"/>
      <c r="QTW62" s="432"/>
      <c r="QTX62" s="432"/>
      <c r="QTY62" s="432"/>
      <c r="QTZ62" s="432"/>
      <c r="QUA62" s="432"/>
      <c r="QUB62" s="432"/>
      <c r="QUC62" s="432"/>
      <c r="QUD62" s="432"/>
      <c r="QUE62" s="432"/>
      <c r="QUF62" s="432"/>
      <c r="QUG62" s="432"/>
      <c r="QUH62" s="432"/>
      <c r="QUI62" s="432"/>
      <c r="QUJ62" s="432"/>
      <c r="QUK62" s="432"/>
      <c r="QUL62" s="432"/>
      <c r="QUM62" s="432"/>
      <c r="QUN62" s="432"/>
      <c r="QUO62" s="432"/>
      <c r="QUP62" s="432"/>
      <c r="QUQ62" s="432"/>
      <c r="QUR62" s="432"/>
      <c r="QUS62" s="432"/>
      <c r="QUT62" s="432"/>
      <c r="QUU62" s="432"/>
      <c r="QUV62" s="432"/>
      <c r="QUW62" s="432"/>
      <c r="QUX62" s="432"/>
      <c r="QUY62" s="432"/>
      <c r="QUZ62" s="432"/>
      <c r="QVA62" s="432"/>
      <c r="QVB62" s="432"/>
      <c r="QVC62" s="432"/>
      <c r="QVD62" s="432"/>
      <c r="QVE62" s="432"/>
      <c r="QVF62" s="432"/>
      <c r="QVG62" s="432"/>
      <c r="QVH62" s="432"/>
      <c r="QVI62" s="432"/>
      <c r="QVJ62" s="432"/>
      <c r="QVK62" s="432"/>
      <c r="QVL62" s="432"/>
      <c r="QVM62" s="432"/>
      <c r="QVN62" s="432"/>
      <c r="QVO62" s="432"/>
      <c r="QVP62" s="432"/>
      <c r="QVQ62" s="432"/>
      <c r="QVR62" s="432"/>
      <c r="QVS62" s="432"/>
      <c r="QVT62" s="432"/>
      <c r="QVU62" s="432"/>
      <c r="QVV62" s="432"/>
      <c r="QVW62" s="432"/>
      <c r="QVX62" s="432"/>
      <c r="QVY62" s="432"/>
      <c r="QVZ62" s="432"/>
      <c r="QWA62" s="432"/>
      <c r="QWB62" s="432"/>
      <c r="QWC62" s="432"/>
      <c r="QWD62" s="432"/>
      <c r="QWE62" s="432"/>
      <c r="QWF62" s="432"/>
      <c r="QWG62" s="432"/>
      <c r="QWH62" s="432"/>
      <c r="QWI62" s="432"/>
      <c r="QWJ62" s="432"/>
      <c r="QWK62" s="432"/>
      <c r="QWL62" s="432"/>
      <c r="QWM62" s="432"/>
      <c r="QWN62" s="432"/>
      <c r="QWO62" s="432"/>
      <c r="QWP62" s="432"/>
      <c r="QWQ62" s="432"/>
      <c r="QWR62" s="432"/>
      <c r="QWS62" s="432"/>
      <c r="QWT62" s="432"/>
      <c r="QWU62" s="432"/>
      <c r="QWV62" s="432"/>
      <c r="QWW62" s="432"/>
      <c r="QWX62" s="432"/>
      <c r="QWY62" s="432"/>
      <c r="QWZ62" s="432"/>
      <c r="QXA62" s="432"/>
      <c r="QXB62" s="432"/>
      <c r="QXC62" s="432"/>
      <c r="QXD62" s="432"/>
      <c r="QXE62" s="432"/>
      <c r="QXF62" s="432"/>
      <c r="QXG62" s="432"/>
      <c r="QXH62" s="432"/>
      <c r="QXI62" s="432"/>
      <c r="QXJ62" s="432"/>
      <c r="QXK62" s="432"/>
      <c r="QXL62" s="432"/>
      <c r="QXM62" s="432"/>
      <c r="QXN62" s="432"/>
      <c r="QXO62" s="432"/>
      <c r="QXP62" s="432"/>
      <c r="QXQ62" s="432"/>
      <c r="QXR62" s="432"/>
      <c r="QXS62" s="432"/>
      <c r="QXT62" s="432"/>
      <c r="QXU62" s="432"/>
      <c r="QXV62" s="432"/>
      <c r="QXW62" s="432"/>
      <c r="QXX62" s="432"/>
      <c r="QXY62" s="432"/>
      <c r="QXZ62" s="432"/>
      <c r="QYA62" s="432"/>
      <c r="QYB62" s="432"/>
      <c r="QYC62" s="432"/>
      <c r="QYD62" s="432"/>
      <c r="QYE62" s="432"/>
      <c r="QYF62" s="432"/>
      <c r="QYG62" s="432"/>
      <c r="QYH62" s="432"/>
      <c r="QYI62" s="432"/>
      <c r="QYJ62" s="432"/>
      <c r="QYK62" s="432"/>
      <c r="QYL62" s="432"/>
      <c r="QYM62" s="432"/>
      <c r="QYN62" s="432"/>
      <c r="QYO62" s="432"/>
      <c r="QYP62" s="432"/>
      <c r="QYQ62" s="432"/>
      <c r="QYR62" s="432"/>
      <c r="QYS62" s="432"/>
      <c r="QYT62" s="432"/>
      <c r="QYU62" s="432"/>
      <c r="QYV62" s="432"/>
      <c r="QYW62" s="432"/>
      <c r="QYX62" s="432"/>
      <c r="QYY62" s="432"/>
      <c r="QYZ62" s="432"/>
      <c r="QZA62" s="432"/>
      <c r="QZB62" s="432"/>
      <c r="QZC62" s="432"/>
      <c r="QZD62" s="432"/>
      <c r="QZE62" s="432"/>
      <c r="QZF62" s="432"/>
      <c r="QZG62" s="432"/>
      <c r="QZH62" s="432"/>
      <c r="QZI62" s="432"/>
      <c r="QZJ62" s="432"/>
      <c r="QZK62" s="432"/>
      <c r="QZL62" s="432"/>
      <c r="QZM62" s="432"/>
      <c r="QZN62" s="432"/>
      <c r="QZO62" s="432"/>
      <c r="QZP62" s="432"/>
      <c r="QZQ62" s="432"/>
      <c r="QZR62" s="432"/>
      <c r="QZS62" s="432"/>
      <c r="QZT62" s="432"/>
      <c r="QZU62" s="432"/>
      <c r="QZV62" s="432"/>
      <c r="QZW62" s="432"/>
      <c r="QZX62" s="432"/>
      <c r="QZY62" s="432"/>
      <c r="QZZ62" s="432"/>
      <c r="RAA62" s="432"/>
      <c r="RAB62" s="432"/>
      <c r="RAC62" s="432"/>
      <c r="RAD62" s="432"/>
      <c r="RAE62" s="432"/>
      <c r="RAF62" s="432"/>
      <c r="RAG62" s="432"/>
      <c r="RAH62" s="432"/>
      <c r="RAI62" s="432"/>
      <c r="RAJ62" s="432"/>
      <c r="RAK62" s="432"/>
      <c r="RAL62" s="432"/>
      <c r="RAM62" s="432"/>
      <c r="RAN62" s="432"/>
      <c r="RAO62" s="432"/>
      <c r="RAP62" s="432"/>
      <c r="RAQ62" s="432"/>
      <c r="RAR62" s="432"/>
      <c r="RAS62" s="432"/>
      <c r="RAT62" s="432"/>
      <c r="RAU62" s="432"/>
      <c r="RAV62" s="432"/>
      <c r="RAW62" s="432"/>
      <c r="RAX62" s="432"/>
      <c r="RAY62" s="432"/>
      <c r="RAZ62" s="432"/>
      <c r="RBA62" s="432"/>
      <c r="RBB62" s="432"/>
      <c r="RBC62" s="432"/>
      <c r="RBD62" s="432"/>
      <c r="RBE62" s="432"/>
      <c r="RBF62" s="432"/>
      <c r="RBG62" s="432"/>
      <c r="RBH62" s="432"/>
      <c r="RBI62" s="432"/>
      <c r="RBJ62" s="432"/>
      <c r="RBK62" s="432"/>
      <c r="RBL62" s="432"/>
      <c r="RBM62" s="432"/>
      <c r="RBN62" s="432"/>
      <c r="RBO62" s="432"/>
      <c r="RBP62" s="432"/>
      <c r="RBQ62" s="432"/>
      <c r="RBR62" s="432"/>
      <c r="RBS62" s="432"/>
      <c r="RBT62" s="432"/>
      <c r="RBU62" s="432"/>
      <c r="RBV62" s="432"/>
      <c r="RBW62" s="432"/>
      <c r="RBX62" s="432"/>
      <c r="RBY62" s="432"/>
      <c r="RBZ62" s="432"/>
      <c r="RCA62" s="432"/>
      <c r="RCB62" s="432"/>
      <c r="RCC62" s="432"/>
      <c r="RCD62" s="432"/>
      <c r="RCE62" s="432"/>
      <c r="RCF62" s="432"/>
      <c r="RCG62" s="432"/>
      <c r="RCH62" s="432"/>
      <c r="RCI62" s="432"/>
      <c r="RCJ62" s="432"/>
      <c r="RCK62" s="432"/>
      <c r="RCL62" s="432"/>
      <c r="RCM62" s="432"/>
      <c r="RCN62" s="432"/>
      <c r="RCO62" s="432"/>
      <c r="RCP62" s="432"/>
      <c r="RCQ62" s="432"/>
      <c r="RCR62" s="432"/>
      <c r="RCS62" s="432"/>
      <c r="RCT62" s="432"/>
      <c r="RCU62" s="432"/>
      <c r="RCV62" s="432"/>
      <c r="RCW62" s="432"/>
      <c r="RCX62" s="432"/>
      <c r="RCY62" s="432"/>
      <c r="RCZ62" s="432"/>
      <c r="RDA62" s="432"/>
      <c r="RDB62" s="432"/>
      <c r="RDC62" s="432"/>
      <c r="RDD62" s="432"/>
      <c r="RDE62" s="432"/>
      <c r="RDF62" s="432"/>
      <c r="RDG62" s="432"/>
      <c r="RDH62" s="432"/>
      <c r="RDI62" s="432"/>
      <c r="RDJ62" s="432"/>
      <c r="RDK62" s="432"/>
      <c r="RDL62" s="432"/>
      <c r="RDM62" s="432"/>
      <c r="RDN62" s="432"/>
      <c r="RDO62" s="432"/>
      <c r="RDP62" s="432"/>
      <c r="RDQ62" s="432"/>
      <c r="RDR62" s="432"/>
      <c r="RDS62" s="432"/>
      <c r="RDT62" s="432"/>
      <c r="RDU62" s="432"/>
      <c r="RDV62" s="432"/>
      <c r="RDW62" s="432"/>
      <c r="RDX62" s="432"/>
      <c r="RDY62" s="432"/>
      <c r="RDZ62" s="432"/>
      <c r="REA62" s="432"/>
      <c r="REB62" s="432"/>
      <c r="REC62" s="432"/>
      <c r="RED62" s="432"/>
      <c r="REE62" s="432"/>
      <c r="REF62" s="432"/>
      <c r="REG62" s="432"/>
      <c r="REH62" s="432"/>
      <c r="REI62" s="432"/>
      <c r="REJ62" s="432"/>
      <c r="REK62" s="432"/>
      <c r="REL62" s="432"/>
      <c r="REM62" s="432"/>
      <c r="REN62" s="432"/>
      <c r="REO62" s="432"/>
      <c r="REP62" s="432"/>
      <c r="REQ62" s="432"/>
      <c r="RER62" s="432"/>
      <c r="RES62" s="432"/>
      <c r="RET62" s="432"/>
      <c r="REU62" s="432"/>
      <c r="REV62" s="432"/>
      <c r="REW62" s="432"/>
      <c r="REX62" s="432"/>
      <c r="REY62" s="432"/>
      <c r="REZ62" s="432"/>
      <c r="RFA62" s="432"/>
      <c r="RFB62" s="432"/>
      <c r="RFC62" s="432"/>
      <c r="RFD62" s="432"/>
      <c r="RFE62" s="432"/>
      <c r="RFF62" s="432"/>
      <c r="RFG62" s="432"/>
      <c r="RFH62" s="432"/>
      <c r="RFI62" s="432"/>
      <c r="RFJ62" s="432"/>
      <c r="RFK62" s="432"/>
      <c r="RFL62" s="432"/>
      <c r="RFM62" s="432"/>
      <c r="RFN62" s="432"/>
      <c r="RFO62" s="432"/>
      <c r="RFP62" s="432"/>
      <c r="RFQ62" s="432"/>
      <c r="RFR62" s="432"/>
      <c r="RFS62" s="432"/>
      <c r="RFT62" s="432"/>
      <c r="RFU62" s="432"/>
      <c r="RFV62" s="432"/>
      <c r="RFW62" s="432"/>
      <c r="RFX62" s="432"/>
      <c r="RFY62" s="432"/>
      <c r="RFZ62" s="432"/>
      <c r="RGA62" s="432"/>
      <c r="RGB62" s="432"/>
      <c r="RGC62" s="432"/>
      <c r="RGD62" s="432"/>
      <c r="RGE62" s="432"/>
      <c r="RGF62" s="432"/>
      <c r="RGG62" s="432"/>
      <c r="RGH62" s="432"/>
      <c r="RGI62" s="432"/>
      <c r="RGJ62" s="432"/>
      <c r="RGK62" s="432"/>
      <c r="RGL62" s="432"/>
      <c r="RGM62" s="432"/>
      <c r="RGN62" s="432"/>
      <c r="RGO62" s="432"/>
      <c r="RGP62" s="432"/>
      <c r="RGQ62" s="432"/>
      <c r="RGR62" s="432"/>
      <c r="RGS62" s="432"/>
      <c r="RGT62" s="432"/>
      <c r="RGU62" s="432"/>
      <c r="RGV62" s="432"/>
      <c r="RGW62" s="432"/>
      <c r="RGX62" s="432"/>
      <c r="RGY62" s="432"/>
      <c r="RGZ62" s="432"/>
      <c r="RHA62" s="432"/>
      <c r="RHB62" s="432"/>
      <c r="RHC62" s="432"/>
      <c r="RHD62" s="432"/>
      <c r="RHE62" s="432"/>
      <c r="RHF62" s="432"/>
      <c r="RHG62" s="432"/>
      <c r="RHH62" s="432"/>
      <c r="RHI62" s="432"/>
      <c r="RHJ62" s="432"/>
      <c r="RHK62" s="432"/>
      <c r="RHL62" s="432"/>
      <c r="RHM62" s="432"/>
      <c r="RHN62" s="432"/>
      <c r="RHO62" s="432"/>
      <c r="RHP62" s="432"/>
      <c r="RHQ62" s="432"/>
      <c r="RHR62" s="432"/>
      <c r="RHS62" s="432"/>
      <c r="RHT62" s="432"/>
      <c r="RHU62" s="432"/>
      <c r="RHV62" s="432"/>
      <c r="RHW62" s="432"/>
      <c r="RHX62" s="432"/>
      <c r="RHY62" s="432"/>
      <c r="RHZ62" s="432"/>
      <c r="RIA62" s="432"/>
      <c r="RIB62" s="432"/>
      <c r="RIC62" s="432"/>
      <c r="RID62" s="432"/>
      <c r="RIE62" s="432"/>
      <c r="RIF62" s="432"/>
      <c r="RIG62" s="432"/>
      <c r="RIH62" s="432"/>
      <c r="RII62" s="432"/>
      <c r="RIJ62" s="432"/>
      <c r="RIK62" s="432"/>
      <c r="RIL62" s="432"/>
      <c r="RIM62" s="432"/>
      <c r="RIN62" s="432"/>
      <c r="RIO62" s="432"/>
      <c r="RIP62" s="432"/>
      <c r="RIQ62" s="432"/>
      <c r="RIR62" s="432"/>
      <c r="RIS62" s="432"/>
      <c r="RIT62" s="432"/>
      <c r="RIU62" s="432"/>
      <c r="RIV62" s="432"/>
      <c r="RIW62" s="432"/>
      <c r="RIX62" s="432"/>
      <c r="RIY62" s="432"/>
      <c r="RIZ62" s="432"/>
      <c r="RJA62" s="432"/>
      <c r="RJB62" s="432"/>
      <c r="RJC62" s="432"/>
      <c r="RJD62" s="432"/>
      <c r="RJE62" s="432"/>
      <c r="RJF62" s="432"/>
      <c r="RJG62" s="432"/>
      <c r="RJH62" s="432"/>
      <c r="RJI62" s="432"/>
      <c r="RJJ62" s="432"/>
      <c r="RJK62" s="432"/>
      <c r="RJL62" s="432"/>
      <c r="RJM62" s="432"/>
      <c r="RJN62" s="432"/>
      <c r="RJO62" s="432"/>
      <c r="RJP62" s="432"/>
      <c r="RJQ62" s="432"/>
      <c r="RJR62" s="432"/>
      <c r="RJS62" s="432"/>
      <c r="RJT62" s="432"/>
      <c r="RJU62" s="432"/>
      <c r="RJV62" s="432"/>
      <c r="RJW62" s="432"/>
      <c r="RJX62" s="432"/>
      <c r="RJY62" s="432"/>
      <c r="RJZ62" s="432"/>
      <c r="RKA62" s="432"/>
      <c r="RKB62" s="432"/>
      <c r="RKC62" s="432"/>
      <c r="RKD62" s="432"/>
      <c r="RKE62" s="432"/>
      <c r="RKF62" s="432"/>
      <c r="RKG62" s="432"/>
      <c r="RKH62" s="432"/>
      <c r="RKI62" s="432"/>
      <c r="RKJ62" s="432"/>
      <c r="RKK62" s="432"/>
      <c r="RKL62" s="432"/>
      <c r="RKM62" s="432"/>
      <c r="RKN62" s="432"/>
      <c r="RKO62" s="432"/>
      <c r="RKP62" s="432"/>
      <c r="RKQ62" s="432"/>
      <c r="RKR62" s="432"/>
      <c r="RKS62" s="432"/>
      <c r="RKT62" s="432"/>
      <c r="RKU62" s="432"/>
      <c r="RKV62" s="432"/>
      <c r="RKW62" s="432"/>
      <c r="RKX62" s="432"/>
      <c r="RKY62" s="432"/>
      <c r="RKZ62" s="432"/>
      <c r="RLA62" s="432"/>
      <c r="RLB62" s="432"/>
      <c r="RLC62" s="432"/>
      <c r="RLD62" s="432"/>
      <c r="RLE62" s="432"/>
      <c r="RLF62" s="432"/>
      <c r="RLG62" s="432"/>
      <c r="RLH62" s="432"/>
      <c r="RLI62" s="432"/>
      <c r="RLJ62" s="432"/>
      <c r="RLK62" s="432"/>
      <c r="RLL62" s="432"/>
      <c r="RLM62" s="432"/>
      <c r="RLN62" s="432"/>
      <c r="RLO62" s="432"/>
      <c r="RLP62" s="432"/>
      <c r="RLQ62" s="432"/>
      <c r="RLR62" s="432"/>
      <c r="RLS62" s="432"/>
      <c r="RLT62" s="432"/>
      <c r="RLU62" s="432"/>
      <c r="RLV62" s="432"/>
      <c r="RLW62" s="432"/>
      <c r="RLX62" s="432"/>
      <c r="RLY62" s="432"/>
      <c r="RLZ62" s="432"/>
      <c r="RMA62" s="432"/>
      <c r="RMB62" s="432"/>
      <c r="RMC62" s="432"/>
      <c r="RMD62" s="432"/>
      <c r="RME62" s="432"/>
      <c r="RMF62" s="432"/>
      <c r="RMG62" s="432"/>
      <c r="RMH62" s="432"/>
      <c r="RMI62" s="432"/>
      <c r="RMJ62" s="432"/>
      <c r="RMK62" s="432"/>
      <c r="RML62" s="432"/>
      <c r="RMM62" s="432"/>
      <c r="RMN62" s="432"/>
      <c r="RMO62" s="432"/>
      <c r="RMP62" s="432"/>
      <c r="RMQ62" s="432"/>
      <c r="RMR62" s="432"/>
      <c r="RMS62" s="432"/>
      <c r="RMT62" s="432"/>
      <c r="RMU62" s="432"/>
      <c r="RMV62" s="432"/>
      <c r="RMW62" s="432"/>
      <c r="RMX62" s="432"/>
      <c r="RMY62" s="432"/>
      <c r="RMZ62" s="432"/>
      <c r="RNA62" s="432"/>
      <c r="RNB62" s="432"/>
      <c r="RNC62" s="432"/>
      <c r="RND62" s="432"/>
      <c r="RNE62" s="432"/>
      <c r="RNF62" s="432"/>
      <c r="RNG62" s="432"/>
      <c r="RNH62" s="432"/>
      <c r="RNI62" s="432"/>
      <c r="RNJ62" s="432"/>
      <c r="RNK62" s="432"/>
      <c r="RNL62" s="432"/>
      <c r="RNM62" s="432"/>
      <c r="RNN62" s="432"/>
      <c r="RNO62" s="432"/>
      <c r="RNP62" s="432"/>
      <c r="RNQ62" s="432"/>
      <c r="RNR62" s="432"/>
      <c r="RNS62" s="432"/>
      <c r="RNT62" s="432"/>
      <c r="RNU62" s="432"/>
      <c r="RNV62" s="432"/>
      <c r="RNW62" s="432"/>
      <c r="RNX62" s="432"/>
      <c r="RNY62" s="432"/>
      <c r="RNZ62" s="432"/>
      <c r="ROA62" s="432"/>
      <c r="ROB62" s="432"/>
      <c r="ROC62" s="432"/>
      <c r="ROD62" s="432"/>
      <c r="ROE62" s="432"/>
      <c r="ROF62" s="432"/>
      <c r="ROG62" s="432"/>
      <c r="ROH62" s="432"/>
      <c r="ROI62" s="432"/>
      <c r="ROJ62" s="432"/>
      <c r="ROK62" s="432"/>
      <c r="ROL62" s="432"/>
      <c r="ROM62" s="432"/>
      <c r="RON62" s="432"/>
      <c r="ROO62" s="432"/>
      <c r="ROP62" s="432"/>
      <c r="ROQ62" s="432"/>
      <c r="ROR62" s="432"/>
      <c r="ROS62" s="432"/>
      <c r="ROT62" s="432"/>
      <c r="ROU62" s="432"/>
      <c r="ROV62" s="432"/>
      <c r="ROW62" s="432"/>
      <c r="ROX62" s="432"/>
      <c r="ROY62" s="432"/>
      <c r="ROZ62" s="432"/>
      <c r="RPA62" s="432"/>
      <c r="RPB62" s="432"/>
      <c r="RPC62" s="432"/>
      <c r="RPD62" s="432"/>
      <c r="RPE62" s="432"/>
      <c r="RPF62" s="432"/>
      <c r="RPG62" s="432"/>
      <c r="RPH62" s="432"/>
      <c r="RPI62" s="432"/>
      <c r="RPJ62" s="432"/>
      <c r="RPK62" s="432"/>
      <c r="RPL62" s="432"/>
      <c r="RPM62" s="432"/>
      <c r="RPN62" s="432"/>
      <c r="RPO62" s="432"/>
      <c r="RPP62" s="432"/>
      <c r="RPQ62" s="432"/>
      <c r="RPR62" s="432"/>
      <c r="RPS62" s="432"/>
      <c r="RPT62" s="432"/>
      <c r="RPU62" s="432"/>
      <c r="RPV62" s="432"/>
      <c r="RPW62" s="432"/>
      <c r="RPX62" s="432"/>
      <c r="RPY62" s="432"/>
      <c r="RPZ62" s="432"/>
      <c r="RQA62" s="432"/>
      <c r="RQB62" s="432"/>
      <c r="RQC62" s="432"/>
      <c r="RQD62" s="432"/>
      <c r="RQE62" s="432"/>
      <c r="RQF62" s="432"/>
      <c r="RQG62" s="432"/>
      <c r="RQH62" s="432"/>
      <c r="RQI62" s="432"/>
      <c r="RQJ62" s="432"/>
      <c r="RQK62" s="432"/>
      <c r="RQL62" s="432"/>
      <c r="RQM62" s="432"/>
      <c r="RQN62" s="432"/>
      <c r="RQO62" s="432"/>
      <c r="RQP62" s="432"/>
      <c r="RQQ62" s="432"/>
      <c r="RQR62" s="432"/>
      <c r="RQS62" s="432"/>
      <c r="RQT62" s="432"/>
      <c r="RQU62" s="432"/>
      <c r="RQV62" s="432"/>
      <c r="RQW62" s="432"/>
      <c r="RQX62" s="432"/>
      <c r="RQY62" s="432"/>
      <c r="RQZ62" s="432"/>
      <c r="RRA62" s="432"/>
      <c r="RRB62" s="432"/>
      <c r="RRC62" s="432"/>
      <c r="RRD62" s="432"/>
      <c r="RRE62" s="432"/>
      <c r="RRF62" s="432"/>
      <c r="RRG62" s="432"/>
      <c r="RRH62" s="432"/>
      <c r="RRI62" s="432"/>
      <c r="RRJ62" s="432"/>
      <c r="RRK62" s="432"/>
      <c r="RRL62" s="432"/>
      <c r="RRM62" s="432"/>
      <c r="RRN62" s="432"/>
      <c r="RRO62" s="432"/>
      <c r="RRP62" s="432"/>
      <c r="RRQ62" s="432"/>
      <c r="RRR62" s="432"/>
      <c r="RRS62" s="432"/>
      <c r="RRT62" s="432"/>
      <c r="RRU62" s="432"/>
      <c r="RRV62" s="432"/>
      <c r="RRW62" s="432"/>
      <c r="RRX62" s="432"/>
      <c r="RRY62" s="432"/>
      <c r="RRZ62" s="432"/>
      <c r="RSA62" s="432"/>
      <c r="RSB62" s="432"/>
      <c r="RSC62" s="432"/>
      <c r="RSD62" s="432"/>
      <c r="RSE62" s="432"/>
      <c r="RSF62" s="432"/>
      <c r="RSG62" s="432"/>
      <c r="RSH62" s="432"/>
      <c r="RSI62" s="432"/>
      <c r="RSJ62" s="432"/>
      <c r="RSK62" s="432"/>
      <c r="RSL62" s="432"/>
      <c r="RSM62" s="432"/>
      <c r="RSN62" s="432"/>
      <c r="RSO62" s="432"/>
      <c r="RSP62" s="432"/>
      <c r="RSQ62" s="432"/>
      <c r="RSR62" s="432"/>
      <c r="RSS62" s="432"/>
      <c r="RST62" s="432"/>
      <c r="RSU62" s="432"/>
      <c r="RSV62" s="432"/>
      <c r="RSW62" s="432"/>
      <c r="RSX62" s="432"/>
      <c r="RSY62" s="432"/>
      <c r="RSZ62" s="432"/>
      <c r="RTA62" s="432"/>
      <c r="RTB62" s="432"/>
      <c r="RTC62" s="432"/>
      <c r="RTD62" s="432"/>
      <c r="RTE62" s="432"/>
      <c r="RTF62" s="432"/>
      <c r="RTG62" s="432"/>
      <c r="RTH62" s="432"/>
      <c r="RTI62" s="432"/>
      <c r="RTJ62" s="432"/>
      <c r="RTK62" s="432"/>
      <c r="RTL62" s="432"/>
      <c r="RTM62" s="432"/>
      <c r="RTN62" s="432"/>
      <c r="RTO62" s="432"/>
      <c r="RTP62" s="432"/>
      <c r="RTQ62" s="432"/>
      <c r="RTR62" s="432"/>
      <c r="RTS62" s="432"/>
      <c r="RTT62" s="432"/>
      <c r="RTU62" s="432"/>
      <c r="RTV62" s="432"/>
      <c r="RTW62" s="432"/>
      <c r="RTX62" s="432"/>
      <c r="RTY62" s="432"/>
      <c r="RTZ62" s="432"/>
      <c r="RUA62" s="432"/>
      <c r="RUB62" s="432"/>
      <c r="RUC62" s="432"/>
      <c r="RUD62" s="432"/>
      <c r="RUE62" s="432"/>
      <c r="RUF62" s="432"/>
      <c r="RUG62" s="432"/>
      <c r="RUH62" s="432"/>
      <c r="RUI62" s="432"/>
      <c r="RUJ62" s="432"/>
      <c r="RUK62" s="432"/>
      <c r="RUL62" s="432"/>
      <c r="RUM62" s="432"/>
      <c r="RUN62" s="432"/>
      <c r="RUO62" s="432"/>
      <c r="RUP62" s="432"/>
      <c r="RUQ62" s="432"/>
      <c r="RUR62" s="432"/>
      <c r="RUS62" s="432"/>
      <c r="RUT62" s="432"/>
      <c r="RUU62" s="432"/>
      <c r="RUV62" s="432"/>
      <c r="RUW62" s="432"/>
      <c r="RUX62" s="432"/>
      <c r="RUY62" s="432"/>
      <c r="RUZ62" s="432"/>
      <c r="RVA62" s="432"/>
      <c r="RVB62" s="432"/>
      <c r="RVC62" s="432"/>
      <c r="RVD62" s="432"/>
      <c r="RVE62" s="432"/>
      <c r="RVF62" s="432"/>
      <c r="RVG62" s="432"/>
      <c r="RVH62" s="432"/>
      <c r="RVI62" s="432"/>
      <c r="RVJ62" s="432"/>
      <c r="RVK62" s="432"/>
      <c r="RVL62" s="432"/>
      <c r="RVM62" s="432"/>
      <c r="RVN62" s="432"/>
      <c r="RVO62" s="432"/>
      <c r="RVP62" s="432"/>
      <c r="RVQ62" s="432"/>
      <c r="RVR62" s="432"/>
      <c r="RVS62" s="432"/>
      <c r="RVT62" s="432"/>
      <c r="RVU62" s="432"/>
      <c r="RVV62" s="432"/>
      <c r="RVW62" s="432"/>
      <c r="RVX62" s="432"/>
      <c r="RVY62" s="432"/>
      <c r="RVZ62" s="432"/>
      <c r="RWA62" s="432"/>
      <c r="RWB62" s="432"/>
      <c r="RWC62" s="432"/>
      <c r="RWD62" s="432"/>
      <c r="RWE62" s="432"/>
      <c r="RWF62" s="432"/>
      <c r="RWG62" s="432"/>
      <c r="RWH62" s="432"/>
      <c r="RWI62" s="432"/>
      <c r="RWJ62" s="432"/>
      <c r="RWK62" s="432"/>
      <c r="RWL62" s="432"/>
      <c r="RWM62" s="432"/>
      <c r="RWN62" s="432"/>
      <c r="RWO62" s="432"/>
      <c r="RWP62" s="432"/>
      <c r="RWQ62" s="432"/>
      <c r="RWR62" s="432"/>
      <c r="RWS62" s="432"/>
      <c r="RWT62" s="432"/>
      <c r="RWU62" s="432"/>
      <c r="RWV62" s="432"/>
      <c r="RWW62" s="432"/>
      <c r="RWX62" s="432"/>
      <c r="RWY62" s="432"/>
      <c r="RWZ62" s="432"/>
      <c r="RXA62" s="432"/>
      <c r="RXB62" s="432"/>
      <c r="RXC62" s="432"/>
      <c r="RXD62" s="432"/>
      <c r="RXE62" s="432"/>
      <c r="RXF62" s="432"/>
      <c r="RXG62" s="432"/>
      <c r="RXH62" s="432"/>
      <c r="RXI62" s="432"/>
      <c r="RXJ62" s="432"/>
      <c r="RXK62" s="432"/>
      <c r="RXL62" s="432"/>
      <c r="RXM62" s="432"/>
      <c r="RXN62" s="432"/>
      <c r="RXO62" s="432"/>
      <c r="RXP62" s="432"/>
      <c r="RXQ62" s="432"/>
      <c r="RXR62" s="432"/>
      <c r="RXS62" s="432"/>
      <c r="RXT62" s="432"/>
      <c r="RXU62" s="432"/>
      <c r="RXV62" s="432"/>
      <c r="RXW62" s="432"/>
      <c r="RXX62" s="432"/>
      <c r="RXY62" s="432"/>
      <c r="RXZ62" s="432"/>
      <c r="RYA62" s="432"/>
      <c r="RYB62" s="432"/>
      <c r="RYC62" s="432"/>
      <c r="RYD62" s="432"/>
      <c r="RYE62" s="432"/>
      <c r="RYF62" s="432"/>
      <c r="RYG62" s="432"/>
      <c r="RYH62" s="432"/>
      <c r="RYI62" s="432"/>
      <c r="RYJ62" s="432"/>
      <c r="RYK62" s="432"/>
      <c r="RYL62" s="432"/>
      <c r="RYM62" s="432"/>
      <c r="RYN62" s="432"/>
      <c r="RYO62" s="432"/>
      <c r="RYP62" s="432"/>
      <c r="RYQ62" s="432"/>
      <c r="RYR62" s="432"/>
      <c r="RYS62" s="432"/>
      <c r="RYT62" s="432"/>
      <c r="RYU62" s="432"/>
      <c r="RYV62" s="432"/>
      <c r="RYW62" s="432"/>
      <c r="RYX62" s="432"/>
      <c r="RYY62" s="432"/>
      <c r="RYZ62" s="432"/>
      <c r="RZA62" s="432"/>
      <c r="RZB62" s="432"/>
      <c r="RZC62" s="432"/>
      <c r="RZD62" s="432"/>
      <c r="RZE62" s="432"/>
      <c r="RZF62" s="432"/>
      <c r="RZG62" s="432"/>
      <c r="RZH62" s="432"/>
      <c r="RZI62" s="432"/>
      <c r="RZJ62" s="432"/>
      <c r="RZK62" s="432"/>
      <c r="RZL62" s="432"/>
      <c r="RZM62" s="432"/>
      <c r="RZN62" s="432"/>
      <c r="RZO62" s="432"/>
      <c r="RZP62" s="432"/>
      <c r="RZQ62" s="432"/>
      <c r="RZR62" s="432"/>
      <c r="RZS62" s="432"/>
      <c r="RZT62" s="432"/>
      <c r="RZU62" s="432"/>
      <c r="RZV62" s="432"/>
      <c r="RZW62" s="432"/>
      <c r="RZX62" s="432"/>
      <c r="RZY62" s="432"/>
      <c r="RZZ62" s="432"/>
      <c r="SAA62" s="432"/>
      <c r="SAB62" s="432"/>
      <c r="SAC62" s="432"/>
      <c r="SAD62" s="432"/>
      <c r="SAE62" s="432"/>
      <c r="SAF62" s="432"/>
      <c r="SAG62" s="432"/>
      <c r="SAH62" s="432"/>
      <c r="SAI62" s="432"/>
      <c r="SAJ62" s="432"/>
      <c r="SAK62" s="432"/>
      <c r="SAL62" s="432"/>
      <c r="SAM62" s="432"/>
      <c r="SAN62" s="432"/>
      <c r="SAO62" s="432"/>
      <c r="SAP62" s="432"/>
      <c r="SAQ62" s="432"/>
      <c r="SAR62" s="432"/>
      <c r="SAS62" s="432"/>
      <c r="SAT62" s="432"/>
      <c r="SAU62" s="432"/>
      <c r="SAV62" s="432"/>
      <c r="SAW62" s="432"/>
      <c r="SAX62" s="432"/>
      <c r="SAY62" s="432"/>
      <c r="SAZ62" s="432"/>
      <c r="SBA62" s="432"/>
      <c r="SBB62" s="432"/>
      <c r="SBC62" s="432"/>
      <c r="SBD62" s="432"/>
      <c r="SBE62" s="432"/>
      <c r="SBF62" s="432"/>
      <c r="SBG62" s="432"/>
      <c r="SBH62" s="432"/>
      <c r="SBI62" s="432"/>
      <c r="SBJ62" s="432"/>
      <c r="SBK62" s="432"/>
      <c r="SBL62" s="432"/>
      <c r="SBM62" s="432"/>
      <c r="SBN62" s="432"/>
      <c r="SBO62" s="432"/>
      <c r="SBP62" s="432"/>
      <c r="SBQ62" s="432"/>
      <c r="SBR62" s="432"/>
      <c r="SBS62" s="432"/>
      <c r="SBT62" s="432"/>
      <c r="SBU62" s="432"/>
      <c r="SBV62" s="432"/>
      <c r="SBW62" s="432"/>
      <c r="SBX62" s="432"/>
      <c r="SBY62" s="432"/>
      <c r="SBZ62" s="432"/>
      <c r="SCA62" s="432"/>
      <c r="SCB62" s="432"/>
      <c r="SCC62" s="432"/>
      <c r="SCD62" s="432"/>
      <c r="SCE62" s="432"/>
      <c r="SCF62" s="432"/>
      <c r="SCG62" s="432"/>
      <c r="SCH62" s="432"/>
      <c r="SCI62" s="432"/>
      <c r="SCJ62" s="432"/>
      <c r="SCK62" s="432"/>
      <c r="SCL62" s="432"/>
      <c r="SCM62" s="432"/>
      <c r="SCN62" s="432"/>
      <c r="SCO62" s="432"/>
      <c r="SCP62" s="432"/>
      <c r="SCQ62" s="432"/>
      <c r="SCR62" s="432"/>
      <c r="SCS62" s="432"/>
      <c r="SCT62" s="432"/>
      <c r="SCU62" s="432"/>
      <c r="SCV62" s="432"/>
      <c r="SCW62" s="432"/>
      <c r="SCX62" s="432"/>
      <c r="SCY62" s="432"/>
      <c r="SCZ62" s="432"/>
      <c r="SDA62" s="432"/>
      <c r="SDB62" s="432"/>
      <c r="SDC62" s="432"/>
      <c r="SDD62" s="432"/>
      <c r="SDE62" s="432"/>
      <c r="SDF62" s="432"/>
      <c r="SDG62" s="432"/>
      <c r="SDH62" s="432"/>
      <c r="SDI62" s="432"/>
      <c r="SDJ62" s="432"/>
      <c r="SDK62" s="432"/>
      <c r="SDL62" s="432"/>
      <c r="SDM62" s="432"/>
      <c r="SDN62" s="432"/>
      <c r="SDO62" s="432"/>
      <c r="SDP62" s="432"/>
      <c r="SDQ62" s="432"/>
      <c r="SDR62" s="432"/>
      <c r="SDS62" s="432"/>
      <c r="SDT62" s="432"/>
      <c r="SDU62" s="432"/>
      <c r="SDV62" s="432"/>
      <c r="SDW62" s="432"/>
      <c r="SDX62" s="432"/>
      <c r="SDY62" s="432"/>
      <c r="SDZ62" s="432"/>
      <c r="SEA62" s="432"/>
      <c r="SEB62" s="432"/>
      <c r="SEC62" s="432"/>
      <c r="SED62" s="432"/>
      <c r="SEE62" s="432"/>
      <c r="SEF62" s="432"/>
      <c r="SEG62" s="432"/>
      <c r="SEH62" s="432"/>
      <c r="SEI62" s="432"/>
      <c r="SEJ62" s="432"/>
      <c r="SEK62" s="432"/>
      <c r="SEL62" s="432"/>
      <c r="SEM62" s="432"/>
      <c r="SEN62" s="432"/>
      <c r="SEO62" s="432"/>
      <c r="SEP62" s="432"/>
      <c r="SEQ62" s="432"/>
      <c r="SER62" s="432"/>
      <c r="SES62" s="432"/>
      <c r="SET62" s="432"/>
      <c r="SEU62" s="432"/>
      <c r="SEV62" s="432"/>
      <c r="SEW62" s="432"/>
      <c r="SEX62" s="432"/>
      <c r="SEY62" s="432"/>
      <c r="SEZ62" s="432"/>
      <c r="SFA62" s="432"/>
      <c r="SFB62" s="432"/>
      <c r="SFC62" s="432"/>
      <c r="SFD62" s="432"/>
      <c r="SFE62" s="432"/>
      <c r="SFF62" s="432"/>
      <c r="SFG62" s="432"/>
      <c r="SFH62" s="432"/>
      <c r="SFI62" s="432"/>
      <c r="SFJ62" s="432"/>
      <c r="SFK62" s="432"/>
      <c r="SFL62" s="432"/>
      <c r="SFM62" s="432"/>
      <c r="SFN62" s="432"/>
      <c r="SFO62" s="432"/>
      <c r="SFP62" s="432"/>
      <c r="SFQ62" s="432"/>
      <c r="SFR62" s="432"/>
      <c r="SFS62" s="432"/>
      <c r="SFT62" s="432"/>
      <c r="SFU62" s="432"/>
      <c r="SFV62" s="432"/>
      <c r="SFW62" s="432"/>
      <c r="SFX62" s="432"/>
      <c r="SFY62" s="432"/>
      <c r="SFZ62" s="432"/>
      <c r="SGA62" s="432"/>
      <c r="SGB62" s="432"/>
      <c r="SGC62" s="432"/>
      <c r="SGD62" s="432"/>
      <c r="SGE62" s="432"/>
      <c r="SGF62" s="432"/>
      <c r="SGG62" s="432"/>
      <c r="SGH62" s="432"/>
      <c r="SGI62" s="432"/>
      <c r="SGJ62" s="432"/>
      <c r="SGK62" s="432"/>
      <c r="SGL62" s="432"/>
      <c r="SGM62" s="432"/>
      <c r="SGN62" s="432"/>
      <c r="SGO62" s="432"/>
      <c r="SGP62" s="432"/>
      <c r="SGQ62" s="432"/>
      <c r="SGR62" s="432"/>
      <c r="SGS62" s="432"/>
      <c r="SGT62" s="432"/>
      <c r="SGU62" s="432"/>
      <c r="SGV62" s="432"/>
      <c r="SGW62" s="432"/>
      <c r="SGX62" s="432"/>
      <c r="SGY62" s="432"/>
      <c r="SGZ62" s="432"/>
      <c r="SHA62" s="432"/>
      <c r="SHB62" s="432"/>
      <c r="SHC62" s="432"/>
      <c r="SHD62" s="432"/>
      <c r="SHE62" s="432"/>
      <c r="SHF62" s="432"/>
      <c r="SHG62" s="432"/>
      <c r="SHH62" s="432"/>
      <c r="SHI62" s="432"/>
      <c r="SHJ62" s="432"/>
      <c r="SHK62" s="432"/>
      <c r="SHL62" s="432"/>
      <c r="SHM62" s="432"/>
      <c r="SHN62" s="432"/>
      <c r="SHO62" s="432"/>
      <c r="SHP62" s="432"/>
      <c r="SHQ62" s="432"/>
      <c r="SHR62" s="432"/>
      <c r="SHS62" s="432"/>
      <c r="SHT62" s="432"/>
      <c r="SHU62" s="432"/>
      <c r="SHV62" s="432"/>
      <c r="SHW62" s="432"/>
      <c r="SHX62" s="432"/>
      <c r="SHY62" s="432"/>
      <c r="SHZ62" s="432"/>
      <c r="SIA62" s="432"/>
      <c r="SIB62" s="432"/>
      <c r="SIC62" s="432"/>
      <c r="SID62" s="432"/>
      <c r="SIE62" s="432"/>
      <c r="SIF62" s="432"/>
      <c r="SIG62" s="432"/>
      <c r="SIH62" s="432"/>
      <c r="SII62" s="432"/>
      <c r="SIJ62" s="432"/>
      <c r="SIK62" s="432"/>
      <c r="SIL62" s="432"/>
      <c r="SIM62" s="432"/>
      <c r="SIN62" s="432"/>
      <c r="SIO62" s="432"/>
      <c r="SIP62" s="432"/>
      <c r="SIQ62" s="432"/>
      <c r="SIR62" s="432"/>
      <c r="SIS62" s="432"/>
      <c r="SIT62" s="432"/>
      <c r="SIU62" s="432"/>
      <c r="SIV62" s="432"/>
      <c r="SIW62" s="432"/>
      <c r="SIX62" s="432"/>
      <c r="SIY62" s="432"/>
      <c r="SIZ62" s="432"/>
      <c r="SJA62" s="432"/>
      <c r="SJB62" s="432"/>
      <c r="SJC62" s="432"/>
      <c r="SJD62" s="432"/>
      <c r="SJE62" s="432"/>
      <c r="SJF62" s="432"/>
      <c r="SJG62" s="432"/>
      <c r="SJH62" s="432"/>
      <c r="SJI62" s="432"/>
      <c r="SJJ62" s="432"/>
      <c r="SJK62" s="432"/>
      <c r="SJL62" s="432"/>
      <c r="SJM62" s="432"/>
      <c r="SJN62" s="432"/>
      <c r="SJO62" s="432"/>
      <c r="SJP62" s="432"/>
      <c r="SJQ62" s="432"/>
      <c r="SJR62" s="432"/>
      <c r="SJS62" s="432"/>
      <c r="SJT62" s="432"/>
      <c r="SJU62" s="432"/>
      <c r="SJV62" s="432"/>
      <c r="SJW62" s="432"/>
      <c r="SJX62" s="432"/>
      <c r="SJY62" s="432"/>
      <c r="SJZ62" s="432"/>
      <c r="SKA62" s="432"/>
      <c r="SKB62" s="432"/>
      <c r="SKC62" s="432"/>
      <c r="SKD62" s="432"/>
      <c r="SKE62" s="432"/>
      <c r="SKF62" s="432"/>
      <c r="SKG62" s="432"/>
      <c r="SKH62" s="432"/>
      <c r="SKI62" s="432"/>
      <c r="SKJ62" s="432"/>
      <c r="SKK62" s="432"/>
      <c r="SKL62" s="432"/>
      <c r="SKM62" s="432"/>
      <c r="SKN62" s="432"/>
      <c r="SKO62" s="432"/>
      <c r="SKP62" s="432"/>
      <c r="SKQ62" s="432"/>
      <c r="SKR62" s="432"/>
      <c r="SKS62" s="432"/>
      <c r="SKT62" s="432"/>
      <c r="SKU62" s="432"/>
      <c r="SKV62" s="432"/>
      <c r="SKW62" s="432"/>
      <c r="SKX62" s="432"/>
      <c r="SKY62" s="432"/>
      <c r="SKZ62" s="432"/>
      <c r="SLA62" s="432"/>
      <c r="SLB62" s="432"/>
      <c r="SLC62" s="432"/>
      <c r="SLD62" s="432"/>
      <c r="SLE62" s="432"/>
      <c r="SLF62" s="432"/>
      <c r="SLG62" s="432"/>
      <c r="SLH62" s="432"/>
      <c r="SLI62" s="432"/>
      <c r="SLJ62" s="432"/>
      <c r="SLK62" s="432"/>
      <c r="SLL62" s="432"/>
      <c r="SLM62" s="432"/>
      <c r="SLN62" s="432"/>
      <c r="SLO62" s="432"/>
      <c r="SLP62" s="432"/>
      <c r="SLQ62" s="432"/>
      <c r="SLR62" s="432"/>
      <c r="SLS62" s="432"/>
      <c r="SLT62" s="432"/>
      <c r="SLU62" s="432"/>
      <c r="SLV62" s="432"/>
      <c r="SLW62" s="432"/>
      <c r="SLX62" s="432"/>
      <c r="SLY62" s="432"/>
      <c r="SLZ62" s="432"/>
      <c r="SMA62" s="432"/>
      <c r="SMB62" s="432"/>
      <c r="SMC62" s="432"/>
      <c r="SMD62" s="432"/>
      <c r="SME62" s="432"/>
      <c r="SMF62" s="432"/>
      <c r="SMG62" s="432"/>
      <c r="SMH62" s="432"/>
      <c r="SMI62" s="432"/>
      <c r="SMJ62" s="432"/>
      <c r="SMK62" s="432"/>
      <c r="SML62" s="432"/>
      <c r="SMM62" s="432"/>
      <c r="SMN62" s="432"/>
      <c r="SMO62" s="432"/>
      <c r="SMP62" s="432"/>
      <c r="SMQ62" s="432"/>
      <c r="SMR62" s="432"/>
      <c r="SMS62" s="432"/>
      <c r="SMT62" s="432"/>
      <c r="SMU62" s="432"/>
      <c r="SMV62" s="432"/>
      <c r="SMW62" s="432"/>
      <c r="SMX62" s="432"/>
      <c r="SMY62" s="432"/>
      <c r="SMZ62" s="432"/>
      <c r="SNA62" s="432"/>
      <c r="SNB62" s="432"/>
      <c r="SNC62" s="432"/>
      <c r="SND62" s="432"/>
      <c r="SNE62" s="432"/>
      <c r="SNF62" s="432"/>
      <c r="SNG62" s="432"/>
      <c r="SNH62" s="432"/>
      <c r="SNI62" s="432"/>
      <c r="SNJ62" s="432"/>
      <c r="SNK62" s="432"/>
      <c r="SNL62" s="432"/>
      <c r="SNM62" s="432"/>
      <c r="SNN62" s="432"/>
      <c r="SNO62" s="432"/>
      <c r="SNP62" s="432"/>
      <c r="SNQ62" s="432"/>
      <c r="SNR62" s="432"/>
      <c r="SNS62" s="432"/>
      <c r="SNT62" s="432"/>
      <c r="SNU62" s="432"/>
      <c r="SNV62" s="432"/>
      <c r="SNW62" s="432"/>
      <c r="SNX62" s="432"/>
      <c r="SNY62" s="432"/>
      <c r="SNZ62" s="432"/>
      <c r="SOA62" s="432"/>
      <c r="SOB62" s="432"/>
      <c r="SOC62" s="432"/>
      <c r="SOD62" s="432"/>
      <c r="SOE62" s="432"/>
      <c r="SOF62" s="432"/>
      <c r="SOG62" s="432"/>
      <c r="SOH62" s="432"/>
      <c r="SOI62" s="432"/>
      <c r="SOJ62" s="432"/>
      <c r="SOK62" s="432"/>
      <c r="SOL62" s="432"/>
      <c r="SOM62" s="432"/>
      <c r="SON62" s="432"/>
      <c r="SOO62" s="432"/>
      <c r="SOP62" s="432"/>
      <c r="SOQ62" s="432"/>
      <c r="SOR62" s="432"/>
      <c r="SOS62" s="432"/>
      <c r="SOT62" s="432"/>
      <c r="SOU62" s="432"/>
      <c r="SOV62" s="432"/>
      <c r="SOW62" s="432"/>
      <c r="SOX62" s="432"/>
      <c r="SOY62" s="432"/>
      <c r="SOZ62" s="432"/>
      <c r="SPA62" s="432"/>
      <c r="SPB62" s="432"/>
      <c r="SPC62" s="432"/>
      <c r="SPD62" s="432"/>
      <c r="SPE62" s="432"/>
      <c r="SPF62" s="432"/>
      <c r="SPG62" s="432"/>
      <c r="SPH62" s="432"/>
      <c r="SPI62" s="432"/>
      <c r="SPJ62" s="432"/>
      <c r="SPK62" s="432"/>
      <c r="SPL62" s="432"/>
      <c r="SPM62" s="432"/>
      <c r="SPN62" s="432"/>
      <c r="SPO62" s="432"/>
      <c r="SPP62" s="432"/>
      <c r="SPQ62" s="432"/>
      <c r="SPR62" s="432"/>
      <c r="SPS62" s="432"/>
      <c r="SPT62" s="432"/>
      <c r="SPU62" s="432"/>
      <c r="SPV62" s="432"/>
      <c r="SPW62" s="432"/>
      <c r="SPX62" s="432"/>
      <c r="SPY62" s="432"/>
      <c r="SPZ62" s="432"/>
      <c r="SQA62" s="432"/>
      <c r="SQB62" s="432"/>
      <c r="SQC62" s="432"/>
      <c r="SQD62" s="432"/>
      <c r="SQE62" s="432"/>
      <c r="SQF62" s="432"/>
      <c r="SQG62" s="432"/>
      <c r="SQH62" s="432"/>
      <c r="SQI62" s="432"/>
      <c r="SQJ62" s="432"/>
      <c r="SQK62" s="432"/>
      <c r="SQL62" s="432"/>
      <c r="SQM62" s="432"/>
      <c r="SQN62" s="432"/>
      <c r="SQO62" s="432"/>
      <c r="SQP62" s="432"/>
      <c r="SQQ62" s="432"/>
      <c r="SQR62" s="432"/>
      <c r="SQS62" s="432"/>
      <c r="SQT62" s="432"/>
      <c r="SQU62" s="432"/>
      <c r="SQV62" s="432"/>
      <c r="SQW62" s="432"/>
      <c r="SQX62" s="432"/>
      <c r="SQY62" s="432"/>
      <c r="SQZ62" s="432"/>
      <c r="SRA62" s="432"/>
      <c r="SRB62" s="432"/>
      <c r="SRC62" s="432"/>
      <c r="SRD62" s="432"/>
      <c r="SRE62" s="432"/>
      <c r="SRF62" s="432"/>
      <c r="SRG62" s="432"/>
      <c r="SRH62" s="432"/>
      <c r="SRI62" s="432"/>
      <c r="SRJ62" s="432"/>
      <c r="SRK62" s="432"/>
      <c r="SRL62" s="432"/>
      <c r="SRM62" s="432"/>
      <c r="SRN62" s="432"/>
      <c r="SRO62" s="432"/>
      <c r="SRP62" s="432"/>
      <c r="SRQ62" s="432"/>
      <c r="SRR62" s="432"/>
      <c r="SRS62" s="432"/>
      <c r="SRT62" s="432"/>
      <c r="SRU62" s="432"/>
      <c r="SRV62" s="432"/>
      <c r="SRW62" s="432"/>
      <c r="SRX62" s="432"/>
      <c r="SRY62" s="432"/>
      <c r="SRZ62" s="432"/>
      <c r="SSA62" s="432"/>
      <c r="SSB62" s="432"/>
      <c r="SSC62" s="432"/>
      <c r="SSD62" s="432"/>
      <c r="SSE62" s="432"/>
      <c r="SSF62" s="432"/>
      <c r="SSG62" s="432"/>
      <c r="SSH62" s="432"/>
      <c r="SSI62" s="432"/>
      <c r="SSJ62" s="432"/>
      <c r="SSK62" s="432"/>
      <c r="SSL62" s="432"/>
      <c r="SSM62" s="432"/>
      <c r="SSN62" s="432"/>
      <c r="SSO62" s="432"/>
      <c r="SSP62" s="432"/>
      <c r="SSQ62" s="432"/>
      <c r="SSR62" s="432"/>
      <c r="SSS62" s="432"/>
      <c r="SST62" s="432"/>
      <c r="SSU62" s="432"/>
      <c r="SSV62" s="432"/>
      <c r="SSW62" s="432"/>
      <c r="SSX62" s="432"/>
      <c r="SSY62" s="432"/>
      <c r="SSZ62" s="432"/>
      <c r="STA62" s="432"/>
      <c r="STB62" s="432"/>
      <c r="STC62" s="432"/>
      <c r="STD62" s="432"/>
      <c r="STE62" s="432"/>
      <c r="STF62" s="432"/>
      <c r="STG62" s="432"/>
      <c r="STH62" s="432"/>
      <c r="STI62" s="432"/>
      <c r="STJ62" s="432"/>
      <c r="STK62" s="432"/>
      <c r="STL62" s="432"/>
      <c r="STM62" s="432"/>
      <c r="STN62" s="432"/>
      <c r="STO62" s="432"/>
      <c r="STP62" s="432"/>
      <c r="STQ62" s="432"/>
      <c r="STR62" s="432"/>
      <c r="STS62" s="432"/>
      <c r="STT62" s="432"/>
      <c r="STU62" s="432"/>
      <c r="STV62" s="432"/>
      <c r="STW62" s="432"/>
      <c r="STX62" s="432"/>
      <c r="STY62" s="432"/>
      <c r="STZ62" s="432"/>
      <c r="SUA62" s="432"/>
      <c r="SUB62" s="432"/>
      <c r="SUC62" s="432"/>
      <c r="SUD62" s="432"/>
      <c r="SUE62" s="432"/>
      <c r="SUF62" s="432"/>
      <c r="SUG62" s="432"/>
      <c r="SUH62" s="432"/>
      <c r="SUI62" s="432"/>
      <c r="SUJ62" s="432"/>
      <c r="SUK62" s="432"/>
      <c r="SUL62" s="432"/>
      <c r="SUM62" s="432"/>
      <c r="SUN62" s="432"/>
      <c r="SUO62" s="432"/>
      <c r="SUP62" s="432"/>
      <c r="SUQ62" s="432"/>
      <c r="SUR62" s="432"/>
      <c r="SUS62" s="432"/>
      <c r="SUT62" s="432"/>
      <c r="SUU62" s="432"/>
      <c r="SUV62" s="432"/>
      <c r="SUW62" s="432"/>
      <c r="SUX62" s="432"/>
      <c r="SUY62" s="432"/>
      <c r="SUZ62" s="432"/>
      <c r="SVA62" s="432"/>
      <c r="SVB62" s="432"/>
      <c r="SVC62" s="432"/>
      <c r="SVD62" s="432"/>
      <c r="SVE62" s="432"/>
      <c r="SVF62" s="432"/>
      <c r="SVG62" s="432"/>
      <c r="SVH62" s="432"/>
      <c r="SVI62" s="432"/>
      <c r="SVJ62" s="432"/>
      <c r="SVK62" s="432"/>
      <c r="SVL62" s="432"/>
      <c r="SVM62" s="432"/>
      <c r="SVN62" s="432"/>
      <c r="SVO62" s="432"/>
      <c r="SVP62" s="432"/>
      <c r="SVQ62" s="432"/>
      <c r="SVR62" s="432"/>
      <c r="SVS62" s="432"/>
      <c r="SVT62" s="432"/>
      <c r="SVU62" s="432"/>
      <c r="SVV62" s="432"/>
      <c r="SVW62" s="432"/>
      <c r="SVX62" s="432"/>
      <c r="SVY62" s="432"/>
      <c r="SVZ62" s="432"/>
      <c r="SWA62" s="432"/>
      <c r="SWB62" s="432"/>
      <c r="SWC62" s="432"/>
      <c r="SWD62" s="432"/>
      <c r="SWE62" s="432"/>
      <c r="SWF62" s="432"/>
      <c r="SWG62" s="432"/>
      <c r="SWH62" s="432"/>
      <c r="SWI62" s="432"/>
      <c r="SWJ62" s="432"/>
      <c r="SWK62" s="432"/>
      <c r="SWL62" s="432"/>
      <c r="SWM62" s="432"/>
      <c r="SWN62" s="432"/>
      <c r="SWO62" s="432"/>
      <c r="SWP62" s="432"/>
      <c r="SWQ62" s="432"/>
      <c r="SWR62" s="432"/>
      <c r="SWS62" s="432"/>
      <c r="SWT62" s="432"/>
      <c r="SWU62" s="432"/>
      <c r="SWV62" s="432"/>
      <c r="SWW62" s="432"/>
      <c r="SWX62" s="432"/>
      <c r="SWY62" s="432"/>
      <c r="SWZ62" s="432"/>
      <c r="SXA62" s="432"/>
      <c r="SXB62" s="432"/>
      <c r="SXC62" s="432"/>
      <c r="SXD62" s="432"/>
      <c r="SXE62" s="432"/>
      <c r="SXF62" s="432"/>
      <c r="SXG62" s="432"/>
      <c r="SXH62" s="432"/>
      <c r="SXI62" s="432"/>
      <c r="SXJ62" s="432"/>
      <c r="SXK62" s="432"/>
      <c r="SXL62" s="432"/>
      <c r="SXM62" s="432"/>
      <c r="SXN62" s="432"/>
      <c r="SXO62" s="432"/>
      <c r="SXP62" s="432"/>
      <c r="SXQ62" s="432"/>
      <c r="SXR62" s="432"/>
      <c r="SXS62" s="432"/>
      <c r="SXT62" s="432"/>
      <c r="SXU62" s="432"/>
      <c r="SXV62" s="432"/>
      <c r="SXW62" s="432"/>
      <c r="SXX62" s="432"/>
      <c r="SXY62" s="432"/>
      <c r="SXZ62" s="432"/>
      <c r="SYA62" s="432"/>
      <c r="SYB62" s="432"/>
      <c r="SYC62" s="432"/>
      <c r="SYD62" s="432"/>
      <c r="SYE62" s="432"/>
      <c r="SYF62" s="432"/>
      <c r="SYG62" s="432"/>
      <c r="SYH62" s="432"/>
      <c r="SYI62" s="432"/>
      <c r="SYJ62" s="432"/>
      <c r="SYK62" s="432"/>
      <c r="SYL62" s="432"/>
      <c r="SYM62" s="432"/>
      <c r="SYN62" s="432"/>
      <c r="SYO62" s="432"/>
      <c r="SYP62" s="432"/>
      <c r="SYQ62" s="432"/>
      <c r="SYR62" s="432"/>
      <c r="SYS62" s="432"/>
      <c r="SYT62" s="432"/>
      <c r="SYU62" s="432"/>
      <c r="SYV62" s="432"/>
      <c r="SYW62" s="432"/>
      <c r="SYX62" s="432"/>
      <c r="SYY62" s="432"/>
      <c r="SYZ62" s="432"/>
      <c r="SZA62" s="432"/>
      <c r="SZB62" s="432"/>
      <c r="SZC62" s="432"/>
      <c r="SZD62" s="432"/>
      <c r="SZE62" s="432"/>
      <c r="SZF62" s="432"/>
      <c r="SZG62" s="432"/>
      <c r="SZH62" s="432"/>
      <c r="SZI62" s="432"/>
      <c r="SZJ62" s="432"/>
      <c r="SZK62" s="432"/>
      <c r="SZL62" s="432"/>
      <c r="SZM62" s="432"/>
      <c r="SZN62" s="432"/>
      <c r="SZO62" s="432"/>
      <c r="SZP62" s="432"/>
      <c r="SZQ62" s="432"/>
      <c r="SZR62" s="432"/>
      <c r="SZS62" s="432"/>
      <c r="SZT62" s="432"/>
      <c r="SZU62" s="432"/>
      <c r="SZV62" s="432"/>
      <c r="SZW62" s="432"/>
      <c r="SZX62" s="432"/>
      <c r="SZY62" s="432"/>
      <c r="SZZ62" s="432"/>
      <c r="TAA62" s="432"/>
      <c r="TAB62" s="432"/>
      <c r="TAC62" s="432"/>
      <c r="TAD62" s="432"/>
      <c r="TAE62" s="432"/>
      <c r="TAF62" s="432"/>
      <c r="TAG62" s="432"/>
      <c r="TAH62" s="432"/>
      <c r="TAI62" s="432"/>
      <c r="TAJ62" s="432"/>
      <c r="TAK62" s="432"/>
      <c r="TAL62" s="432"/>
      <c r="TAM62" s="432"/>
      <c r="TAN62" s="432"/>
      <c r="TAO62" s="432"/>
      <c r="TAP62" s="432"/>
      <c r="TAQ62" s="432"/>
      <c r="TAR62" s="432"/>
      <c r="TAS62" s="432"/>
      <c r="TAT62" s="432"/>
      <c r="TAU62" s="432"/>
      <c r="TAV62" s="432"/>
      <c r="TAW62" s="432"/>
      <c r="TAX62" s="432"/>
      <c r="TAY62" s="432"/>
      <c r="TAZ62" s="432"/>
      <c r="TBA62" s="432"/>
      <c r="TBB62" s="432"/>
      <c r="TBC62" s="432"/>
      <c r="TBD62" s="432"/>
      <c r="TBE62" s="432"/>
      <c r="TBF62" s="432"/>
      <c r="TBG62" s="432"/>
      <c r="TBH62" s="432"/>
      <c r="TBI62" s="432"/>
      <c r="TBJ62" s="432"/>
      <c r="TBK62" s="432"/>
      <c r="TBL62" s="432"/>
      <c r="TBM62" s="432"/>
      <c r="TBN62" s="432"/>
      <c r="TBO62" s="432"/>
      <c r="TBP62" s="432"/>
      <c r="TBQ62" s="432"/>
      <c r="TBR62" s="432"/>
      <c r="TBS62" s="432"/>
      <c r="TBT62" s="432"/>
      <c r="TBU62" s="432"/>
      <c r="TBV62" s="432"/>
      <c r="TBW62" s="432"/>
      <c r="TBX62" s="432"/>
      <c r="TBY62" s="432"/>
      <c r="TBZ62" s="432"/>
      <c r="TCA62" s="432"/>
      <c r="TCB62" s="432"/>
      <c r="TCC62" s="432"/>
      <c r="TCD62" s="432"/>
      <c r="TCE62" s="432"/>
      <c r="TCF62" s="432"/>
      <c r="TCG62" s="432"/>
      <c r="TCH62" s="432"/>
      <c r="TCI62" s="432"/>
      <c r="TCJ62" s="432"/>
      <c r="TCK62" s="432"/>
      <c r="TCL62" s="432"/>
      <c r="TCM62" s="432"/>
      <c r="TCN62" s="432"/>
      <c r="TCO62" s="432"/>
      <c r="TCP62" s="432"/>
      <c r="TCQ62" s="432"/>
      <c r="TCR62" s="432"/>
      <c r="TCS62" s="432"/>
      <c r="TCT62" s="432"/>
      <c r="TCU62" s="432"/>
      <c r="TCV62" s="432"/>
      <c r="TCW62" s="432"/>
      <c r="TCX62" s="432"/>
      <c r="TCY62" s="432"/>
      <c r="TCZ62" s="432"/>
      <c r="TDA62" s="432"/>
      <c r="TDB62" s="432"/>
      <c r="TDC62" s="432"/>
      <c r="TDD62" s="432"/>
      <c r="TDE62" s="432"/>
      <c r="TDF62" s="432"/>
      <c r="TDG62" s="432"/>
      <c r="TDH62" s="432"/>
      <c r="TDI62" s="432"/>
      <c r="TDJ62" s="432"/>
      <c r="TDK62" s="432"/>
      <c r="TDL62" s="432"/>
      <c r="TDM62" s="432"/>
      <c r="TDN62" s="432"/>
      <c r="TDO62" s="432"/>
      <c r="TDP62" s="432"/>
      <c r="TDQ62" s="432"/>
      <c r="TDR62" s="432"/>
      <c r="TDS62" s="432"/>
      <c r="TDT62" s="432"/>
      <c r="TDU62" s="432"/>
      <c r="TDV62" s="432"/>
      <c r="TDW62" s="432"/>
      <c r="TDX62" s="432"/>
      <c r="TDY62" s="432"/>
      <c r="TDZ62" s="432"/>
      <c r="TEA62" s="432"/>
      <c r="TEB62" s="432"/>
      <c r="TEC62" s="432"/>
      <c r="TED62" s="432"/>
      <c r="TEE62" s="432"/>
      <c r="TEF62" s="432"/>
      <c r="TEG62" s="432"/>
      <c r="TEH62" s="432"/>
      <c r="TEI62" s="432"/>
      <c r="TEJ62" s="432"/>
      <c r="TEK62" s="432"/>
      <c r="TEL62" s="432"/>
      <c r="TEM62" s="432"/>
      <c r="TEN62" s="432"/>
      <c r="TEO62" s="432"/>
      <c r="TEP62" s="432"/>
      <c r="TEQ62" s="432"/>
      <c r="TER62" s="432"/>
      <c r="TES62" s="432"/>
      <c r="TET62" s="432"/>
      <c r="TEU62" s="432"/>
      <c r="TEV62" s="432"/>
      <c r="TEW62" s="432"/>
      <c r="TEX62" s="432"/>
      <c r="TEY62" s="432"/>
      <c r="TEZ62" s="432"/>
      <c r="TFA62" s="432"/>
      <c r="TFB62" s="432"/>
      <c r="TFC62" s="432"/>
      <c r="TFD62" s="432"/>
      <c r="TFE62" s="432"/>
      <c r="TFF62" s="432"/>
      <c r="TFG62" s="432"/>
      <c r="TFH62" s="432"/>
      <c r="TFI62" s="432"/>
      <c r="TFJ62" s="432"/>
      <c r="TFK62" s="432"/>
      <c r="TFL62" s="432"/>
      <c r="TFM62" s="432"/>
      <c r="TFN62" s="432"/>
      <c r="TFO62" s="432"/>
      <c r="TFP62" s="432"/>
      <c r="TFQ62" s="432"/>
      <c r="TFR62" s="432"/>
      <c r="TFS62" s="432"/>
      <c r="TFT62" s="432"/>
      <c r="TFU62" s="432"/>
      <c r="TFV62" s="432"/>
      <c r="TFW62" s="432"/>
      <c r="TFX62" s="432"/>
      <c r="TFY62" s="432"/>
      <c r="TFZ62" s="432"/>
      <c r="TGA62" s="432"/>
      <c r="TGB62" s="432"/>
      <c r="TGC62" s="432"/>
      <c r="TGD62" s="432"/>
      <c r="TGE62" s="432"/>
      <c r="TGF62" s="432"/>
      <c r="TGG62" s="432"/>
      <c r="TGH62" s="432"/>
      <c r="TGI62" s="432"/>
      <c r="TGJ62" s="432"/>
      <c r="TGK62" s="432"/>
      <c r="TGL62" s="432"/>
      <c r="TGM62" s="432"/>
      <c r="TGN62" s="432"/>
      <c r="TGO62" s="432"/>
      <c r="TGP62" s="432"/>
      <c r="TGQ62" s="432"/>
      <c r="TGR62" s="432"/>
      <c r="TGS62" s="432"/>
      <c r="TGT62" s="432"/>
      <c r="TGU62" s="432"/>
      <c r="TGV62" s="432"/>
      <c r="TGW62" s="432"/>
      <c r="TGX62" s="432"/>
      <c r="TGY62" s="432"/>
      <c r="TGZ62" s="432"/>
      <c r="THA62" s="432"/>
      <c r="THB62" s="432"/>
      <c r="THC62" s="432"/>
      <c r="THD62" s="432"/>
      <c r="THE62" s="432"/>
      <c r="THF62" s="432"/>
      <c r="THG62" s="432"/>
      <c r="THH62" s="432"/>
      <c r="THI62" s="432"/>
      <c r="THJ62" s="432"/>
      <c r="THK62" s="432"/>
      <c r="THL62" s="432"/>
      <c r="THM62" s="432"/>
      <c r="THN62" s="432"/>
      <c r="THO62" s="432"/>
      <c r="THP62" s="432"/>
      <c r="THQ62" s="432"/>
      <c r="THR62" s="432"/>
      <c r="THS62" s="432"/>
      <c r="THT62" s="432"/>
      <c r="THU62" s="432"/>
      <c r="THV62" s="432"/>
      <c r="THW62" s="432"/>
      <c r="THX62" s="432"/>
      <c r="THY62" s="432"/>
      <c r="THZ62" s="432"/>
      <c r="TIA62" s="432"/>
      <c r="TIB62" s="432"/>
      <c r="TIC62" s="432"/>
      <c r="TID62" s="432"/>
      <c r="TIE62" s="432"/>
      <c r="TIF62" s="432"/>
      <c r="TIG62" s="432"/>
      <c r="TIH62" s="432"/>
      <c r="TII62" s="432"/>
      <c r="TIJ62" s="432"/>
      <c r="TIK62" s="432"/>
      <c r="TIL62" s="432"/>
      <c r="TIM62" s="432"/>
      <c r="TIN62" s="432"/>
      <c r="TIO62" s="432"/>
      <c r="TIP62" s="432"/>
      <c r="TIQ62" s="432"/>
      <c r="TIR62" s="432"/>
      <c r="TIS62" s="432"/>
      <c r="TIT62" s="432"/>
      <c r="TIU62" s="432"/>
      <c r="TIV62" s="432"/>
      <c r="TIW62" s="432"/>
      <c r="TIX62" s="432"/>
      <c r="TIY62" s="432"/>
      <c r="TIZ62" s="432"/>
      <c r="TJA62" s="432"/>
      <c r="TJB62" s="432"/>
      <c r="TJC62" s="432"/>
      <c r="TJD62" s="432"/>
      <c r="TJE62" s="432"/>
      <c r="TJF62" s="432"/>
      <c r="TJG62" s="432"/>
      <c r="TJH62" s="432"/>
      <c r="TJI62" s="432"/>
      <c r="TJJ62" s="432"/>
      <c r="TJK62" s="432"/>
      <c r="TJL62" s="432"/>
      <c r="TJM62" s="432"/>
      <c r="TJN62" s="432"/>
      <c r="TJO62" s="432"/>
      <c r="TJP62" s="432"/>
      <c r="TJQ62" s="432"/>
      <c r="TJR62" s="432"/>
      <c r="TJS62" s="432"/>
      <c r="TJT62" s="432"/>
      <c r="TJU62" s="432"/>
      <c r="TJV62" s="432"/>
      <c r="TJW62" s="432"/>
      <c r="TJX62" s="432"/>
      <c r="TJY62" s="432"/>
      <c r="TJZ62" s="432"/>
      <c r="TKA62" s="432"/>
      <c r="TKB62" s="432"/>
      <c r="TKC62" s="432"/>
      <c r="TKD62" s="432"/>
      <c r="TKE62" s="432"/>
      <c r="TKF62" s="432"/>
      <c r="TKG62" s="432"/>
      <c r="TKH62" s="432"/>
      <c r="TKI62" s="432"/>
      <c r="TKJ62" s="432"/>
      <c r="TKK62" s="432"/>
      <c r="TKL62" s="432"/>
      <c r="TKM62" s="432"/>
      <c r="TKN62" s="432"/>
      <c r="TKO62" s="432"/>
      <c r="TKP62" s="432"/>
      <c r="TKQ62" s="432"/>
      <c r="TKR62" s="432"/>
      <c r="TKS62" s="432"/>
      <c r="TKT62" s="432"/>
      <c r="TKU62" s="432"/>
      <c r="TKV62" s="432"/>
      <c r="TKW62" s="432"/>
      <c r="TKX62" s="432"/>
      <c r="TKY62" s="432"/>
      <c r="TKZ62" s="432"/>
      <c r="TLA62" s="432"/>
      <c r="TLB62" s="432"/>
      <c r="TLC62" s="432"/>
      <c r="TLD62" s="432"/>
      <c r="TLE62" s="432"/>
      <c r="TLF62" s="432"/>
      <c r="TLG62" s="432"/>
      <c r="TLH62" s="432"/>
      <c r="TLI62" s="432"/>
      <c r="TLJ62" s="432"/>
      <c r="TLK62" s="432"/>
      <c r="TLL62" s="432"/>
      <c r="TLM62" s="432"/>
      <c r="TLN62" s="432"/>
      <c r="TLO62" s="432"/>
      <c r="TLP62" s="432"/>
      <c r="TLQ62" s="432"/>
      <c r="TLR62" s="432"/>
      <c r="TLS62" s="432"/>
      <c r="TLT62" s="432"/>
      <c r="TLU62" s="432"/>
      <c r="TLV62" s="432"/>
      <c r="TLW62" s="432"/>
      <c r="TLX62" s="432"/>
      <c r="TLY62" s="432"/>
      <c r="TLZ62" s="432"/>
      <c r="TMA62" s="432"/>
      <c r="TMB62" s="432"/>
      <c r="TMC62" s="432"/>
      <c r="TMD62" s="432"/>
      <c r="TME62" s="432"/>
      <c r="TMF62" s="432"/>
      <c r="TMG62" s="432"/>
      <c r="TMH62" s="432"/>
      <c r="TMI62" s="432"/>
      <c r="TMJ62" s="432"/>
      <c r="TMK62" s="432"/>
      <c r="TML62" s="432"/>
      <c r="TMM62" s="432"/>
      <c r="TMN62" s="432"/>
      <c r="TMO62" s="432"/>
      <c r="TMP62" s="432"/>
      <c r="TMQ62" s="432"/>
      <c r="TMR62" s="432"/>
      <c r="TMS62" s="432"/>
      <c r="TMT62" s="432"/>
      <c r="TMU62" s="432"/>
      <c r="TMV62" s="432"/>
      <c r="TMW62" s="432"/>
      <c r="TMX62" s="432"/>
      <c r="TMY62" s="432"/>
      <c r="TMZ62" s="432"/>
      <c r="TNA62" s="432"/>
      <c r="TNB62" s="432"/>
      <c r="TNC62" s="432"/>
      <c r="TND62" s="432"/>
      <c r="TNE62" s="432"/>
      <c r="TNF62" s="432"/>
      <c r="TNG62" s="432"/>
      <c r="TNH62" s="432"/>
      <c r="TNI62" s="432"/>
      <c r="TNJ62" s="432"/>
      <c r="TNK62" s="432"/>
      <c r="TNL62" s="432"/>
      <c r="TNM62" s="432"/>
      <c r="TNN62" s="432"/>
      <c r="TNO62" s="432"/>
      <c r="TNP62" s="432"/>
      <c r="TNQ62" s="432"/>
      <c r="TNR62" s="432"/>
      <c r="TNS62" s="432"/>
      <c r="TNT62" s="432"/>
      <c r="TNU62" s="432"/>
      <c r="TNV62" s="432"/>
      <c r="TNW62" s="432"/>
      <c r="TNX62" s="432"/>
      <c r="TNY62" s="432"/>
      <c r="TNZ62" s="432"/>
      <c r="TOA62" s="432"/>
      <c r="TOB62" s="432"/>
      <c r="TOC62" s="432"/>
      <c r="TOD62" s="432"/>
      <c r="TOE62" s="432"/>
      <c r="TOF62" s="432"/>
      <c r="TOG62" s="432"/>
      <c r="TOH62" s="432"/>
      <c r="TOI62" s="432"/>
      <c r="TOJ62" s="432"/>
      <c r="TOK62" s="432"/>
      <c r="TOL62" s="432"/>
      <c r="TOM62" s="432"/>
      <c r="TON62" s="432"/>
      <c r="TOO62" s="432"/>
      <c r="TOP62" s="432"/>
      <c r="TOQ62" s="432"/>
      <c r="TOR62" s="432"/>
      <c r="TOS62" s="432"/>
      <c r="TOT62" s="432"/>
      <c r="TOU62" s="432"/>
      <c r="TOV62" s="432"/>
      <c r="TOW62" s="432"/>
      <c r="TOX62" s="432"/>
      <c r="TOY62" s="432"/>
      <c r="TOZ62" s="432"/>
      <c r="TPA62" s="432"/>
      <c r="TPB62" s="432"/>
      <c r="TPC62" s="432"/>
      <c r="TPD62" s="432"/>
      <c r="TPE62" s="432"/>
      <c r="TPF62" s="432"/>
      <c r="TPG62" s="432"/>
      <c r="TPH62" s="432"/>
      <c r="TPI62" s="432"/>
      <c r="TPJ62" s="432"/>
      <c r="TPK62" s="432"/>
      <c r="TPL62" s="432"/>
      <c r="TPM62" s="432"/>
      <c r="TPN62" s="432"/>
      <c r="TPO62" s="432"/>
      <c r="TPP62" s="432"/>
      <c r="TPQ62" s="432"/>
      <c r="TPR62" s="432"/>
      <c r="TPS62" s="432"/>
      <c r="TPT62" s="432"/>
      <c r="TPU62" s="432"/>
      <c r="TPV62" s="432"/>
      <c r="TPW62" s="432"/>
      <c r="TPX62" s="432"/>
      <c r="TPY62" s="432"/>
      <c r="TPZ62" s="432"/>
      <c r="TQA62" s="432"/>
      <c r="TQB62" s="432"/>
      <c r="TQC62" s="432"/>
      <c r="TQD62" s="432"/>
      <c r="TQE62" s="432"/>
      <c r="TQF62" s="432"/>
      <c r="TQG62" s="432"/>
      <c r="TQH62" s="432"/>
      <c r="TQI62" s="432"/>
      <c r="TQJ62" s="432"/>
      <c r="TQK62" s="432"/>
      <c r="TQL62" s="432"/>
      <c r="TQM62" s="432"/>
      <c r="TQN62" s="432"/>
      <c r="TQO62" s="432"/>
      <c r="TQP62" s="432"/>
      <c r="TQQ62" s="432"/>
      <c r="TQR62" s="432"/>
      <c r="TQS62" s="432"/>
      <c r="TQT62" s="432"/>
      <c r="TQU62" s="432"/>
      <c r="TQV62" s="432"/>
      <c r="TQW62" s="432"/>
      <c r="TQX62" s="432"/>
      <c r="TQY62" s="432"/>
      <c r="TQZ62" s="432"/>
      <c r="TRA62" s="432"/>
      <c r="TRB62" s="432"/>
      <c r="TRC62" s="432"/>
      <c r="TRD62" s="432"/>
      <c r="TRE62" s="432"/>
      <c r="TRF62" s="432"/>
      <c r="TRG62" s="432"/>
      <c r="TRH62" s="432"/>
      <c r="TRI62" s="432"/>
      <c r="TRJ62" s="432"/>
      <c r="TRK62" s="432"/>
      <c r="TRL62" s="432"/>
      <c r="TRM62" s="432"/>
      <c r="TRN62" s="432"/>
      <c r="TRO62" s="432"/>
      <c r="TRP62" s="432"/>
      <c r="TRQ62" s="432"/>
      <c r="TRR62" s="432"/>
      <c r="TRS62" s="432"/>
      <c r="TRT62" s="432"/>
      <c r="TRU62" s="432"/>
      <c r="TRV62" s="432"/>
      <c r="TRW62" s="432"/>
      <c r="TRX62" s="432"/>
      <c r="TRY62" s="432"/>
      <c r="TRZ62" s="432"/>
      <c r="TSA62" s="432"/>
      <c r="TSB62" s="432"/>
      <c r="TSC62" s="432"/>
      <c r="TSD62" s="432"/>
      <c r="TSE62" s="432"/>
      <c r="TSF62" s="432"/>
      <c r="TSG62" s="432"/>
      <c r="TSH62" s="432"/>
      <c r="TSI62" s="432"/>
      <c r="TSJ62" s="432"/>
      <c r="TSK62" s="432"/>
      <c r="TSL62" s="432"/>
      <c r="TSM62" s="432"/>
      <c r="TSN62" s="432"/>
      <c r="TSO62" s="432"/>
      <c r="TSP62" s="432"/>
      <c r="TSQ62" s="432"/>
      <c r="TSR62" s="432"/>
      <c r="TSS62" s="432"/>
      <c r="TST62" s="432"/>
      <c r="TSU62" s="432"/>
      <c r="TSV62" s="432"/>
      <c r="TSW62" s="432"/>
      <c r="TSX62" s="432"/>
      <c r="TSY62" s="432"/>
      <c r="TSZ62" s="432"/>
      <c r="TTA62" s="432"/>
      <c r="TTB62" s="432"/>
      <c r="TTC62" s="432"/>
      <c r="TTD62" s="432"/>
      <c r="TTE62" s="432"/>
      <c r="TTF62" s="432"/>
      <c r="TTG62" s="432"/>
      <c r="TTH62" s="432"/>
      <c r="TTI62" s="432"/>
      <c r="TTJ62" s="432"/>
      <c r="TTK62" s="432"/>
      <c r="TTL62" s="432"/>
      <c r="TTM62" s="432"/>
      <c r="TTN62" s="432"/>
      <c r="TTO62" s="432"/>
      <c r="TTP62" s="432"/>
      <c r="TTQ62" s="432"/>
      <c r="TTR62" s="432"/>
      <c r="TTS62" s="432"/>
      <c r="TTT62" s="432"/>
      <c r="TTU62" s="432"/>
      <c r="TTV62" s="432"/>
      <c r="TTW62" s="432"/>
      <c r="TTX62" s="432"/>
      <c r="TTY62" s="432"/>
      <c r="TTZ62" s="432"/>
      <c r="TUA62" s="432"/>
      <c r="TUB62" s="432"/>
      <c r="TUC62" s="432"/>
      <c r="TUD62" s="432"/>
      <c r="TUE62" s="432"/>
      <c r="TUF62" s="432"/>
      <c r="TUG62" s="432"/>
      <c r="TUH62" s="432"/>
      <c r="TUI62" s="432"/>
      <c r="TUJ62" s="432"/>
      <c r="TUK62" s="432"/>
      <c r="TUL62" s="432"/>
      <c r="TUM62" s="432"/>
      <c r="TUN62" s="432"/>
      <c r="TUO62" s="432"/>
      <c r="TUP62" s="432"/>
      <c r="TUQ62" s="432"/>
      <c r="TUR62" s="432"/>
      <c r="TUS62" s="432"/>
      <c r="TUT62" s="432"/>
      <c r="TUU62" s="432"/>
      <c r="TUV62" s="432"/>
      <c r="TUW62" s="432"/>
      <c r="TUX62" s="432"/>
      <c r="TUY62" s="432"/>
      <c r="TUZ62" s="432"/>
      <c r="TVA62" s="432"/>
      <c r="TVB62" s="432"/>
      <c r="TVC62" s="432"/>
      <c r="TVD62" s="432"/>
      <c r="TVE62" s="432"/>
      <c r="TVF62" s="432"/>
      <c r="TVG62" s="432"/>
      <c r="TVH62" s="432"/>
      <c r="TVI62" s="432"/>
      <c r="TVJ62" s="432"/>
      <c r="TVK62" s="432"/>
      <c r="TVL62" s="432"/>
      <c r="TVM62" s="432"/>
      <c r="TVN62" s="432"/>
      <c r="TVO62" s="432"/>
      <c r="TVP62" s="432"/>
      <c r="TVQ62" s="432"/>
      <c r="TVR62" s="432"/>
      <c r="TVS62" s="432"/>
      <c r="TVT62" s="432"/>
      <c r="TVU62" s="432"/>
      <c r="TVV62" s="432"/>
      <c r="TVW62" s="432"/>
      <c r="TVX62" s="432"/>
      <c r="TVY62" s="432"/>
      <c r="TVZ62" s="432"/>
      <c r="TWA62" s="432"/>
      <c r="TWB62" s="432"/>
      <c r="TWC62" s="432"/>
      <c r="TWD62" s="432"/>
      <c r="TWE62" s="432"/>
      <c r="TWF62" s="432"/>
      <c r="TWG62" s="432"/>
      <c r="TWH62" s="432"/>
      <c r="TWI62" s="432"/>
      <c r="TWJ62" s="432"/>
      <c r="TWK62" s="432"/>
      <c r="TWL62" s="432"/>
      <c r="TWM62" s="432"/>
      <c r="TWN62" s="432"/>
      <c r="TWO62" s="432"/>
      <c r="TWP62" s="432"/>
      <c r="TWQ62" s="432"/>
      <c r="TWR62" s="432"/>
      <c r="TWS62" s="432"/>
      <c r="TWT62" s="432"/>
      <c r="TWU62" s="432"/>
      <c r="TWV62" s="432"/>
      <c r="TWW62" s="432"/>
      <c r="TWX62" s="432"/>
      <c r="TWY62" s="432"/>
      <c r="TWZ62" s="432"/>
      <c r="TXA62" s="432"/>
      <c r="TXB62" s="432"/>
      <c r="TXC62" s="432"/>
      <c r="TXD62" s="432"/>
      <c r="TXE62" s="432"/>
      <c r="TXF62" s="432"/>
      <c r="TXG62" s="432"/>
      <c r="TXH62" s="432"/>
      <c r="TXI62" s="432"/>
      <c r="TXJ62" s="432"/>
      <c r="TXK62" s="432"/>
      <c r="TXL62" s="432"/>
      <c r="TXM62" s="432"/>
      <c r="TXN62" s="432"/>
      <c r="TXO62" s="432"/>
      <c r="TXP62" s="432"/>
      <c r="TXQ62" s="432"/>
      <c r="TXR62" s="432"/>
      <c r="TXS62" s="432"/>
      <c r="TXT62" s="432"/>
      <c r="TXU62" s="432"/>
      <c r="TXV62" s="432"/>
      <c r="TXW62" s="432"/>
      <c r="TXX62" s="432"/>
      <c r="TXY62" s="432"/>
      <c r="TXZ62" s="432"/>
      <c r="TYA62" s="432"/>
      <c r="TYB62" s="432"/>
      <c r="TYC62" s="432"/>
      <c r="TYD62" s="432"/>
      <c r="TYE62" s="432"/>
      <c r="TYF62" s="432"/>
      <c r="TYG62" s="432"/>
      <c r="TYH62" s="432"/>
      <c r="TYI62" s="432"/>
      <c r="TYJ62" s="432"/>
      <c r="TYK62" s="432"/>
      <c r="TYL62" s="432"/>
      <c r="TYM62" s="432"/>
      <c r="TYN62" s="432"/>
      <c r="TYO62" s="432"/>
      <c r="TYP62" s="432"/>
      <c r="TYQ62" s="432"/>
      <c r="TYR62" s="432"/>
      <c r="TYS62" s="432"/>
      <c r="TYT62" s="432"/>
      <c r="TYU62" s="432"/>
      <c r="TYV62" s="432"/>
      <c r="TYW62" s="432"/>
      <c r="TYX62" s="432"/>
      <c r="TYY62" s="432"/>
      <c r="TYZ62" s="432"/>
      <c r="TZA62" s="432"/>
      <c r="TZB62" s="432"/>
      <c r="TZC62" s="432"/>
      <c r="TZD62" s="432"/>
      <c r="TZE62" s="432"/>
      <c r="TZF62" s="432"/>
      <c r="TZG62" s="432"/>
      <c r="TZH62" s="432"/>
      <c r="TZI62" s="432"/>
      <c r="TZJ62" s="432"/>
      <c r="TZK62" s="432"/>
      <c r="TZL62" s="432"/>
      <c r="TZM62" s="432"/>
      <c r="TZN62" s="432"/>
      <c r="TZO62" s="432"/>
      <c r="TZP62" s="432"/>
      <c r="TZQ62" s="432"/>
      <c r="TZR62" s="432"/>
      <c r="TZS62" s="432"/>
      <c r="TZT62" s="432"/>
      <c r="TZU62" s="432"/>
      <c r="TZV62" s="432"/>
      <c r="TZW62" s="432"/>
      <c r="TZX62" s="432"/>
      <c r="TZY62" s="432"/>
      <c r="TZZ62" s="432"/>
      <c r="UAA62" s="432"/>
      <c r="UAB62" s="432"/>
      <c r="UAC62" s="432"/>
      <c r="UAD62" s="432"/>
      <c r="UAE62" s="432"/>
      <c r="UAF62" s="432"/>
      <c r="UAG62" s="432"/>
      <c r="UAH62" s="432"/>
      <c r="UAI62" s="432"/>
      <c r="UAJ62" s="432"/>
      <c r="UAK62" s="432"/>
      <c r="UAL62" s="432"/>
      <c r="UAM62" s="432"/>
      <c r="UAN62" s="432"/>
      <c r="UAO62" s="432"/>
      <c r="UAP62" s="432"/>
      <c r="UAQ62" s="432"/>
      <c r="UAR62" s="432"/>
      <c r="UAS62" s="432"/>
      <c r="UAT62" s="432"/>
      <c r="UAU62" s="432"/>
      <c r="UAV62" s="432"/>
      <c r="UAW62" s="432"/>
      <c r="UAX62" s="432"/>
      <c r="UAY62" s="432"/>
      <c r="UAZ62" s="432"/>
      <c r="UBA62" s="432"/>
      <c r="UBB62" s="432"/>
      <c r="UBC62" s="432"/>
      <c r="UBD62" s="432"/>
      <c r="UBE62" s="432"/>
      <c r="UBF62" s="432"/>
      <c r="UBG62" s="432"/>
      <c r="UBH62" s="432"/>
      <c r="UBI62" s="432"/>
      <c r="UBJ62" s="432"/>
      <c r="UBK62" s="432"/>
      <c r="UBL62" s="432"/>
      <c r="UBM62" s="432"/>
      <c r="UBN62" s="432"/>
      <c r="UBO62" s="432"/>
      <c r="UBP62" s="432"/>
      <c r="UBQ62" s="432"/>
      <c r="UBR62" s="432"/>
      <c r="UBS62" s="432"/>
      <c r="UBT62" s="432"/>
      <c r="UBU62" s="432"/>
      <c r="UBV62" s="432"/>
      <c r="UBW62" s="432"/>
      <c r="UBX62" s="432"/>
      <c r="UBY62" s="432"/>
      <c r="UBZ62" s="432"/>
      <c r="UCA62" s="432"/>
      <c r="UCB62" s="432"/>
      <c r="UCC62" s="432"/>
      <c r="UCD62" s="432"/>
      <c r="UCE62" s="432"/>
      <c r="UCF62" s="432"/>
      <c r="UCG62" s="432"/>
      <c r="UCH62" s="432"/>
      <c r="UCI62" s="432"/>
      <c r="UCJ62" s="432"/>
      <c r="UCK62" s="432"/>
      <c r="UCL62" s="432"/>
      <c r="UCM62" s="432"/>
      <c r="UCN62" s="432"/>
      <c r="UCO62" s="432"/>
      <c r="UCP62" s="432"/>
      <c r="UCQ62" s="432"/>
      <c r="UCR62" s="432"/>
      <c r="UCS62" s="432"/>
      <c r="UCT62" s="432"/>
      <c r="UCU62" s="432"/>
      <c r="UCV62" s="432"/>
      <c r="UCW62" s="432"/>
      <c r="UCX62" s="432"/>
      <c r="UCY62" s="432"/>
      <c r="UCZ62" s="432"/>
      <c r="UDA62" s="432"/>
      <c r="UDB62" s="432"/>
      <c r="UDC62" s="432"/>
      <c r="UDD62" s="432"/>
      <c r="UDE62" s="432"/>
      <c r="UDF62" s="432"/>
      <c r="UDG62" s="432"/>
      <c r="UDH62" s="432"/>
      <c r="UDI62" s="432"/>
      <c r="UDJ62" s="432"/>
      <c r="UDK62" s="432"/>
      <c r="UDL62" s="432"/>
      <c r="UDM62" s="432"/>
      <c r="UDN62" s="432"/>
      <c r="UDO62" s="432"/>
      <c r="UDP62" s="432"/>
      <c r="UDQ62" s="432"/>
      <c r="UDR62" s="432"/>
      <c r="UDS62" s="432"/>
      <c r="UDT62" s="432"/>
      <c r="UDU62" s="432"/>
      <c r="UDV62" s="432"/>
      <c r="UDW62" s="432"/>
      <c r="UDX62" s="432"/>
      <c r="UDY62" s="432"/>
      <c r="UDZ62" s="432"/>
      <c r="UEA62" s="432"/>
      <c r="UEB62" s="432"/>
      <c r="UEC62" s="432"/>
      <c r="UED62" s="432"/>
      <c r="UEE62" s="432"/>
      <c r="UEF62" s="432"/>
      <c r="UEG62" s="432"/>
      <c r="UEH62" s="432"/>
      <c r="UEI62" s="432"/>
      <c r="UEJ62" s="432"/>
      <c r="UEK62" s="432"/>
      <c r="UEL62" s="432"/>
      <c r="UEM62" s="432"/>
      <c r="UEN62" s="432"/>
      <c r="UEO62" s="432"/>
      <c r="UEP62" s="432"/>
      <c r="UEQ62" s="432"/>
      <c r="UER62" s="432"/>
      <c r="UES62" s="432"/>
      <c r="UET62" s="432"/>
      <c r="UEU62" s="432"/>
      <c r="UEV62" s="432"/>
      <c r="UEW62" s="432"/>
      <c r="UEX62" s="432"/>
      <c r="UEY62" s="432"/>
      <c r="UEZ62" s="432"/>
      <c r="UFA62" s="432"/>
      <c r="UFB62" s="432"/>
      <c r="UFC62" s="432"/>
      <c r="UFD62" s="432"/>
      <c r="UFE62" s="432"/>
      <c r="UFF62" s="432"/>
      <c r="UFG62" s="432"/>
      <c r="UFH62" s="432"/>
      <c r="UFI62" s="432"/>
      <c r="UFJ62" s="432"/>
      <c r="UFK62" s="432"/>
      <c r="UFL62" s="432"/>
      <c r="UFM62" s="432"/>
      <c r="UFN62" s="432"/>
      <c r="UFO62" s="432"/>
      <c r="UFP62" s="432"/>
      <c r="UFQ62" s="432"/>
      <c r="UFR62" s="432"/>
      <c r="UFS62" s="432"/>
      <c r="UFT62" s="432"/>
      <c r="UFU62" s="432"/>
      <c r="UFV62" s="432"/>
      <c r="UFW62" s="432"/>
      <c r="UFX62" s="432"/>
      <c r="UFY62" s="432"/>
      <c r="UFZ62" s="432"/>
      <c r="UGA62" s="432"/>
      <c r="UGB62" s="432"/>
      <c r="UGC62" s="432"/>
      <c r="UGD62" s="432"/>
      <c r="UGE62" s="432"/>
      <c r="UGF62" s="432"/>
      <c r="UGG62" s="432"/>
      <c r="UGH62" s="432"/>
      <c r="UGI62" s="432"/>
      <c r="UGJ62" s="432"/>
      <c r="UGK62" s="432"/>
      <c r="UGL62" s="432"/>
      <c r="UGM62" s="432"/>
      <c r="UGN62" s="432"/>
      <c r="UGO62" s="432"/>
      <c r="UGP62" s="432"/>
      <c r="UGQ62" s="432"/>
      <c r="UGR62" s="432"/>
      <c r="UGS62" s="432"/>
      <c r="UGT62" s="432"/>
      <c r="UGU62" s="432"/>
      <c r="UGV62" s="432"/>
      <c r="UGW62" s="432"/>
      <c r="UGX62" s="432"/>
      <c r="UGY62" s="432"/>
      <c r="UGZ62" s="432"/>
      <c r="UHA62" s="432"/>
      <c r="UHB62" s="432"/>
      <c r="UHC62" s="432"/>
      <c r="UHD62" s="432"/>
      <c r="UHE62" s="432"/>
      <c r="UHF62" s="432"/>
      <c r="UHG62" s="432"/>
      <c r="UHH62" s="432"/>
      <c r="UHI62" s="432"/>
      <c r="UHJ62" s="432"/>
      <c r="UHK62" s="432"/>
      <c r="UHL62" s="432"/>
      <c r="UHM62" s="432"/>
      <c r="UHN62" s="432"/>
      <c r="UHO62" s="432"/>
      <c r="UHP62" s="432"/>
      <c r="UHQ62" s="432"/>
      <c r="UHR62" s="432"/>
      <c r="UHS62" s="432"/>
      <c r="UHT62" s="432"/>
      <c r="UHU62" s="432"/>
      <c r="UHV62" s="432"/>
      <c r="UHW62" s="432"/>
      <c r="UHX62" s="432"/>
      <c r="UHY62" s="432"/>
      <c r="UHZ62" s="432"/>
      <c r="UIA62" s="432"/>
      <c r="UIB62" s="432"/>
      <c r="UIC62" s="432"/>
      <c r="UID62" s="432"/>
      <c r="UIE62" s="432"/>
      <c r="UIF62" s="432"/>
      <c r="UIG62" s="432"/>
      <c r="UIH62" s="432"/>
      <c r="UII62" s="432"/>
      <c r="UIJ62" s="432"/>
      <c r="UIK62" s="432"/>
      <c r="UIL62" s="432"/>
      <c r="UIM62" s="432"/>
      <c r="UIN62" s="432"/>
      <c r="UIO62" s="432"/>
      <c r="UIP62" s="432"/>
      <c r="UIQ62" s="432"/>
      <c r="UIR62" s="432"/>
      <c r="UIS62" s="432"/>
      <c r="UIT62" s="432"/>
      <c r="UIU62" s="432"/>
      <c r="UIV62" s="432"/>
      <c r="UIW62" s="432"/>
      <c r="UIX62" s="432"/>
      <c r="UIY62" s="432"/>
      <c r="UIZ62" s="432"/>
      <c r="UJA62" s="432"/>
      <c r="UJB62" s="432"/>
      <c r="UJC62" s="432"/>
      <c r="UJD62" s="432"/>
      <c r="UJE62" s="432"/>
      <c r="UJF62" s="432"/>
      <c r="UJG62" s="432"/>
      <c r="UJH62" s="432"/>
      <c r="UJI62" s="432"/>
      <c r="UJJ62" s="432"/>
      <c r="UJK62" s="432"/>
      <c r="UJL62" s="432"/>
      <c r="UJM62" s="432"/>
      <c r="UJN62" s="432"/>
      <c r="UJO62" s="432"/>
      <c r="UJP62" s="432"/>
      <c r="UJQ62" s="432"/>
      <c r="UJR62" s="432"/>
      <c r="UJS62" s="432"/>
      <c r="UJT62" s="432"/>
      <c r="UJU62" s="432"/>
      <c r="UJV62" s="432"/>
      <c r="UJW62" s="432"/>
      <c r="UJX62" s="432"/>
      <c r="UJY62" s="432"/>
      <c r="UJZ62" s="432"/>
      <c r="UKA62" s="432"/>
      <c r="UKB62" s="432"/>
      <c r="UKC62" s="432"/>
      <c r="UKD62" s="432"/>
      <c r="UKE62" s="432"/>
      <c r="UKF62" s="432"/>
      <c r="UKG62" s="432"/>
      <c r="UKH62" s="432"/>
      <c r="UKI62" s="432"/>
      <c r="UKJ62" s="432"/>
      <c r="UKK62" s="432"/>
      <c r="UKL62" s="432"/>
      <c r="UKM62" s="432"/>
      <c r="UKN62" s="432"/>
      <c r="UKO62" s="432"/>
      <c r="UKP62" s="432"/>
      <c r="UKQ62" s="432"/>
      <c r="UKR62" s="432"/>
      <c r="UKS62" s="432"/>
      <c r="UKT62" s="432"/>
      <c r="UKU62" s="432"/>
      <c r="UKV62" s="432"/>
      <c r="UKW62" s="432"/>
      <c r="UKX62" s="432"/>
      <c r="UKY62" s="432"/>
      <c r="UKZ62" s="432"/>
      <c r="ULA62" s="432"/>
      <c r="ULB62" s="432"/>
      <c r="ULC62" s="432"/>
      <c r="ULD62" s="432"/>
      <c r="ULE62" s="432"/>
      <c r="ULF62" s="432"/>
      <c r="ULG62" s="432"/>
      <c r="ULH62" s="432"/>
      <c r="ULI62" s="432"/>
      <c r="ULJ62" s="432"/>
      <c r="ULK62" s="432"/>
      <c r="ULL62" s="432"/>
      <c r="ULM62" s="432"/>
      <c r="ULN62" s="432"/>
      <c r="ULO62" s="432"/>
      <c r="ULP62" s="432"/>
      <c r="ULQ62" s="432"/>
      <c r="ULR62" s="432"/>
      <c r="ULS62" s="432"/>
      <c r="ULT62" s="432"/>
      <c r="ULU62" s="432"/>
      <c r="ULV62" s="432"/>
      <c r="ULW62" s="432"/>
      <c r="ULX62" s="432"/>
      <c r="ULY62" s="432"/>
      <c r="ULZ62" s="432"/>
      <c r="UMA62" s="432"/>
      <c r="UMB62" s="432"/>
      <c r="UMC62" s="432"/>
      <c r="UMD62" s="432"/>
      <c r="UME62" s="432"/>
      <c r="UMF62" s="432"/>
      <c r="UMG62" s="432"/>
      <c r="UMH62" s="432"/>
      <c r="UMI62" s="432"/>
      <c r="UMJ62" s="432"/>
      <c r="UMK62" s="432"/>
      <c r="UML62" s="432"/>
      <c r="UMM62" s="432"/>
      <c r="UMN62" s="432"/>
      <c r="UMO62" s="432"/>
      <c r="UMP62" s="432"/>
      <c r="UMQ62" s="432"/>
      <c r="UMR62" s="432"/>
      <c r="UMS62" s="432"/>
      <c r="UMT62" s="432"/>
      <c r="UMU62" s="432"/>
      <c r="UMV62" s="432"/>
      <c r="UMW62" s="432"/>
      <c r="UMX62" s="432"/>
      <c r="UMY62" s="432"/>
      <c r="UMZ62" s="432"/>
      <c r="UNA62" s="432"/>
      <c r="UNB62" s="432"/>
      <c r="UNC62" s="432"/>
      <c r="UND62" s="432"/>
      <c r="UNE62" s="432"/>
      <c r="UNF62" s="432"/>
      <c r="UNG62" s="432"/>
      <c r="UNH62" s="432"/>
      <c r="UNI62" s="432"/>
      <c r="UNJ62" s="432"/>
      <c r="UNK62" s="432"/>
      <c r="UNL62" s="432"/>
      <c r="UNM62" s="432"/>
      <c r="UNN62" s="432"/>
      <c r="UNO62" s="432"/>
      <c r="UNP62" s="432"/>
      <c r="UNQ62" s="432"/>
      <c r="UNR62" s="432"/>
      <c r="UNS62" s="432"/>
      <c r="UNT62" s="432"/>
      <c r="UNU62" s="432"/>
      <c r="UNV62" s="432"/>
      <c r="UNW62" s="432"/>
      <c r="UNX62" s="432"/>
      <c r="UNY62" s="432"/>
      <c r="UNZ62" s="432"/>
      <c r="UOA62" s="432"/>
      <c r="UOB62" s="432"/>
      <c r="UOC62" s="432"/>
      <c r="UOD62" s="432"/>
      <c r="UOE62" s="432"/>
      <c r="UOF62" s="432"/>
      <c r="UOG62" s="432"/>
      <c r="UOH62" s="432"/>
      <c r="UOI62" s="432"/>
      <c r="UOJ62" s="432"/>
      <c r="UOK62" s="432"/>
      <c r="UOL62" s="432"/>
      <c r="UOM62" s="432"/>
      <c r="UON62" s="432"/>
      <c r="UOO62" s="432"/>
      <c r="UOP62" s="432"/>
      <c r="UOQ62" s="432"/>
      <c r="UOR62" s="432"/>
      <c r="UOS62" s="432"/>
      <c r="UOT62" s="432"/>
      <c r="UOU62" s="432"/>
      <c r="UOV62" s="432"/>
      <c r="UOW62" s="432"/>
      <c r="UOX62" s="432"/>
      <c r="UOY62" s="432"/>
      <c r="UOZ62" s="432"/>
      <c r="UPA62" s="432"/>
      <c r="UPB62" s="432"/>
      <c r="UPC62" s="432"/>
      <c r="UPD62" s="432"/>
      <c r="UPE62" s="432"/>
      <c r="UPF62" s="432"/>
      <c r="UPG62" s="432"/>
      <c r="UPH62" s="432"/>
      <c r="UPI62" s="432"/>
      <c r="UPJ62" s="432"/>
      <c r="UPK62" s="432"/>
      <c r="UPL62" s="432"/>
      <c r="UPM62" s="432"/>
      <c r="UPN62" s="432"/>
      <c r="UPO62" s="432"/>
      <c r="UPP62" s="432"/>
      <c r="UPQ62" s="432"/>
      <c r="UPR62" s="432"/>
      <c r="UPS62" s="432"/>
      <c r="UPT62" s="432"/>
      <c r="UPU62" s="432"/>
      <c r="UPV62" s="432"/>
      <c r="UPW62" s="432"/>
      <c r="UPX62" s="432"/>
      <c r="UPY62" s="432"/>
      <c r="UPZ62" s="432"/>
      <c r="UQA62" s="432"/>
      <c r="UQB62" s="432"/>
      <c r="UQC62" s="432"/>
      <c r="UQD62" s="432"/>
      <c r="UQE62" s="432"/>
      <c r="UQF62" s="432"/>
      <c r="UQG62" s="432"/>
      <c r="UQH62" s="432"/>
      <c r="UQI62" s="432"/>
      <c r="UQJ62" s="432"/>
      <c r="UQK62" s="432"/>
      <c r="UQL62" s="432"/>
      <c r="UQM62" s="432"/>
      <c r="UQN62" s="432"/>
      <c r="UQO62" s="432"/>
      <c r="UQP62" s="432"/>
      <c r="UQQ62" s="432"/>
      <c r="UQR62" s="432"/>
      <c r="UQS62" s="432"/>
      <c r="UQT62" s="432"/>
      <c r="UQU62" s="432"/>
      <c r="UQV62" s="432"/>
      <c r="UQW62" s="432"/>
      <c r="UQX62" s="432"/>
      <c r="UQY62" s="432"/>
      <c r="UQZ62" s="432"/>
      <c r="URA62" s="432"/>
      <c r="URB62" s="432"/>
      <c r="URC62" s="432"/>
      <c r="URD62" s="432"/>
      <c r="URE62" s="432"/>
      <c r="URF62" s="432"/>
      <c r="URG62" s="432"/>
      <c r="URH62" s="432"/>
      <c r="URI62" s="432"/>
      <c r="URJ62" s="432"/>
      <c r="URK62" s="432"/>
      <c r="URL62" s="432"/>
      <c r="URM62" s="432"/>
      <c r="URN62" s="432"/>
      <c r="URO62" s="432"/>
      <c r="URP62" s="432"/>
      <c r="URQ62" s="432"/>
      <c r="URR62" s="432"/>
      <c r="URS62" s="432"/>
      <c r="URT62" s="432"/>
      <c r="URU62" s="432"/>
      <c r="URV62" s="432"/>
      <c r="URW62" s="432"/>
      <c r="URX62" s="432"/>
      <c r="URY62" s="432"/>
      <c r="URZ62" s="432"/>
      <c r="USA62" s="432"/>
      <c r="USB62" s="432"/>
      <c r="USC62" s="432"/>
      <c r="USD62" s="432"/>
      <c r="USE62" s="432"/>
      <c r="USF62" s="432"/>
      <c r="USG62" s="432"/>
      <c r="USH62" s="432"/>
      <c r="USI62" s="432"/>
      <c r="USJ62" s="432"/>
      <c r="USK62" s="432"/>
      <c r="USL62" s="432"/>
      <c r="USM62" s="432"/>
      <c r="USN62" s="432"/>
      <c r="USO62" s="432"/>
      <c r="USP62" s="432"/>
      <c r="USQ62" s="432"/>
      <c r="USR62" s="432"/>
      <c r="USS62" s="432"/>
      <c r="UST62" s="432"/>
      <c r="USU62" s="432"/>
      <c r="USV62" s="432"/>
      <c r="USW62" s="432"/>
      <c r="USX62" s="432"/>
      <c r="USY62" s="432"/>
      <c r="USZ62" s="432"/>
      <c r="UTA62" s="432"/>
      <c r="UTB62" s="432"/>
      <c r="UTC62" s="432"/>
      <c r="UTD62" s="432"/>
      <c r="UTE62" s="432"/>
      <c r="UTF62" s="432"/>
      <c r="UTG62" s="432"/>
      <c r="UTH62" s="432"/>
      <c r="UTI62" s="432"/>
      <c r="UTJ62" s="432"/>
      <c r="UTK62" s="432"/>
      <c r="UTL62" s="432"/>
      <c r="UTM62" s="432"/>
      <c r="UTN62" s="432"/>
      <c r="UTO62" s="432"/>
      <c r="UTP62" s="432"/>
      <c r="UTQ62" s="432"/>
      <c r="UTR62" s="432"/>
      <c r="UTS62" s="432"/>
      <c r="UTT62" s="432"/>
      <c r="UTU62" s="432"/>
      <c r="UTV62" s="432"/>
      <c r="UTW62" s="432"/>
      <c r="UTX62" s="432"/>
      <c r="UTY62" s="432"/>
      <c r="UTZ62" s="432"/>
      <c r="UUA62" s="432"/>
      <c r="UUB62" s="432"/>
      <c r="UUC62" s="432"/>
      <c r="UUD62" s="432"/>
      <c r="UUE62" s="432"/>
      <c r="UUF62" s="432"/>
      <c r="UUG62" s="432"/>
      <c r="UUH62" s="432"/>
      <c r="UUI62" s="432"/>
      <c r="UUJ62" s="432"/>
      <c r="UUK62" s="432"/>
      <c r="UUL62" s="432"/>
      <c r="UUM62" s="432"/>
      <c r="UUN62" s="432"/>
      <c r="UUO62" s="432"/>
      <c r="UUP62" s="432"/>
      <c r="UUQ62" s="432"/>
      <c r="UUR62" s="432"/>
      <c r="UUS62" s="432"/>
      <c r="UUT62" s="432"/>
      <c r="UUU62" s="432"/>
      <c r="UUV62" s="432"/>
      <c r="UUW62" s="432"/>
      <c r="UUX62" s="432"/>
      <c r="UUY62" s="432"/>
      <c r="UUZ62" s="432"/>
      <c r="UVA62" s="432"/>
      <c r="UVB62" s="432"/>
      <c r="UVC62" s="432"/>
      <c r="UVD62" s="432"/>
      <c r="UVE62" s="432"/>
      <c r="UVF62" s="432"/>
      <c r="UVG62" s="432"/>
      <c r="UVH62" s="432"/>
      <c r="UVI62" s="432"/>
      <c r="UVJ62" s="432"/>
      <c r="UVK62" s="432"/>
      <c r="UVL62" s="432"/>
      <c r="UVM62" s="432"/>
      <c r="UVN62" s="432"/>
      <c r="UVO62" s="432"/>
      <c r="UVP62" s="432"/>
      <c r="UVQ62" s="432"/>
      <c r="UVR62" s="432"/>
      <c r="UVS62" s="432"/>
      <c r="UVT62" s="432"/>
      <c r="UVU62" s="432"/>
      <c r="UVV62" s="432"/>
      <c r="UVW62" s="432"/>
      <c r="UVX62" s="432"/>
      <c r="UVY62" s="432"/>
      <c r="UVZ62" s="432"/>
      <c r="UWA62" s="432"/>
      <c r="UWB62" s="432"/>
      <c r="UWC62" s="432"/>
      <c r="UWD62" s="432"/>
      <c r="UWE62" s="432"/>
      <c r="UWF62" s="432"/>
      <c r="UWG62" s="432"/>
      <c r="UWH62" s="432"/>
      <c r="UWI62" s="432"/>
      <c r="UWJ62" s="432"/>
      <c r="UWK62" s="432"/>
      <c r="UWL62" s="432"/>
      <c r="UWM62" s="432"/>
      <c r="UWN62" s="432"/>
      <c r="UWO62" s="432"/>
      <c r="UWP62" s="432"/>
      <c r="UWQ62" s="432"/>
      <c r="UWR62" s="432"/>
      <c r="UWS62" s="432"/>
      <c r="UWT62" s="432"/>
      <c r="UWU62" s="432"/>
      <c r="UWV62" s="432"/>
      <c r="UWW62" s="432"/>
      <c r="UWX62" s="432"/>
      <c r="UWY62" s="432"/>
      <c r="UWZ62" s="432"/>
      <c r="UXA62" s="432"/>
      <c r="UXB62" s="432"/>
      <c r="UXC62" s="432"/>
      <c r="UXD62" s="432"/>
      <c r="UXE62" s="432"/>
      <c r="UXF62" s="432"/>
      <c r="UXG62" s="432"/>
      <c r="UXH62" s="432"/>
      <c r="UXI62" s="432"/>
      <c r="UXJ62" s="432"/>
      <c r="UXK62" s="432"/>
      <c r="UXL62" s="432"/>
      <c r="UXM62" s="432"/>
      <c r="UXN62" s="432"/>
      <c r="UXO62" s="432"/>
      <c r="UXP62" s="432"/>
      <c r="UXQ62" s="432"/>
      <c r="UXR62" s="432"/>
      <c r="UXS62" s="432"/>
      <c r="UXT62" s="432"/>
      <c r="UXU62" s="432"/>
      <c r="UXV62" s="432"/>
      <c r="UXW62" s="432"/>
      <c r="UXX62" s="432"/>
      <c r="UXY62" s="432"/>
      <c r="UXZ62" s="432"/>
      <c r="UYA62" s="432"/>
      <c r="UYB62" s="432"/>
      <c r="UYC62" s="432"/>
      <c r="UYD62" s="432"/>
      <c r="UYE62" s="432"/>
      <c r="UYF62" s="432"/>
      <c r="UYG62" s="432"/>
      <c r="UYH62" s="432"/>
      <c r="UYI62" s="432"/>
      <c r="UYJ62" s="432"/>
      <c r="UYK62" s="432"/>
      <c r="UYL62" s="432"/>
      <c r="UYM62" s="432"/>
      <c r="UYN62" s="432"/>
      <c r="UYO62" s="432"/>
      <c r="UYP62" s="432"/>
      <c r="UYQ62" s="432"/>
      <c r="UYR62" s="432"/>
      <c r="UYS62" s="432"/>
      <c r="UYT62" s="432"/>
      <c r="UYU62" s="432"/>
      <c r="UYV62" s="432"/>
      <c r="UYW62" s="432"/>
      <c r="UYX62" s="432"/>
      <c r="UYY62" s="432"/>
      <c r="UYZ62" s="432"/>
      <c r="UZA62" s="432"/>
      <c r="UZB62" s="432"/>
      <c r="UZC62" s="432"/>
      <c r="UZD62" s="432"/>
      <c r="UZE62" s="432"/>
      <c r="UZF62" s="432"/>
      <c r="UZG62" s="432"/>
      <c r="UZH62" s="432"/>
      <c r="UZI62" s="432"/>
      <c r="UZJ62" s="432"/>
      <c r="UZK62" s="432"/>
      <c r="UZL62" s="432"/>
      <c r="UZM62" s="432"/>
      <c r="UZN62" s="432"/>
      <c r="UZO62" s="432"/>
      <c r="UZP62" s="432"/>
      <c r="UZQ62" s="432"/>
      <c r="UZR62" s="432"/>
      <c r="UZS62" s="432"/>
      <c r="UZT62" s="432"/>
      <c r="UZU62" s="432"/>
      <c r="UZV62" s="432"/>
      <c r="UZW62" s="432"/>
      <c r="UZX62" s="432"/>
      <c r="UZY62" s="432"/>
      <c r="UZZ62" s="432"/>
      <c r="VAA62" s="432"/>
      <c r="VAB62" s="432"/>
      <c r="VAC62" s="432"/>
      <c r="VAD62" s="432"/>
      <c r="VAE62" s="432"/>
      <c r="VAF62" s="432"/>
      <c r="VAG62" s="432"/>
      <c r="VAH62" s="432"/>
      <c r="VAI62" s="432"/>
      <c r="VAJ62" s="432"/>
      <c r="VAK62" s="432"/>
      <c r="VAL62" s="432"/>
      <c r="VAM62" s="432"/>
      <c r="VAN62" s="432"/>
      <c r="VAO62" s="432"/>
      <c r="VAP62" s="432"/>
      <c r="VAQ62" s="432"/>
      <c r="VAR62" s="432"/>
      <c r="VAS62" s="432"/>
      <c r="VAT62" s="432"/>
      <c r="VAU62" s="432"/>
      <c r="VAV62" s="432"/>
      <c r="VAW62" s="432"/>
      <c r="VAX62" s="432"/>
      <c r="VAY62" s="432"/>
      <c r="VAZ62" s="432"/>
      <c r="VBA62" s="432"/>
      <c r="VBB62" s="432"/>
      <c r="VBC62" s="432"/>
      <c r="VBD62" s="432"/>
      <c r="VBE62" s="432"/>
      <c r="VBF62" s="432"/>
      <c r="VBG62" s="432"/>
      <c r="VBH62" s="432"/>
      <c r="VBI62" s="432"/>
      <c r="VBJ62" s="432"/>
      <c r="VBK62" s="432"/>
      <c r="VBL62" s="432"/>
      <c r="VBM62" s="432"/>
      <c r="VBN62" s="432"/>
      <c r="VBO62" s="432"/>
      <c r="VBP62" s="432"/>
      <c r="VBQ62" s="432"/>
      <c r="VBR62" s="432"/>
      <c r="VBS62" s="432"/>
      <c r="VBT62" s="432"/>
      <c r="VBU62" s="432"/>
      <c r="VBV62" s="432"/>
      <c r="VBW62" s="432"/>
      <c r="VBX62" s="432"/>
      <c r="VBY62" s="432"/>
      <c r="VBZ62" s="432"/>
      <c r="VCA62" s="432"/>
      <c r="VCB62" s="432"/>
      <c r="VCC62" s="432"/>
      <c r="VCD62" s="432"/>
      <c r="VCE62" s="432"/>
      <c r="VCF62" s="432"/>
      <c r="VCG62" s="432"/>
      <c r="VCH62" s="432"/>
      <c r="VCI62" s="432"/>
      <c r="VCJ62" s="432"/>
      <c r="VCK62" s="432"/>
      <c r="VCL62" s="432"/>
      <c r="VCM62" s="432"/>
      <c r="VCN62" s="432"/>
      <c r="VCO62" s="432"/>
      <c r="VCP62" s="432"/>
      <c r="VCQ62" s="432"/>
      <c r="VCR62" s="432"/>
      <c r="VCS62" s="432"/>
      <c r="VCT62" s="432"/>
      <c r="VCU62" s="432"/>
      <c r="VCV62" s="432"/>
      <c r="VCW62" s="432"/>
      <c r="VCX62" s="432"/>
      <c r="VCY62" s="432"/>
      <c r="VCZ62" s="432"/>
      <c r="VDA62" s="432"/>
      <c r="VDB62" s="432"/>
      <c r="VDC62" s="432"/>
      <c r="VDD62" s="432"/>
      <c r="VDE62" s="432"/>
      <c r="VDF62" s="432"/>
      <c r="VDG62" s="432"/>
      <c r="VDH62" s="432"/>
      <c r="VDI62" s="432"/>
      <c r="VDJ62" s="432"/>
      <c r="VDK62" s="432"/>
      <c r="VDL62" s="432"/>
      <c r="VDM62" s="432"/>
      <c r="VDN62" s="432"/>
      <c r="VDO62" s="432"/>
      <c r="VDP62" s="432"/>
      <c r="VDQ62" s="432"/>
      <c r="VDR62" s="432"/>
      <c r="VDS62" s="432"/>
      <c r="VDT62" s="432"/>
      <c r="VDU62" s="432"/>
      <c r="VDV62" s="432"/>
      <c r="VDW62" s="432"/>
      <c r="VDX62" s="432"/>
      <c r="VDY62" s="432"/>
      <c r="VDZ62" s="432"/>
      <c r="VEA62" s="432"/>
      <c r="VEB62" s="432"/>
      <c r="VEC62" s="432"/>
      <c r="VED62" s="432"/>
      <c r="VEE62" s="432"/>
      <c r="VEF62" s="432"/>
      <c r="VEG62" s="432"/>
      <c r="VEH62" s="432"/>
      <c r="VEI62" s="432"/>
      <c r="VEJ62" s="432"/>
      <c r="VEK62" s="432"/>
      <c r="VEL62" s="432"/>
      <c r="VEM62" s="432"/>
      <c r="VEN62" s="432"/>
      <c r="VEO62" s="432"/>
      <c r="VEP62" s="432"/>
      <c r="VEQ62" s="432"/>
      <c r="VER62" s="432"/>
      <c r="VES62" s="432"/>
      <c r="VET62" s="432"/>
      <c r="VEU62" s="432"/>
      <c r="VEV62" s="432"/>
      <c r="VEW62" s="432"/>
      <c r="VEX62" s="432"/>
      <c r="VEY62" s="432"/>
      <c r="VEZ62" s="432"/>
      <c r="VFA62" s="432"/>
      <c r="VFB62" s="432"/>
      <c r="VFC62" s="432"/>
      <c r="VFD62" s="432"/>
      <c r="VFE62" s="432"/>
      <c r="VFF62" s="432"/>
      <c r="VFG62" s="432"/>
      <c r="VFH62" s="432"/>
      <c r="VFI62" s="432"/>
      <c r="VFJ62" s="432"/>
      <c r="VFK62" s="432"/>
      <c r="VFL62" s="432"/>
      <c r="VFM62" s="432"/>
      <c r="VFN62" s="432"/>
      <c r="VFO62" s="432"/>
      <c r="VFP62" s="432"/>
      <c r="VFQ62" s="432"/>
      <c r="VFR62" s="432"/>
      <c r="VFS62" s="432"/>
      <c r="VFT62" s="432"/>
      <c r="VFU62" s="432"/>
      <c r="VFV62" s="432"/>
      <c r="VFW62" s="432"/>
      <c r="VFX62" s="432"/>
      <c r="VFY62" s="432"/>
      <c r="VFZ62" s="432"/>
      <c r="VGA62" s="432"/>
      <c r="VGB62" s="432"/>
      <c r="VGC62" s="432"/>
      <c r="VGD62" s="432"/>
      <c r="VGE62" s="432"/>
      <c r="VGF62" s="432"/>
      <c r="VGG62" s="432"/>
      <c r="VGH62" s="432"/>
      <c r="VGI62" s="432"/>
      <c r="VGJ62" s="432"/>
      <c r="VGK62" s="432"/>
      <c r="VGL62" s="432"/>
      <c r="VGM62" s="432"/>
      <c r="VGN62" s="432"/>
      <c r="VGO62" s="432"/>
      <c r="VGP62" s="432"/>
      <c r="VGQ62" s="432"/>
      <c r="VGR62" s="432"/>
      <c r="VGS62" s="432"/>
      <c r="VGT62" s="432"/>
      <c r="VGU62" s="432"/>
      <c r="VGV62" s="432"/>
      <c r="VGW62" s="432"/>
      <c r="VGX62" s="432"/>
      <c r="VGY62" s="432"/>
      <c r="VGZ62" s="432"/>
      <c r="VHA62" s="432"/>
      <c r="VHB62" s="432"/>
      <c r="VHC62" s="432"/>
      <c r="VHD62" s="432"/>
      <c r="VHE62" s="432"/>
      <c r="VHF62" s="432"/>
      <c r="VHG62" s="432"/>
      <c r="VHH62" s="432"/>
      <c r="VHI62" s="432"/>
      <c r="VHJ62" s="432"/>
      <c r="VHK62" s="432"/>
      <c r="VHL62" s="432"/>
      <c r="VHM62" s="432"/>
      <c r="VHN62" s="432"/>
      <c r="VHO62" s="432"/>
      <c r="VHP62" s="432"/>
      <c r="VHQ62" s="432"/>
      <c r="VHR62" s="432"/>
      <c r="VHS62" s="432"/>
      <c r="VHT62" s="432"/>
      <c r="VHU62" s="432"/>
      <c r="VHV62" s="432"/>
      <c r="VHW62" s="432"/>
      <c r="VHX62" s="432"/>
      <c r="VHY62" s="432"/>
      <c r="VHZ62" s="432"/>
      <c r="VIA62" s="432"/>
      <c r="VIB62" s="432"/>
      <c r="VIC62" s="432"/>
      <c r="VID62" s="432"/>
      <c r="VIE62" s="432"/>
      <c r="VIF62" s="432"/>
      <c r="VIG62" s="432"/>
      <c r="VIH62" s="432"/>
      <c r="VII62" s="432"/>
      <c r="VIJ62" s="432"/>
      <c r="VIK62" s="432"/>
      <c r="VIL62" s="432"/>
      <c r="VIM62" s="432"/>
      <c r="VIN62" s="432"/>
      <c r="VIO62" s="432"/>
      <c r="VIP62" s="432"/>
      <c r="VIQ62" s="432"/>
      <c r="VIR62" s="432"/>
      <c r="VIS62" s="432"/>
      <c r="VIT62" s="432"/>
      <c r="VIU62" s="432"/>
      <c r="VIV62" s="432"/>
      <c r="VIW62" s="432"/>
      <c r="VIX62" s="432"/>
      <c r="VIY62" s="432"/>
      <c r="VIZ62" s="432"/>
      <c r="VJA62" s="432"/>
      <c r="VJB62" s="432"/>
      <c r="VJC62" s="432"/>
      <c r="VJD62" s="432"/>
      <c r="VJE62" s="432"/>
      <c r="VJF62" s="432"/>
      <c r="VJG62" s="432"/>
      <c r="VJH62" s="432"/>
      <c r="VJI62" s="432"/>
      <c r="VJJ62" s="432"/>
      <c r="VJK62" s="432"/>
      <c r="VJL62" s="432"/>
      <c r="VJM62" s="432"/>
      <c r="VJN62" s="432"/>
      <c r="VJO62" s="432"/>
      <c r="VJP62" s="432"/>
      <c r="VJQ62" s="432"/>
      <c r="VJR62" s="432"/>
      <c r="VJS62" s="432"/>
      <c r="VJT62" s="432"/>
      <c r="VJU62" s="432"/>
      <c r="VJV62" s="432"/>
      <c r="VJW62" s="432"/>
      <c r="VJX62" s="432"/>
      <c r="VJY62" s="432"/>
      <c r="VJZ62" s="432"/>
      <c r="VKA62" s="432"/>
      <c r="VKB62" s="432"/>
      <c r="VKC62" s="432"/>
      <c r="VKD62" s="432"/>
      <c r="VKE62" s="432"/>
      <c r="VKF62" s="432"/>
      <c r="VKG62" s="432"/>
      <c r="VKH62" s="432"/>
      <c r="VKI62" s="432"/>
      <c r="VKJ62" s="432"/>
      <c r="VKK62" s="432"/>
      <c r="VKL62" s="432"/>
      <c r="VKM62" s="432"/>
      <c r="VKN62" s="432"/>
      <c r="VKO62" s="432"/>
      <c r="VKP62" s="432"/>
      <c r="VKQ62" s="432"/>
      <c r="VKR62" s="432"/>
      <c r="VKS62" s="432"/>
      <c r="VKT62" s="432"/>
      <c r="VKU62" s="432"/>
      <c r="VKV62" s="432"/>
      <c r="VKW62" s="432"/>
      <c r="VKX62" s="432"/>
      <c r="VKY62" s="432"/>
      <c r="VKZ62" s="432"/>
      <c r="VLA62" s="432"/>
      <c r="VLB62" s="432"/>
      <c r="VLC62" s="432"/>
      <c r="VLD62" s="432"/>
      <c r="VLE62" s="432"/>
      <c r="VLF62" s="432"/>
      <c r="VLG62" s="432"/>
      <c r="VLH62" s="432"/>
      <c r="VLI62" s="432"/>
      <c r="VLJ62" s="432"/>
      <c r="VLK62" s="432"/>
      <c r="VLL62" s="432"/>
      <c r="VLM62" s="432"/>
      <c r="VLN62" s="432"/>
      <c r="VLO62" s="432"/>
      <c r="VLP62" s="432"/>
      <c r="VLQ62" s="432"/>
      <c r="VLR62" s="432"/>
      <c r="VLS62" s="432"/>
      <c r="VLT62" s="432"/>
      <c r="VLU62" s="432"/>
      <c r="VLV62" s="432"/>
      <c r="VLW62" s="432"/>
      <c r="VLX62" s="432"/>
      <c r="VLY62" s="432"/>
      <c r="VLZ62" s="432"/>
      <c r="VMA62" s="432"/>
      <c r="VMB62" s="432"/>
      <c r="VMC62" s="432"/>
      <c r="VMD62" s="432"/>
      <c r="VME62" s="432"/>
      <c r="VMF62" s="432"/>
      <c r="VMG62" s="432"/>
      <c r="VMH62" s="432"/>
      <c r="VMI62" s="432"/>
      <c r="VMJ62" s="432"/>
      <c r="VMK62" s="432"/>
      <c r="VML62" s="432"/>
      <c r="VMM62" s="432"/>
      <c r="VMN62" s="432"/>
      <c r="VMO62" s="432"/>
      <c r="VMP62" s="432"/>
      <c r="VMQ62" s="432"/>
      <c r="VMR62" s="432"/>
      <c r="VMS62" s="432"/>
      <c r="VMT62" s="432"/>
      <c r="VMU62" s="432"/>
      <c r="VMV62" s="432"/>
      <c r="VMW62" s="432"/>
      <c r="VMX62" s="432"/>
      <c r="VMY62" s="432"/>
      <c r="VMZ62" s="432"/>
      <c r="VNA62" s="432"/>
      <c r="VNB62" s="432"/>
      <c r="VNC62" s="432"/>
      <c r="VND62" s="432"/>
      <c r="VNE62" s="432"/>
      <c r="VNF62" s="432"/>
      <c r="VNG62" s="432"/>
      <c r="VNH62" s="432"/>
      <c r="VNI62" s="432"/>
      <c r="VNJ62" s="432"/>
      <c r="VNK62" s="432"/>
      <c r="VNL62" s="432"/>
      <c r="VNM62" s="432"/>
      <c r="VNN62" s="432"/>
      <c r="VNO62" s="432"/>
      <c r="VNP62" s="432"/>
      <c r="VNQ62" s="432"/>
      <c r="VNR62" s="432"/>
      <c r="VNS62" s="432"/>
      <c r="VNT62" s="432"/>
      <c r="VNU62" s="432"/>
      <c r="VNV62" s="432"/>
      <c r="VNW62" s="432"/>
      <c r="VNX62" s="432"/>
      <c r="VNY62" s="432"/>
      <c r="VNZ62" s="432"/>
      <c r="VOA62" s="432"/>
      <c r="VOB62" s="432"/>
      <c r="VOC62" s="432"/>
      <c r="VOD62" s="432"/>
      <c r="VOE62" s="432"/>
      <c r="VOF62" s="432"/>
      <c r="VOG62" s="432"/>
      <c r="VOH62" s="432"/>
      <c r="VOI62" s="432"/>
      <c r="VOJ62" s="432"/>
      <c r="VOK62" s="432"/>
      <c r="VOL62" s="432"/>
      <c r="VOM62" s="432"/>
      <c r="VON62" s="432"/>
      <c r="VOO62" s="432"/>
      <c r="VOP62" s="432"/>
      <c r="VOQ62" s="432"/>
      <c r="VOR62" s="432"/>
      <c r="VOS62" s="432"/>
      <c r="VOT62" s="432"/>
      <c r="VOU62" s="432"/>
      <c r="VOV62" s="432"/>
      <c r="VOW62" s="432"/>
      <c r="VOX62" s="432"/>
      <c r="VOY62" s="432"/>
      <c r="VOZ62" s="432"/>
      <c r="VPA62" s="432"/>
      <c r="VPB62" s="432"/>
      <c r="VPC62" s="432"/>
      <c r="VPD62" s="432"/>
      <c r="VPE62" s="432"/>
      <c r="VPF62" s="432"/>
      <c r="VPG62" s="432"/>
      <c r="VPH62" s="432"/>
      <c r="VPI62" s="432"/>
      <c r="VPJ62" s="432"/>
      <c r="VPK62" s="432"/>
      <c r="VPL62" s="432"/>
      <c r="VPM62" s="432"/>
      <c r="VPN62" s="432"/>
      <c r="VPO62" s="432"/>
      <c r="VPP62" s="432"/>
      <c r="VPQ62" s="432"/>
      <c r="VPR62" s="432"/>
      <c r="VPS62" s="432"/>
      <c r="VPT62" s="432"/>
      <c r="VPU62" s="432"/>
      <c r="VPV62" s="432"/>
      <c r="VPW62" s="432"/>
      <c r="VPX62" s="432"/>
      <c r="VPY62" s="432"/>
      <c r="VPZ62" s="432"/>
      <c r="VQA62" s="432"/>
      <c r="VQB62" s="432"/>
      <c r="VQC62" s="432"/>
      <c r="VQD62" s="432"/>
      <c r="VQE62" s="432"/>
      <c r="VQF62" s="432"/>
      <c r="VQG62" s="432"/>
      <c r="VQH62" s="432"/>
      <c r="VQI62" s="432"/>
      <c r="VQJ62" s="432"/>
      <c r="VQK62" s="432"/>
      <c r="VQL62" s="432"/>
      <c r="VQM62" s="432"/>
      <c r="VQN62" s="432"/>
      <c r="VQO62" s="432"/>
      <c r="VQP62" s="432"/>
      <c r="VQQ62" s="432"/>
      <c r="VQR62" s="432"/>
      <c r="VQS62" s="432"/>
      <c r="VQT62" s="432"/>
      <c r="VQU62" s="432"/>
      <c r="VQV62" s="432"/>
      <c r="VQW62" s="432"/>
      <c r="VQX62" s="432"/>
      <c r="VQY62" s="432"/>
      <c r="VQZ62" s="432"/>
      <c r="VRA62" s="432"/>
      <c r="VRB62" s="432"/>
      <c r="VRC62" s="432"/>
      <c r="VRD62" s="432"/>
      <c r="VRE62" s="432"/>
      <c r="VRF62" s="432"/>
      <c r="VRG62" s="432"/>
      <c r="VRH62" s="432"/>
      <c r="VRI62" s="432"/>
      <c r="VRJ62" s="432"/>
      <c r="VRK62" s="432"/>
      <c r="VRL62" s="432"/>
      <c r="VRM62" s="432"/>
      <c r="VRN62" s="432"/>
      <c r="VRO62" s="432"/>
      <c r="VRP62" s="432"/>
      <c r="VRQ62" s="432"/>
      <c r="VRR62" s="432"/>
      <c r="VRS62" s="432"/>
      <c r="VRT62" s="432"/>
      <c r="VRU62" s="432"/>
      <c r="VRV62" s="432"/>
      <c r="VRW62" s="432"/>
      <c r="VRX62" s="432"/>
      <c r="VRY62" s="432"/>
      <c r="VRZ62" s="432"/>
      <c r="VSA62" s="432"/>
      <c r="VSB62" s="432"/>
      <c r="VSC62" s="432"/>
      <c r="VSD62" s="432"/>
      <c r="VSE62" s="432"/>
      <c r="VSF62" s="432"/>
      <c r="VSG62" s="432"/>
      <c r="VSH62" s="432"/>
      <c r="VSI62" s="432"/>
      <c r="VSJ62" s="432"/>
      <c r="VSK62" s="432"/>
      <c r="VSL62" s="432"/>
      <c r="VSM62" s="432"/>
      <c r="VSN62" s="432"/>
      <c r="VSO62" s="432"/>
      <c r="VSP62" s="432"/>
      <c r="VSQ62" s="432"/>
      <c r="VSR62" s="432"/>
      <c r="VSS62" s="432"/>
      <c r="VST62" s="432"/>
      <c r="VSU62" s="432"/>
      <c r="VSV62" s="432"/>
      <c r="VSW62" s="432"/>
      <c r="VSX62" s="432"/>
      <c r="VSY62" s="432"/>
      <c r="VSZ62" s="432"/>
      <c r="VTA62" s="432"/>
      <c r="VTB62" s="432"/>
      <c r="VTC62" s="432"/>
      <c r="VTD62" s="432"/>
      <c r="VTE62" s="432"/>
      <c r="VTF62" s="432"/>
      <c r="VTG62" s="432"/>
      <c r="VTH62" s="432"/>
      <c r="VTI62" s="432"/>
      <c r="VTJ62" s="432"/>
      <c r="VTK62" s="432"/>
      <c r="VTL62" s="432"/>
      <c r="VTM62" s="432"/>
      <c r="VTN62" s="432"/>
      <c r="VTO62" s="432"/>
      <c r="VTP62" s="432"/>
      <c r="VTQ62" s="432"/>
      <c r="VTR62" s="432"/>
      <c r="VTS62" s="432"/>
      <c r="VTT62" s="432"/>
      <c r="VTU62" s="432"/>
      <c r="VTV62" s="432"/>
      <c r="VTW62" s="432"/>
      <c r="VTX62" s="432"/>
      <c r="VTY62" s="432"/>
      <c r="VTZ62" s="432"/>
      <c r="VUA62" s="432"/>
      <c r="VUB62" s="432"/>
      <c r="VUC62" s="432"/>
      <c r="VUD62" s="432"/>
      <c r="VUE62" s="432"/>
      <c r="VUF62" s="432"/>
      <c r="VUG62" s="432"/>
      <c r="VUH62" s="432"/>
      <c r="VUI62" s="432"/>
      <c r="VUJ62" s="432"/>
      <c r="VUK62" s="432"/>
      <c r="VUL62" s="432"/>
      <c r="VUM62" s="432"/>
      <c r="VUN62" s="432"/>
      <c r="VUO62" s="432"/>
      <c r="VUP62" s="432"/>
      <c r="VUQ62" s="432"/>
      <c r="VUR62" s="432"/>
      <c r="VUS62" s="432"/>
      <c r="VUT62" s="432"/>
      <c r="VUU62" s="432"/>
      <c r="VUV62" s="432"/>
      <c r="VUW62" s="432"/>
      <c r="VUX62" s="432"/>
      <c r="VUY62" s="432"/>
      <c r="VUZ62" s="432"/>
      <c r="VVA62" s="432"/>
      <c r="VVB62" s="432"/>
      <c r="VVC62" s="432"/>
      <c r="VVD62" s="432"/>
      <c r="VVE62" s="432"/>
      <c r="VVF62" s="432"/>
      <c r="VVG62" s="432"/>
      <c r="VVH62" s="432"/>
      <c r="VVI62" s="432"/>
      <c r="VVJ62" s="432"/>
      <c r="VVK62" s="432"/>
      <c r="VVL62" s="432"/>
      <c r="VVM62" s="432"/>
      <c r="VVN62" s="432"/>
      <c r="VVO62" s="432"/>
      <c r="VVP62" s="432"/>
      <c r="VVQ62" s="432"/>
      <c r="VVR62" s="432"/>
      <c r="VVS62" s="432"/>
      <c r="VVT62" s="432"/>
      <c r="VVU62" s="432"/>
      <c r="VVV62" s="432"/>
      <c r="VVW62" s="432"/>
      <c r="VVX62" s="432"/>
      <c r="VVY62" s="432"/>
      <c r="VVZ62" s="432"/>
      <c r="VWA62" s="432"/>
      <c r="VWB62" s="432"/>
      <c r="VWC62" s="432"/>
      <c r="VWD62" s="432"/>
      <c r="VWE62" s="432"/>
      <c r="VWF62" s="432"/>
      <c r="VWG62" s="432"/>
      <c r="VWH62" s="432"/>
      <c r="VWI62" s="432"/>
      <c r="VWJ62" s="432"/>
      <c r="VWK62" s="432"/>
      <c r="VWL62" s="432"/>
      <c r="VWM62" s="432"/>
      <c r="VWN62" s="432"/>
      <c r="VWO62" s="432"/>
      <c r="VWP62" s="432"/>
      <c r="VWQ62" s="432"/>
      <c r="VWR62" s="432"/>
      <c r="VWS62" s="432"/>
      <c r="VWT62" s="432"/>
      <c r="VWU62" s="432"/>
      <c r="VWV62" s="432"/>
      <c r="VWW62" s="432"/>
      <c r="VWX62" s="432"/>
      <c r="VWY62" s="432"/>
      <c r="VWZ62" s="432"/>
      <c r="VXA62" s="432"/>
      <c r="VXB62" s="432"/>
      <c r="VXC62" s="432"/>
      <c r="VXD62" s="432"/>
      <c r="VXE62" s="432"/>
      <c r="VXF62" s="432"/>
      <c r="VXG62" s="432"/>
      <c r="VXH62" s="432"/>
      <c r="VXI62" s="432"/>
      <c r="VXJ62" s="432"/>
      <c r="VXK62" s="432"/>
      <c r="VXL62" s="432"/>
      <c r="VXM62" s="432"/>
      <c r="VXN62" s="432"/>
      <c r="VXO62" s="432"/>
      <c r="VXP62" s="432"/>
      <c r="VXQ62" s="432"/>
      <c r="VXR62" s="432"/>
      <c r="VXS62" s="432"/>
      <c r="VXT62" s="432"/>
      <c r="VXU62" s="432"/>
      <c r="VXV62" s="432"/>
      <c r="VXW62" s="432"/>
      <c r="VXX62" s="432"/>
      <c r="VXY62" s="432"/>
      <c r="VXZ62" s="432"/>
      <c r="VYA62" s="432"/>
      <c r="VYB62" s="432"/>
      <c r="VYC62" s="432"/>
      <c r="VYD62" s="432"/>
      <c r="VYE62" s="432"/>
      <c r="VYF62" s="432"/>
      <c r="VYG62" s="432"/>
      <c r="VYH62" s="432"/>
      <c r="VYI62" s="432"/>
      <c r="VYJ62" s="432"/>
      <c r="VYK62" s="432"/>
      <c r="VYL62" s="432"/>
      <c r="VYM62" s="432"/>
      <c r="VYN62" s="432"/>
      <c r="VYO62" s="432"/>
      <c r="VYP62" s="432"/>
      <c r="VYQ62" s="432"/>
      <c r="VYR62" s="432"/>
      <c r="VYS62" s="432"/>
      <c r="VYT62" s="432"/>
      <c r="VYU62" s="432"/>
      <c r="VYV62" s="432"/>
      <c r="VYW62" s="432"/>
      <c r="VYX62" s="432"/>
      <c r="VYY62" s="432"/>
      <c r="VYZ62" s="432"/>
      <c r="VZA62" s="432"/>
      <c r="VZB62" s="432"/>
      <c r="VZC62" s="432"/>
      <c r="VZD62" s="432"/>
      <c r="VZE62" s="432"/>
      <c r="VZF62" s="432"/>
      <c r="VZG62" s="432"/>
      <c r="VZH62" s="432"/>
      <c r="VZI62" s="432"/>
      <c r="VZJ62" s="432"/>
      <c r="VZK62" s="432"/>
      <c r="VZL62" s="432"/>
      <c r="VZM62" s="432"/>
      <c r="VZN62" s="432"/>
      <c r="VZO62" s="432"/>
      <c r="VZP62" s="432"/>
      <c r="VZQ62" s="432"/>
      <c r="VZR62" s="432"/>
      <c r="VZS62" s="432"/>
      <c r="VZT62" s="432"/>
      <c r="VZU62" s="432"/>
      <c r="VZV62" s="432"/>
      <c r="VZW62" s="432"/>
      <c r="VZX62" s="432"/>
      <c r="VZY62" s="432"/>
      <c r="VZZ62" s="432"/>
      <c r="WAA62" s="432"/>
      <c r="WAB62" s="432"/>
      <c r="WAC62" s="432"/>
      <c r="WAD62" s="432"/>
      <c r="WAE62" s="432"/>
      <c r="WAF62" s="432"/>
      <c r="WAG62" s="432"/>
      <c r="WAH62" s="432"/>
      <c r="WAI62" s="432"/>
      <c r="WAJ62" s="432"/>
      <c r="WAK62" s="432"/>
      <c r="WAL62" s="432"/>
      <c r="WAM62" s="432"/>
      <c r="WAN62" s="432"/>
      <c r="WAO62" s="432"/>
      <c r="WAP62" s="432"/>
      <c r="WAQ62" s="432"/>
      <c r="WAR62" s="432"/>
      <c r="WAS62" s="432"/>
      <c r="WAT62" s="432"/>
      <c r="WAU62" s="432"/>
      <c r="WAV62" s="432"/>
      <c r="WAW62" s="432"/>
      <c r="WAX62" s="432"/>
      <c r="WAY62" s="432"/>
      <c r="WAZ62" s="432"/>
      <c r="WBA62" s="432"/>
      <c r="WBB62" s="432"/>
      <c r="WBC62" s="432"/>
      <c r="WBD62" s="432"/>
      <c r="WBE62" s="432"/>
      <c r="WBF62" s="432"/>
      <c r="WBG62" s="432"/>
      <c r="WBH62" s="432"/>
      <c r="WBI62" s="432"/>
      <c r="WBJ62" s="432"/>
      <c r="WBK62" s="432"/>
      <c r="WBL62" s="432"/>
      <c r="WBM62" s="432"/>
      <c r="WBN62" s="432"/>
      <c r="WBO62" s="432"/>
      <c r="WBP62" s="432"/>
      <c r="WBQ62" s="432"/>
      <c r="WBR62" s="432"/>
      <c r="WBS62" s="432"/>
      <c r="WBT62" s="432"/>
      <c r="WBU62" s="432"/>
      <c r="WBV62" s="432"/>
      <c r="WBW62" s="432"/>
      <c r="WBX62" s="432"/>
      <c r="WBY62" s="432"/>
      <c r="WBZ62" s="432"/>
      <c r="WCA62" s="432"/>
      <c r="WCB62" s="432"/>
      <c r="WCC62" s="432"/>
      <c r="WCD62" s="432"/>
      <c r="WCE62" s="432"/>
      <c r="WCF62" s="432"/>
      <c r="WCG62" s="432"/>
      <c r="WCH62" s="432"/>
      <c r="WCI62" s="432"/>
      <c r="WCJ62" s="432"/>
      <c r="WCK62" s="432"/>
      <c r="WCL62" s="432"/>
      <c r="WCM62" s="432"/>
      <c r="WCN62" s="432"/>
      <c r="WCO62" s="432"/>
      <c r="WCP62" s="432"/>
      <c r="WCQ62" s="432"/>
      <c r="WCR62" s="432"/>
      <c r="WCS62" s="432"/>
      <c r="WCT62" s="432"/>
      <c r="WCU62" s="432"/>
      <c r="WCV62" s="432"/>
      <c r="WCW62" s="432"/>
      <c r="WCX62" s="432"/>
      <c r="WCY62" s="432"/>
      <c r="WCZ62" s="432"/>
      <c r="WDA62" s="432"/>
      <c r="WDB62" s="432"/>
      <c r="WDC62" s="432"/>
      <c r="WDD62" s="432"/>
      <c r="WDE62" s="432"/>
      <c r="WDF62" s="432"/>
      <c r="WDG62" s="432"/>
      <c r="WDH62" s="432"/>
      <c r="WDI62" s="432"/>
      <c r="WDJ62" s="432"/>
      <c r="WDK62" s="432"/>
      <c r="WDL62" s="432"/>
      <c r="WDM62" s="432"/>
      <c r="WDN62" s="432"/>
      <c r="WDO62" s="432"/>
      <c r="WDP62" s="432"/>
      <c r="WDQ62" s="432"/>
      <c r="WDR62" s="432"/>
      <c r="WDS62" s="432"/>
      <c r="WDT62" s="432"/>
      <c r="WDU62" s="432"/>
      <c r="WDV62" s="432"/>
      <c r="WDW62" s="432"/>
      <c r="WDX62" s="432"/>
      <c r="WDY62" s="432"/>
      <c r="WDZ62" s="432"/>
      <c r="WEA62" s="432"/>
      <c r="WEB62" s="432"/>
      <c r="WEC62" s="432"/>
      <c r="WED62" s="432"/>
      <c r="WEE62" s="432"/>
      <c r="WEF62" s="432"/>
      <c r="WEG62" s="432"/>
      <c r="WEH62" s="432"/>
      <c r="WEI62" s="432"/>
      <c r="WEJ62" s="432"/>
      <c r="WEK62" s="432"/>
      <c r="WEL62" s="432"/>
      <c r="WEM62" s="432"/>
      <c r="WEN62" s="432"/>
      <c r="WEO62" s="432"/>
      <c r="WEP62" s="432"/>
      <c r="WEQ62" s="432"/>
      <c r="WER62" s="432"/>
      <c r="WES62" s="432"/>
      <c r="WET62" s="432"/>
      <c r="WEU62" s="432"/>
      <c r="WEV62" s="432"/>
      <c r="WEW62" s="432"/>
      <c r="WEX62" s="432"/>
      <c r="WEY62" s="432"/>
      <c r="WEZ62" s="432"/>
      <c r="WFA62" s="432"/>
      <c r="WFB62" s="432"/>
      <c r="WFC62" s="432"/>
      <c r="WFD62" s="432"/>
      <c r="WFE62" s="432"/>
      <c r="WFF62" s="432"/>
      <c r="WFG62" s="432"/>
      <c r="WFH62" s="432"/>
      <c r="WFI62" s="432"/>
      <c r="WFJ62" s="432"/>
      <c r="WFK62" s="432"/>
      <c r="WFL62" s="432"/>
      <c r="WFM62" s="432"/>
      <c r="WFN62" s="432"/>
      <c r="WFO62" s="432"/>
      <c r="WFP62" s="432"/>
      <c r="WFQ62" s="432"/>
      <c r="WFR62" s="432"/>
      <c r="WFS62" s="432"/>
      <c r="WFT62" s="432"/>
      <c r="WFU62" s="432"/>
      <c r="WFV62" s="432"/>
      <c r="WFW62" s="432"/>
      <c r="WFX62" s="432"/>
      <c r="WFY62" s="432"/>
      <c r="WFZ62" s="432"/>
      <c r="WGA62" s="432"/>
      <c r="WGB62" s="432"/>
      <c r="WGC62" s="432"/>
      <c r="WGD62" s="432"/>
      <c r="WGE62" s="432"/>
      <c r="WGF62" s="432"/>
      <c r="WGG62" s="432"/>
      <c r="WGH62" s="432"/>
      <c r="WGI62" s="432"/>
      <c r="WGJ62" s="432"/>
      <c r="WGK62" s="432"/>
      <c r="WGL62" s="432"/>
      <c r="WGM62" s="432"/>
      <c r="WGN62" s="432"/>
      <c r="WGO62" s="432"/>
      <c r="WGP62" s="432"/>
      <c r="WGQ62" s="432"/>
      <c r="WGR62" s="432"/>
      <c r="WGS62" s="432"/>
      <c r="WGT62" s="432"/>
      <c r="WGU62" s="432"/>
      <c r="WGV62" s="432"/>
      <c r="WGW62" s="432"/>
      <c r="WGX62" s="432"/>
      <c r="WGY62" s="432"/>
      <c r="WGZ62" s="432"/>
      <c r="WHA62" s="432"/>
      <c r="WHB62" s="432"/>
      <c r="WHC62" s="432"/>
      <c r="WHD62" s="432"/>
      <c r="WHE62" s="432"/>
      <c r="WHF62" s="432"/>
      <c r="WHG62" s="432"/>
      <c r="WHH62" s="432"/>
      <c r="WHI62" s="432"/>
      <c r="WHJ62" s="432"/>
      <c r="WHK62" s="432"/>
      <c r="WHL62" s="432"/>
      <c r="WHM62" s="432"/>
      <c r="WHN62" s="432"/>
      <c r="WHO62" s="432"/>
      <c r="WHP62" s="432"/>
      <c r="WHQ62" s="432"/>
      <c r="WHR62" s="432"/>
      <c r="WHS62" s="432"/>
      <c r="WHT62" s="432"/>
      <c r="WHU62" s="432"/>
      <c r="WHV62" s="432"/>
      <c r="WHW62" s="432"/>
      <c r="WHX62" s="432"/>
      <c r="WHY62" s="432"/>
      <c r="WHZ62" s="432"/>
      <c r="WIA62" s="432"/>
      <c r="WIB62" s="432"/>
      <c r="WIC62" s="432"/>
      <c r="WID62" s="432"/>
      <c r="WIE62" s="432"/>
      <c r="WIF62" s="432"/>
      <c r="WIG62" s="432"/>
      <c r="WIH62" s="432"/>
      <c r="WII62" s="432"/>
      <c r="WIJ62" s="432"/>
      <c r="WIK62" s="432"/>
      <c r="WIL62" s="432"/>
      <c r="WIM62" s="432"/>
      <c r="WIN62" s="432"/>
      <c r="WIO62" s="432"/>
      <c r="WIP62" s="432"/>
      <c r="WIQ62" s="432"/>
      <c r="WIR62" s="432"/>
      <c r="WIS62" s="432"/>
      <c r="WIT62" s="432"/>
      <c r="WIU62" s="432"/>
      <c r="WIV62" s="432"/>
      <c r="WIW62" s="432"/>
      <c r="WIX62" s="432"/>
      <c r="WIY62" s="432"/>
      <c r="WIZ62" s="432"/>
      <c r="WJA62" s="432"/>
      <c r="WJB62" s="432"/>
      <c r="WJC62" s="432"/>
      <c r="WJD62" s="432"/>
      <c r="WJE62" s="432"/>
      <c r="WJF62" s="432"/>
      <c r="WJG62" s="432"/>
      <c r="WJH62" s="432"/>
      <c r="WJI62" s="432"/>
      <c r="WJJ62" s="432"/>
      <c r="WJK62" s="432"/>
      <c r="WJL62" s="432"/>
      <c r="WJM62" s="432"/>
      <c r="WJN62" s="432"/>
      <c r="WJO62" s="432"/>
      <c r="WJP62" s="432"/>
      <c r="WJQ62" s="432"/>
      <c r="WJR62" s="432"/>
      <c r="WJS62" s="432"/>
      <c r="WJT62" s="432"/>
      <c r="WJU62" s="432"/>
      <c r="WJV62" s="432"/>
      <c r="WJW62" s="432"/>
      <c r="WJX62" s="432"/>
      <c r="WJY62" s="432"/>
      <c r="WJZ62" s="432"/>
      <c r="WKA62" s="432"/>
      <c r="WKB62" s="432"/>
      <c r="WKC62" s="432"/>
      <c r="WKD62" s="432"/>
      <c r="WKE62" s="432"/>
      <c r="WKF62" s="432"/>
      <c r="WKG62" s="432"/>
      <c r="WKH62" s="432"/>
      <c r="WKI62" s="432"/>
      <c r="WKJ62" s="432"/>
      <c r="WKK62" s="432"/>
      <c r="WKL62" s="432"/>
      <c r="WKM62" s="432"/>
      <c r="WKN62" s="432"/>
      <c r="WKO62" s="432"/>
      <c r="WKP62" s="432"/>
      <c r="WKQ62" s="432"/>
      <c r="WKR62" s="432"/>
      <c r="WKS62" s="432"/>
      <c r="WKT62" s="432"/>
      <c r="WKU62" s="432"/>
      <c r="WKV62" s="432"/>
      <c r="WKW62" s="432"/>
      <c r="WKX62" s="432"/>
      <c r="WKY62" s="432"/>
      <c r="WKZ62" s="432"/>
      <c r="WLA62" s="432"/>
      <c r="WLB62" s="432"/>
      <c r="WLC62" s="432"/>
      <c r="WLD62" s="432"/>
      <c r="WLE62" s="432"/>
      <c r="WLF62" s="432"/>
      <c r="WLG62" s="432"/>
      <c r="WLH62" s="432"/>
      <c r="WLI62" s="432"/>
      <c r="WLJ62" s="432"/>
      <c r="WLK62" s="432"/>
      <c r="WLL62" s="432"/>
      <c r="WLM62" s="432"/>
      <c r="WLN62" s="432"/>
      <c r="WLO62" s="432"/>
      <c r="WLP62" s="432"/>
      <c r="WLQ62" s="432"/>
      <c r="WLR62" s="432"/>
      <c r="WLS62" s="432"/>
      <c r="WLT62" s="432"/>
      <c r="WLU62" s="432"/>
      <c r="WLV62" s="432"/>
      <c r="WLW62" s="432"/>
      <c r="WLX62" s="432"/>
      <c r="WLY62" s="432"/>
      <c r="WLZ62" s="432"/>
      <c r="WMA62" s="432"/>
      <c r="WMB62" s="432"/>
      <c r="WMC62" s="432"/>
      <c r="WMD62" s="432"/>
      <c r="WME62" s="432"/>
      <c r="WMF62" s="432"/>
      <c r="WMG62" s="432"/>
      <c r="WMH62" s="432"/>
      <c r="WMI62" s="432"/>
      <c r="WMJ62" s="432"/>
      <c r="WMK62" s="432"/>
      <c r="WML62" s="432"/>
      <c r="WMM62" s="432"/>
      <c r="WMN62" s="432"/>
      <c r="WMO62" s="432"/>
      <c r="WMP62" s="432"/>
      <c r="WMQ62" s="432"/>
      <c r="WMR62" s="432"/>
      <c r="WMS62" s="432"/>
      <c r="WMT62" s="432"/>
      <c r="WMU62" s="432"/>
      <c r="WMV62" s="432"/>
      <c r="WMW62" s="432"/>
      <c r="WMX62" s="432"/>
      <c r="WMY62" s="432"/>
      <c r="WMZ62" s="432"/>
      <c r="WNA62" s="432"/>
      <c r="WNB62" s="432"/>
      <c r="WNC62" s="432"/>
      <c r="WND62" s="432"/>
      <c r="WNE62" s="432"/>
      <c r="WNF62" s="432"/>
      <c r="WNG62" s="432"/>
      <c r="WNH62" s="432"/>
      <c r="WNI62" s="432"/>
      <c r="WNJ62" s="432"/>
      <c r="WNK62" s="432"/>
      <c r="WNL62" s="432"/>
      <c r="WNM62" s="432"/>
      <c r="WNN62" s="432"/>
      <c r="WNO62" s="432"/>
      <c r="WNP62" s="432"/>
      <c r="WNQ62" s="432"/>
      <c r="WNR62" s="432"/>
      <c r="WNS62" s="432"/>
      <c r="WNT62" s="432"/>
      <c r="WNU62" s="432"/>
      <c r="WNV62" s="432"/>
      <c r="WNW62" s="432"/>
      <c r="WNX62" s="432"/>
      <c r="WNY62" s="432"/>
      <c r="WNZ62" s="432"/>
      <c r="WOA62" s="432"/>
      <c r="WOB62" s="432"/>
      <c r="WOC62" s="432"/>
      <c r="WOD62" s="432"/>
      <c r="WOE62" s="432"/>
      <c r="WOF62" s="432"/>
      <c r="WOG62" s="432"/>
      <c r="WOH62" s="432"/>
      <c r="WOI62" s="432"/>
      <c r="WOJ62" s="432"/>
      <c r="WOK62" s="432"/>
      <c r="WOL62" s="432"/>
      <c r="WOM62" s="432"/>
      <c r="WON62" s="432"/>
      <c r="WOO62" s="432"/>
      <c r="WOP62" s="432"/>
      <c r="WOQ62" s="432"/>
      <c r="WOR62" s="432"/>
      <c r="WOS62" s="432"/>
      <c r="WOT62" s="432"/>
      <c r="WOU62" s="432"/>
      <c r="WOV62" s="432"/>
      <c r="WOW62" s="432"/>
      <c r="WOX62" s="432"/>
      <c r="WOY62" s="432"/>
      <c r="WOZ62" s="432"/>
      <c r="WPA62" s="432"/>
      <c r="WPB62" s="432"/>
      <c r="WPC62" s="432"/>
      <c r="WPD62" s="432"/>
      <c r="WPE62" s="432"/>
      <c r="WPF62" s="432"/>
      <c r="WPG62" s="432"/>
      <c r="WPH62" s="432"/>
      <c r="WPI62" s="432"/>
      <c r="WPJ62" s="432"/>
      <c r="WPK62" s="432"/>
      <c r="WPL62" s="432"/>
      <c r="WPM62" s="432"/>
      <c r="WPN62" s="432"/>
      <c r="WPO62" s="432"/>
      <c r="WPP62" s="432"/>
      <c r="WPQ62" s="432"/>
      <c r="WPR62" s="432"/>
      <c r="WPS62" s="432"/>
      <c r="WPT62" s="432"/>
      <c r="WPU62" s="432"/>
      <c r="WPV62" s="432"/>
      <c r="WPW62" s="432"/>
      <c r="WPX62" s="432"/>
      <c r="WPY62" s="432"/>
      <c r="WPZ62" s="432"/>
      <c r="WQA62" s="432"/>
      <c r="WQB62" s="432"/>
      <c r="WQC62" s="432"/>
      <c r="WQD62" s="432"/>
      <c r="WQE62" s="432"/>
      <c r="WQF62" s="432"/>
      <c r="WQG62" s="432"/>
      <c r="WQH62" s="432"/>
      <c r="WQI62" s="432"/>
      <c r="WQJ62" s="432"/>
      <c r="WQK62" s="432"/>
      <c r="WQL62" s="432"/>
      <c r="WQM62" s="432"/>
      <c r="WQN62" s="432"/>
      <c r="WQO62" s="432"/>
      <c r="WQP62" s="432"/>
      <c r="WQQ62" s="432"/>
      <c r="WQR62" s="432"/>
      <c r="WQS62" s="432"/>
      <c r="WQT62" s="432"/>
      <c r="WQU62" s="432"/>
      <c r="WQV62" s="432"/>
      <c r="WQW62" s="432"/>
      <c r="WQX62" s="432"/>
      <c r="WQY62" s="432"/>
      <c r="WQZ62" s="432"/>
      <c r="WRA62" s="432"/>
      <c r="WRB62" s="432"/>
      <c r="WRC62" s="432"/>
      <c r="WRD62" s="432"/>
      <c r="WRE62" s="432"/>
      <c r="WRF62" s="432"/>
      <c r="WRG62" s="432"/>
      <c r="WRH62" s="432"/>
      <c r="WRI62" s="432"/>
      <c r="WRJ62" s="432"/>
      <c r="WRK62" s="432"/>
      <c r="WRL62" s="432"/>
      <c r="WRM62" s="432"/>
      <c r="WRN62" s="432"/>
      <c r="WRO62" s="432"/>
      <c r="WRP62" s="432"/>
      <c r="WRQ62" s="432"/>
      <c r="WRR62" s="432"/>
      <c r="WRS62" s="432"/>
      <c r="WRT62" s="432"/>
      <c r="WRU62" s="432"/>
      <c r="WRV62" s="432"/>
      <c r="WRW62" s="432"/>
      <c r="WRX62" s="432"/>
      <c r="WRY62" s="432"/>
      <c r="WRZ62" s="432"/>
      <c r="WSA62" s="432"/>
      <c r="WSB62" s="432"/>
      <c r="WSC62" s="432"/>
      <c r="WSD62" s="432"/>
      <c r="WSE62" s="432"/>
      <c r="WSF62" s="432"/>
      <c r="WSG62" s="432"/>
      <c r="WSH62" s="432"/>
      <c r="WSI62" s="432"/>
      <c r="WSJ62" s="432"/>
      <c r="WSK62" s="432"/>
      <c r="WSL62" s="432"/>
      <c r="WSM62" s="432"/>
      <c r="WSN62" s="432"/>
      <c r="WSO62" s="432"/>
      <c r="WSP62" s="432"/>
      <c r="WSQ62" s="432"/>
      <c r="WSR62" s="432"/>
      <c r="WSS62" s="432"/>
      <c r="WST62" s="432"/>
      <c r="WSU62" s="432"/>
      <c r="WSV62" s="432"/>
      <c r="WSW62" s="432"/>
      <c r="WSX62" s="432"/>
      <c r="WSY62" s="432"/>
      <c r="WSZ62" s="432"/>
      <c r="WTA62" s="432"/>
      <c r="WTB62" s="432"/>
      <c r="WTC62" s="432"/>
      <c r="WTD62" s="432"/>
      <c r="WTE62" s="432"/>
      <c r="WTF62" s="432"/>
      <c r="WTG62" s="432"/>
    </row>
    <row r="63" spans="1:16075" s="474" customFormat="1" ht="18" customHeight="1">
      <c r="A63" s="451" t="s">
        <v>331</v>
      </c>
      <c r="B63" s="580" t="s">
        <v>392</v>
      </c>
      <c r="C63" s="581"/>
      <c r="D63" s="581"/>
      <c r="E63" s="581"/>
      <c r="F63" s="582"/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2"/>
      <c r="T63" s="432"/>
      <c r="U63" s="432"/>
      <c r="V63" s="432"/>
      <c r="W63" s="432"/>
      <c r="X63" s="432"/>
      <c r="Y63" s="432"/>
      <c r="Z63" s="432"/>
      <c r="AA63" s="432"/>
      <c r="AB63" s="432"/>
      <c r="AC63" s="432"/>
      <c r="AD63" s="432"/>
      <c r="AE63" s="432"/>
      <c r="AF63" s="432"/>
      <c r="AG63" s="432"/>
      <c r="AH63" s="432"/>
      <c r="AI63" s="432"/>
      <c r="AJ63" s="432"/>
      <c r="AK63" s="432"/>
      <c r="AL63" s="432"/>
      <c r="AM63" s="432"/>
      <c r="AN63" s="432"/>
      <c r="AO63" s="432"/>
      <c r="AP63" s="432"/>
      <c r="AQ63" s="432"/>
      <c r="AR63" s="432"/>
      <c r="AS63" s="432"/>
      <c r="AT63" s="432"/>
      <c r="AU63" s="432"/>
      <c r="AV63" s="432"/>
      <c r="AW63" s="432"/>
      <c r="AX63" s="432"/>
      <c r="AY63" s="432"/>
      <c r="AZ63" s="432"/>
      <c r="BA63" s="432"/>
      <c r="BB63" s="432"/>
      <c r="BC63" s="432"/>
      <c r="BD63" s="432"/>
      <c r="BE63" s="432"/>
      <c r="BF63" s="432"/>
      <c r="BG63" s="432"/>
      <c r="BH63" s="432"/>
      <c r="BI63" s="432"/>
      <c r="BJ63" s="432"/>
      <c r="BK63" s="432"/>
      <c r="BL63" s="432"/>
      <c r="BM63" s="432"/>
      <c r="BN63" s="432"/>
      <c r="BO63" s="432"/>
      <c r="BP63" s="432"/>
      <c r="BQ63" s="432"/>
      <c r="BR63" s="432"/>
      <c r="BS63" s="432"/>
      <c r="BT63" s="432"/>
      <c r="BU63" s="432"/>
      <c r="BV63" s="432"/>
      <c r="BW63" s="432"/>
      <c r="BX63" s="432"/>
      <c r="BY63" s="432"/>
      <c r="BZ63" s="432"/>
      <c r="CA63" s="432"/>
      <c r="CB63" s="432"/>
      <c r="CC63" s="432"/>
      <c r="CD63" s="432"/>
      <c r="CE63" s="432"/>
      <c r="CF63" s="432"/>
      <c r="CG63" s="432"/>
      <c r="CH63" s="432"/>
      <c r="CI63" s="432"/>
      <c r="CJ63" s="432"/>
      <c r="CK63" s="432"/>
      <c r="CL63" s="432"/>
      <c r="CM63" s="432"/>
      <c r="CN63" s="432"/>
      <c r="CO63" s="432"/>
      <c r="CP63" s="432"/>
      <c r="CQ63" s="432"/>
      <c r="CR63" s="432"/>
      <c r="CS63" s="432"/>
      <c r="CT63" s="432"/>
      <c r="CU63" s="432"/>
      <c r="CV63" s="432"/>
      <c r="CW63" s="432"/>
      <c r="CX63" s="432"/>
      <c r="CY63" s="432"/>
      <c r="CZ63" s="432"/>
      <c r="DA63" s="432"/>
      <c r="DB63" s="432"/>
      <c r="DC63" s="432"/>
      <c r="DD63" s="432"/>
      <c r="DE63" s="432"/>
      <c r="DF63" s="432"/>
      <c r="DG63" s="432"/>
      <c r="DH63" s="432"/>
      <c r="DI63" s="432"/>
      <c r="DJ63" s="432"/>
      <c r="DK63" s="432"/>
      <c r="DL63" s="432"/>
      <c r="DM63" s="432"/>
      <c r="DN63" s="432"/>
      <c r="DO63" s="432"/>
      <c r="DP63" s="432"/>
      <c r="DQ63" s="432"/>
      <c r="DR63" s="432"/>
      <c r="DS63" s="432"/>
      <c r="DT63" s="432"/>
      <c r="DU63" s="432"/>
      <c r="DV63" s="432"/>
      <c r="DW63" s="432"/>
      <c r="DX63" s="432"/>
      <c r="DY63" s="432"/>
      <c r="DZ63" s="432"/>
      <c r="EA63" s="432"/>
      <c r="EB63" s="432"/>
      <c r="EC63" s="432"/>
      <c r="ED63" s="432"/>
      <c r="EE63" s="432"/>
      <c r="EF63" s="432"/>
      <c r="EG63" s="432"/>
      <c r="EH63" s="432"/>
      <c r="EI63" s="432"/>
      <c r="EJ63" s="432"/>
      <c r="EK63" s="432"/>
      <c r="EL63" s="432"/>
      <c r="EM63" s="432"/>
      <c r="EN63" s="432"/>
      <c r="EO63" s="432"/>
      <c r="EP63" s="432"/>
      <c r="EQ63" s="432"/>
      <c r="ER63" s="432"/>
      <c r="ES63" s="432"/>
      <c r="ET63" s="432"/>
      <c r="EU63" s="432"/>
      <c r="EV63" s="432"/>
      <c r="EW63" s="432"/>
      <c r="EX63" s="432"/>
      <c r="EY63" s="432"/>
      <c r="EZ63" s="432"/>
      <c r="FA63" s="432"/>
      <c r="FB63" s="432"/>
      <c r="FC63" s="432"/>
      <c r="FD63" s="432"/>
      <c r="FE63" s="432"/>
      <c r="FF63" s="432"/>
      <c r="FG63" s="432"/>
      <c r="FH63" s="432"/>
      <c r="FI63" s="432"/>
      <c r="FJ63" s="432"/>
      <c r="FK63" s="432"/>
      <c r="FL63" s="432"/>
      <c r="FM63" s="432"/>
      <c r="FN63" s="432"/>
      <c r="FO63" s="432"/>
      <c r="FP63" s="432"/>
      <c r="FQ63" s="432"/>
      <c r="FR63" s="432"/>
      <c r="FS63" s="432"/>
      <c r="FT63" s="432"/>
      <c r="FU63" s="432"/>
      <c r="FV63" s="432"/>
      <c r="FW63" s="432"/>
      <c r="FX63" s="432"/>
      <c r="FY63" s="432"/>
      <c r="FZ63" s="432"/>
      <c r="GA63" s="432"/>
      <c r="GB63" s="432"/>
      <c r="GC63" s="432"/>
      <c r="GD63" s="432"/>
      <c r="GE63" s="432"/>
      <c r="GF63" s="432"/>
      <c r="GG63" s="432"/>
      <c r="GH63" s="432"/>
      <c r="GI63" s="432"/>
      <c r="GJ63" s="432"/>
      <c r="GK63" s="432"/>
      <c r="GL63" s="432"/>
      <c r="GM63" s="432"/>
      <c r="GN63" s="432"/>
      <c r="GO63" s="432"/>
      <c r="GP63" s="432"/>
      <c r="GQ63" s="432"/>
      <c r="GR63" s="432"/>
      <c r="GS63" s="432"/>
      <c r="GT63" s="432"/>
      <c r="GU63" s="432"/>
      <c r="GV63" s="432"/>
      <c r="GW63" s="432"/>
      <c r="GX63" s="432"/>
      <c r="GY63" s="432"/>
      <c r="GZ63" s="432"/>
      <c r="HA63" s="432"/>
      <c r="HB63" s="432"/>
      <c r="HC63" s="432"/>
      <c r="HD63" s="432"/>
      <c r="HE63" s="432"/>
      <c r="HF63" s="432"/>
      <c r="HG63" s="432"/>
      <c r="HH63" s="432"/>
      <c r="HI63" s="432"/>
      <c r="HJ63" s="432"/>
      <c r="HK63" s="432"/>
      <c r="HL63" s="432"/>
      <c r="HM63" s="432"/>
      <c r="HN63" s="432"/>
      <c r="HO63" s="432"/>
      <c r="HP63" s="432"/>
      <c r="HQ63" s="432"/>
      <c r="HR63" s="432"/>
      <c r="HS63" s="432"/>
      <c r="HT63" s="432"/>
      <c r="HU63" s="432"/>
      <c r="HV63" s="432"/>
      <c r="HW63" s="432"/>
      <c r="HX63" s="432"/>
      <c r="HY63" s="432"/>
      <c r="HZ63" s="432"/>
      <c r="IA63" s="432"/>
      <c r="IB63" s="432"/>
      <c r="IC63" s="432"/>
      <c r="ID63" s="432"/>
      <c r="IE63" s="432"/>
      <c r="IF63" s="432"/>
      <c r="IG63" s="432"/>
      <c r="IH63" s="432"/>
      <c r="II63" s="432"/>
      <c r="IJ63" s="432"/>
      <c r="IK63" s="432"/>
      <c r="IL63" s="432"/>
      <c r="IM63" s="432"/>
      <c r="IN63" s="432"/>
      <c r="IO63" s="432"/>
      <c r="IP63" s="432"/>
      <c r="IQ63" s="432"/>
      <c r="IR63" s="432"/>
      <c r="IS63" s="432"/>
      <c r="IT63" s="432"/>
      <c r="IU63" s="432"/>
      <c r="IV63" s="432"/>
      <c r="IW63" s="432"/>
      <c r="IX63" s="432"/>
      <c r="IY63" s="432"/>
      <c r="IZ63" s="432"/>
      <c r="JA63" s="432"/>
      <c r="JB63" s="432"/>
      <c r="JC63" s="432"/>
      <c r="JD63" s="432"/>
      <c r="JE63" s="432"/>
      <c r="JF63" s="432"/>
      <c r="JG63" s="432"/>
      <c r="JH63" s="432"/>
      <c r="JI63" s="432"/>
      <c r="JJ63" s="432"/>
      <c r="JK63" s="432"/>
      <c r="JL63" s="432"/>
      <c r="JM63" s="432"/>
      <c r="JN63" s="432"/>
      <c r="JO63" s="432"/>
      <c r="JP63" s="432"/>
      <c r="JQ63" s="432"/>
      <c r="JR63" s="432"/>
      <c r="JS63" s="432"/>
      <c r="JT63" s="432"/>
      <c r="JU63" s="432"/>
      <c r="JV63" s="432"/>
      <c r="JW63" s="432"/>
      <c r="JX63" s="432"/>
      <c r="JY63" s="432"/>
      <c r="JZ63" s="432"/>
      <c r="KA63" s="432"/>
      <c r="KB63" s="432"/>
      <c r="KC63" s="432"/>
      <c r="KD63" s="432"/>
      <c r="KE63" s="432"/>
      <c r="KF63" s="432"/>
      <c r="KG63" s="432"/>
      <c r="KH63" s="432"/>
      <c r="KI63" s="432"/>
      <c r="KJ63" s="432"/>
      <c r="KK63" s="432"/>
      <c r="KL63" s="432"/>
      <c r="KM63" s="432"/>
      <c r="KN63" s="432"/>
      <c r="KO63" s="432"/>
      <c r="KP63" s="432"/>
      <c r="KQ63" s="432"/>
      <c r="KR63" s="432"/>
      <c r="KS63" s="432"/>
      <c r="KT63" s="432"/>
      <c r="KU63" s="432"/>
      <c r="KV63" s="432"/>
      <c r="KW63" s="432"/>
      <c r="KX63" s="432"/>
      <c r="KY63" s="432"/>
      <c r="KZ63" s="432"/>
      <c r="LA63" s="432"/>
      <c r="LB63" s="432"/>
      <c r="LC63" s="432"/>
      <c r="LD63" s="432"/>
      <c r="LE63" s="432"/>
      <c r="LF63" s="432"/>
      <c r="LG63" s="432"/>
      <c r="LH63" s="432"/>
      <c r="LI63" s="432"/>
      <c r="LJ63" s="432"/>
      <c r="LK63" s="432"/>
      <c r="LL63" s="432"/>
      <c r="LM63" s="432"/>
      <c r="LN63" s="432"/>
      <c r="LO63" s="432"/>
      <c r="LP63" s="432"/>
      <c r="LQ63" s="432"/>
      <c r="LR63" s="432"/>
      <c r="LS63" s="432"/>
      <c r="LT63" s="432"/>
      <c r="LU63" s="432"/>
      <c r="LV63" s="432"/>
      <c r="LW63" s="432"/>
      <c r="LX63" s="432"/>
      <c r="LY63" s="432"/>
      <c r="LZ63" s="432"/>
      <c r="MA63" s="432"/>
      <c r="MB63" s="432"/>
      <c r="MC63" s="432"/>
      <c r="MD63" s="432"/>
      <c r="ME63" s="432"/>
      <c r="MF63" s="432"/>
      <c r="MG63" s="432"/>
      <c r="MH63" s="432"/>
      <c r="MI63" s="432"/>
      <c r="MJ63" s="432"/>
      <c r="MK63" s="432"/>
      <c r="ML63" s="432"/>
      <c r="MM63" s="432"/>
      <c r="MN63" s="432"/>
      <c r="MO63" s="432"/>
      <c r="MP63" s="432"/>
      <c r="MQ63" s="432"/>
      <c r="MR63" s="432"/>
      <c r="MS63" s="432"/>
      <c r="MT63" s="432"/>
      <c r="MU63" s="432"/>
      <c r="MV63" s="432"/>
      <c r="MW63" s="432"/>
      <c r="MX63" s="432"/>
      <c r="MY63" s="432"/>
      <c r="MZ63" s="432"/>
      <c r="NA63" s="432"/>
      <c r="NB63" s="432"/>
      <c r="NC63" s="432"/>
      <c r="ND63" s="432"/>
      <c r="NE63" s="432"/>
      <c r="NF63" s="432"/>
      <c r="NG63" s="432"/>
      <c r="NH63" s="432"/>
      <c r="NI63" s="432"/>
      <c r="NJ63" s="432"/>
      <c r="NK63" s="432"/>
      <c r="NL63" s="432"/>
      <c r="NM63" s="432"/>
      <c r="NN63" s="432"/>
      <c r="NO63" s="432"/>
      <c r="NP63" s="432"/>
      <c r="NQ63" s="432"/>
      <c r="NR63" s="432"/>
      <c r="NS63" s="432"/>
      <c r="NT63" s="432"/>
      <c r="NU63" s="432"/>
      <c r="NV63" s="432"/>
      <c r="NW63" s="432"/>
      <c r="NX63" s="432"/>
      <c r="NY63" s="432"/>
      <c r="NZ63" s="432"/>
      <c r="OA63" s="432"/>
      <c r="OB63" s="432"/>
      <c r="OC63" s="432"/>
      <c r="OD63" s="432"/>
      <c r="OE63" s="432"/>
      <c r="OF63" s="432"/>
      <c r="OG63" s="432"/>
      <c r="OH63" s="432"/>
      <c r="OI63" s="432"/>
      <c r="OJ63" s="432"/>
      <c r="OK63" s="432"/>
      <c r="OL63" s="432"/>
      <c r="OM63" s="432"/>
      <c r="ON63" s="432"/>
      <c r="OO63" s="432"/>
      <c r="OP63" s="432"/>
      <c r="OQ63" s="432"/>
      <c r="OR63" s="432"/>
      <c r="OS63" s="432"/>
      <c r="OT63" s="432"/>
      <c r="OU63" s="432"/>
      <c r="OV63" s="432"/>
      <c r="OW63" s="432"/>
      <c r="OX63" s="432"/>
      <c r="OY63" s="432"/>
      <c r="OZ63" s="432"/>
      <c r="PA63" s="432"/>
      <c r="PB63" s="432"/>
      <c r="PC63" s="432"/>
      <c r="PD63" s="432"/>
      <c r="PE63" s="432"/>
      <c r="PF63" s="432"/>
      <c r="PG63" s="432"/>
      <c r="PH63" s="432"/>
      <c r="PI63" s="432"/>
      <c r="PJ63" s="432"/>
      <c r="PK63" s="432"/>
      <c r="PL63" s="432"/>
      <c r="PM63" s="432"/>
      <c r="PN63" s="432"/>
      <c r="PO63" s="432"/>
      <c r="PP63" s="432"/>
      <c r="PQ63" s="432"/>
      <c r="PR63" s="432"/>
      <c r="PS63" s="432"/>
      <c r="PT63" s="432"/>
      <c r="PU63" s="432"/>
      <c r="PV63" s="432"/>
      <c r="PW63" s="432"/>
      <c r="PX63" s="432"/>
      <c r="PY63" s="432"/>
      <c r="PZ63" s="432"/>
      <c r="QA63" s="432"/>
      <c r="QB63" s="432"/>
      <c r="QC63" s="432"/>
      <c r="QD63" s="432"/>
      <c r="QE63" s="432"/>
      <c r="QF63" s="432"/>
      <c r="QG63" s="432"/>
      <c r="QH63" s="432"/>
      <c r="QI63" s="432"/>
      <c r="QJ63" s="432"/>
      <c r="QK63" s="432"/>
      <c r="QL63" s="432"/>
      <c r="QM63" s="432"/>
      <c r="QN63" s="432"/>
      <c r="QO63" s="432"/>
      <c r="QP63" s="432"/>
      <c r="QQ63" s="432"/>
      <c r="QR63" s="432"/>
      <c r="QS63" s="432"/>
      <c r="QT63" s="432"/>
      <c r="QU63" s="432"/>
      <c r="QV63" s="432"/>
      <c r="QW63" s="432"/>
      <c r="QX63" s="432"/>
      <c r="QY63" s="432"/>
      <c r="QZ63" s="432"/>
      <c r="RA63" s="432"/>
      <c r="RB63" s="432"/>
      <c r="RC63" s="432"/>
      <c r="RD63" s="432"/>
      <c r="RE63" s="432"/>
      <c r="RF63" s="432"/>
      <c r="RG63" s="432"/>
      <c r="RH63" s="432"/>
      <c r="RI63" s="432"/>
      <c r="RJ63" s="432"/>
      <c r="RK63" s="432"/>
      <c r="RL63" s="432"/>
      <c r="RM63" s="432"/>
      <c r="RN63" s="432"/>
      <c r="RO63" s="432"/>
      <c r="RP63" s="432"/>
      <c r="RQ63" s="432"/>
      <c r="RR63" s="432"/>
      <c r="RS63" s="432"/>
      <c r="RT63" s="432"/>
      <c r="RU63" s="432"/>
      <c r="RV63" s="432"/>
      <c r="RW63" s="432"/>
      <c r="RX63" s="432"/>
      <c r="RY63" s="432"/>
      <c r="RZ63" s="432"/>
      <c r="SA63" s="432"/>
      <c r="SB63" s="432"/>
      <c r="SC63" s="432"/>
      <c r="SD63" s="432"/>
      <c r="SE63" s="432"/>
      <c r="SF63" s="432"/>
      <c r="SG63" s="432"/>
      <c r="SH63" s="432"/>
      <c r="SI63" s="432"/>
      <c r="SJ63" s="432"/>
      <c r="SK63" s="432"/>
      <c r="SL63" s="432"/>
      <c r="SM63" s="432"/>
      <c r="SN63" s="432"/>
      <c r="SO63" s="432"/>
      <c r="SP63" s="432"/>
      <c r="SQ63" s="432"/>
      <c r="SR63" s="432"/>
      <c r="SS63" s="432"/>
      <c r="ST63" s="432"/>
      <c r="SU63" s="432"/>
      <c r="SV63" s="432"/>
      <c r="SW63" s="432"/>
      <c r="SX63" s="432"/>
      <c r="SY63" s="432"/>
      <c r="SZ63" s="432"/>
      <c r="TA63" s="432"/>
      <c r="TB63" s="432"/>
      <c r="TC63" s="432"/>
      <c r="TD63" s="432"/>
      <c r="TE63" s="432"/>
      <c r="TF63" s="432"/>
      <c r="TG63" s="432"/>
      <c r="TH63" s="432"/>
      <c r="TI63" s="432"/>
      <c r="TJ63" s="432"/>
      <c r="TK63" s="432"/>
      <c r="TL63" s="432"/>
      <c r="TM63" s="432"/>
      <c r="TN63" s="432"/>
      <c r="TO63" s="432"/>
      <c r="TP63" s="432"/>
      <c r="TQ63" s="432"/>
      <c r="TR63" s="432"/>
      <c r="TS63" s="432"/>
      <c r="TT63" s="432"/>
      <c r="TU63" s="432"/>
      <c r="TV63" s="432"/>
      <c r="TW63" s="432"/>
      <c r="TX63" s="432"/>
      <c r="TY63" s="432"/>
      <c r="TZ63" s="432"/>
      <c r="UA63" s="432"/>
      <c r="UB63" s="432"/>
      <c r="UC63" s="432"/>
      <c r="UD63" s="432"/>
      <c r="UE63" s="432"/>
      <c r="UF63" s="432"/>
      <c r="UG63" s="432"/>
      <c r="UH63" s="432"/>
      <c r="UI63" s="432"/>
      <c r="UJ63" s="432"/>
      <c r="UK63" s="432"/>
      <c r="UL63" s="432"/>
      <c r="UM63" s="432"/>
      <c r="UN63" s="432"/>
      <c r="UO63" s="432"/>
      <c r="UP63" s="432"/>
      <c r="UQ63" s="432"/>
      <c r="UR63" s="432"/>
      <c r="US63" s="432"/>
      <c r="UT63" s="432"/>
      <c r="UU63" s="432"/>
      <c r="UV63" s="432"/>
      <c r="UW63" s="432"/>
      <c r="UX63" s="432"/>
      <c r="UY63" s="432"/>
      <c r="UZ63" s="432"/>
      <c r="VA63" s="432"/>
      <c r="VB63" s="432"/>
      <c r="VC63" s="432"/>
      <c r="VD63" s="432"/>
      <c r="VE63" s="432"/>
      <c r="VF63" s="432"/>
      <c r="VG63" s="432"/>
      <c r="VH63" s="432"/>
      <c r="VI63" s="432"/>
      <c r="VJ63" s="432"/>
      <c r="VK63" s="432"/>
      <c r="VL63" s="432"/>
      <c r="VM63" s="432"/>
      <c r="VN63" s="432"/>
      <c r="VO63" s="432"/>
      <c r="VP63" s="432"/>
      <c r="VQ63" s="432"/>
      <c r="VR63" s="432"/>
      <c r="VS63" s="432"/>
      <c r="VT63" s="432"/>
      <c r="VU63" s="432"/>
      <c r="VV63" s="432"/>
      <c r="VW63" s="432"/>
      <c r="VX63" s="432"/>
      <c r="VY63" s="432"/>
      <c r="VZ63" s="432"/>
      <c r="WA63" s="432"/>
      <c r="WB63" s="432"/>
      <c r="WC63" s="432"/>
      <c r="WD63" s="432"/>
      <c r="WE63" s="432"/>
      <c r="WF63" s="432"/>
      <c r="WG63" s="432"/>
      <c r="WH63" s="432"/>
      <c r="WI63" s="432"/>
      <c r="WJ63" s="432"/>
      <c r="WK63" s="432"/>
      <c r="WL63" s="432"/>
      <c r="WM63" s="432"/>
      <c r="WN63" s="432"/>
      <c r="WO63" s="432"/>
      <c r="WP63" s="432"/>
      <c r="WQ63" s="432"/>
      <c r="WR63" s="432"/>
      <c r="WS63" s="432"/>
      <c r="WT63" s="432"/>
      <c r="WU63" s="432"/>
      <c r="WV63" s="432"/>
      <c r="WW63" s="432"/>
      <c r="WX63" s="432"/>
      <c r="WY63" s="432"/>
      <c r="WZ63" s="432"/>
      <c r="XA63" s="432"/>
      <c r="XB63" s="432"/>
      <c r="XC63" s="432"/>
      <c r="XD63" s="432"/>
      <c r="XE63" s="432"/>
      <c r="XF63" s="432"/>
      <c r="XG63" s="432"/>
      <c r="XH63" s="432"/>
      <c r="XI63" s="432"/>
      <c r="XJ63" s="432"/>
      <c r="XK63" s="432"/>
      <c r="XL63" s="432"/>
      <c r="XM63" s="432"/>
      <c r="XN63" s="432"/>
      <c r="XO63" s="432"/>
      <c r="XP63" s="432"/>
      <c r="XQ63" s="432"/>
      <c r="XR63" s="432"/>
      <c r="XS63" s="432"/>
      <c r="XT63" s="432"/>
      <c r="XU63" s="432"/>
      <c r="XV63" s="432"/>
      <c r="XW63" s="432"/>
      <c r="XX63" s="432"/>
      <c r="XY63" s="432"/>
      <c r="XZ63" s="432"/>
      <c r="YA63" s="432"/>
      <c r="YB63" s="432"/>
      <c r="YC63" s="432"/>
      <c r="YD63" s="432"/>
      <c r="YE63" s="432"/>
      <c r="YF63" s="432"/>
      <c r="YG63" s="432"/>
      <c r="YH63" s="432"/>
      <c r="YI63" s="432"/>
      <c r="YJ63" s="432"/>
      <c r="YK63" s="432"/>
      <c r="YL63" s="432"/>
      <c r="YM63" s="432"/>
      <c r="YN63" s="432"/>
      <c r="YO63" s="432"/>
      <c r="YP63" s="432"/>
      <c r="YQ63" s="432"/>
      <c r="YR63" s="432"/>
      <c r="YS63" s="432"/>
      <c r="YT63" s="432"/>
      <c r="YU63" s="432"/>
      <c r="YV63" s="432"/>
      <c r="YW63" s="432"/>
      <c r="YX63" s="432"/>
      <c r="YY63" s="432"/>
      <c r="YZ63" s="432"/>
      <c r="ZA63" s="432"/>
      <c r="ZB63" s="432"/>
      <c r="ZC63" s="432"/>
      <c r="ZD63" s="432"/>
      <c r="ZE63" s="432"/>
      <c r="ZF63" s="432"/>
      <c r="ZG63" s="432"/>
      <c r="ZH63" s="432"/>
      <c r="ZI63" s="432"/>
      <c r="ZJ63" s="432"/>
      <c r="ZK63" s="432"/>
      <c r="ZL63" s="432"/>
      <c r="ZM63" s="432"/>
      <c r="ZN63" s="432"/>
      <c r="ZO63" s="432"/>
      <c r="ZP63" s="432"/>
      <c r="ZQ63" s="432"/>
      <c r="ZR63" s="432"/>
      <c r="ZS63" s="432"/>
      <c r="ZT63" s="432"/>
      <c r="ZU63" s="432"/>
      <c r="ZV63" s="432"/>
      <c r="ZW63" s="432"/>
      <c r="ZX63" s="432"/>
      <c r="ZY63" s="432"/>
      <c r="ZZ63" s="432"/>
      <c r="AAA63" s="432"/>
      <c r="AAB63" s="432"/>
      <c r="AAC63" s="432"/>
      <c r="AAD63" s="432"/>
      <c r="AAE63" s="432"/>
      <c r="AAF63" s="432"/>
      <c r="AAG63" s="432"/>
      <c r="AAH63" s="432"/>
      <c r="AAI63" s="432"/>
      <c r="AAJ63" s="432"/>
      <c r="AAK63" s="432"/>
      <c r="AAL63" s="432"/>
      <c r="AAM63" s="432"/>
      <c r="AAN63" s="432"/>
      <c r="AAO63" s="432"/>
      <c r="AAP63" s="432"/>
      <c r="AAQ63" s="432"/>
      <c r="AAR63" s="432"/>
      <c r="AAS63" s="432"/>
      <c r="AAT63" s="432"/>
      <c r="AAU63" s="432"/>
      <c r="AAV63" s="432"/>
      <c r="AAW63" s="432"/>
      <c r="AAX63" s="432"/>
      <c r="AAY63" s="432"/>
      <c r="AAZ63" s="432"/>
      <c r="ABA63" s="432"/>
      <c r="ABB63" s="432"/>
      <c r="ABC63" s="432"/>
      <c r="ABD63" s="432"/>
      <c r="ABE63" s="432"/>
      <c r="ABF63" s="432"/>
      <c r="ABG63" s="432"/>
      <c r="ABH63" s="432"/>
      <c r="ABI63" s="432"/>
      <c r="ABJ63" s="432"/>
      <c r="ABK63" s="432"/>
      <c r="ABL63" s="432"/>
      <c r="ABM63" s="432"/>
      <c r="ABN63" s="432"/>
      <c r="ABO63" s="432"/>
      <c r="ABP63" s="432"/>
      <c r="ABQ63" s="432"/>
      <c r="ABR63" s="432"/>
      <c r="ABS63" s="432"/>
      <c r="ABT63" s="432"/>
      <c r="ABU63" s="432"/>
      <c r="ABV63" s="432"/>
      <c r="ABW63" s="432"/>
      <c r="ABX63" s="432"/>
      <c r="ABY63" s="432"/>
      <c r="ABZ63" s="432"/>
      <c r="ACA63" s="432"/>
      <c r="ACB63" s="432"/>
      <c r="ACC63" s="432"/>
      <c r="ACD63" s="432"/>
      <c r="ACE63" s="432"/>
      <c r="ACF63" s="432"/>
      <c r="ACG63" s="432"/>
      <c r="ACH63" s="432"/>
      <c r="ACI63" s="432"/>
      <c r="ACJ63" s="432"/>
      <c r="ACK63" s="432"/>
      <c r="ACL63" s="432"/>
      <c r="ACM63" s="432"/>
      <c r="ACN63" s="432"/>
      <c r="ACO63" s="432"/>
      <c r="ACP63" s="432"/>
      <c r="ACQ63" s="432"/>
      <c r="ACR63" s="432"/>
      <c r="ACS63" s="432"/>
      <c r="ACT63" s="432"/>
      <c r="ACU63" s="432"/>
      <c r="ACV63" s="432"/>
      <c r="ACW63" s="432"/>
      <c r="ACX63" s="432"/>
      <c r="ACY63" s="432"/>
      <c r="ACZ63" s="432"/>
      <c r="ADA63" s="432"/>
      <c r="ADB63" s="432"/>
      <c r="ADC63" s="432"/>
      <c r="ADD63" s="432"/>
      <c r="ADE63" s="432"/>
      <c r="ADF63" s="432"/>
      <c r="ADG63" s="432"/>
      <c r="ADH63" s="432"/>
      <c r="ADI63" s="432"/>
      <c r="ADJ63" s="432"/>
      <c r="ADK63" s="432"/>
      <c r="ADL63" s="432"/>
      <c r="ADM63" s="432"/>
      <c r="ADN63" s="432"/>
      <c r="ADO63" s="432"/>
      <c r="ADP63" s="432"/>
      <c r="ADQ63" s="432"/>
      <c r="ADR63" s="432"/>
      <c r="ADS63" s="432"/>
      <c r="ADT63" s="432"/>
      <c r="ADU63" s="432"/>
      <c r="ADV63" s="432"/>
      <c r="ADW63" s="432"/>
      <c r="ADX63" s="432"/>
      <c r="ADY63" s="432"/>
      <c r="ADZ63" s="432"/>
      <c r="AEA63" s="432"/>
      <c r="AEB63" s="432"/>
      <c r="AEC63" s="432"/>
      <c r="AED63" s="432"/>
      <c r="AEE63" s="432"/>
      <c r="AEF63" s="432"/>
      <c r="AEG63" s="432"/>
      <c r="AEH63" s="432"/>
      <c r="AEI63" s="432"/>
      <c r="AEJ63" s="432"/>
      <c r="AEK63" s="432"/>
      <c r="AEL63" s="432"/>
      <c r="AEM63" s="432"/>
      <c r="AEN63" s="432"/>
      <c r="AEO63" s="432"/>
      <c r="AEP63" s="432"/>
      <c r="AEQ63" s="432"/>
      <c r="AER63" s="432"/>
      <c r="AES63" s="432"/>
      <c r="AET63" s="432"/>
      <c r="AEU63" s="432"/>
      <c r="AEV63" s="432"/>
      <c r="AEW63" s="432"/>
      <c r="AEX63" s="432"/>
      <c r="AEY63" s="432"/>
      <c r="AEZ63" s="432"/>
      <c r="AFA63" s="432"/>
      <c r="AFB63" s="432"/>
      <c r="AFC63" s="432"/>
      <c r="AFD63" s="432"/>
      <c r="AFE63" s="432"/>
      <c r="AFF63" s="432"/>
      <c r="AFG63" s="432"/>
      <c r="AFH63" s="432"/>
      <c r="AFI63" s="432"/>
      <c r="AFJ63" s="432"/>
      <c r="AFK63" s="432"/>
      <c r="AFL63" s="432"/>
      <c r="AFM63" s="432"/>
      <c r="AFN63" s="432"/>
      <c r="AFO63" s="432"/>
      <c r="AFP63" s="432"/>
      <c r="AFQ63" s="432"/>
      <c r="AFR63" s="432"/>
      <c r="AFS63" s="432"/>
      <c r="AFT63" s="432"/>
      <c r="AFU63" s="432"/>
      <c r="AFV63" s="432"/>
      <c r="AFW63" s="432"/>
      <c r="AFX63" s="432"/>
      <c r="AFY63" s="432"/>
      <c r="AFZ63" s="432"/>
      <c r="AGA63" s="432"/>
      <c r="AGB63" s="432"/>
      <c r="AGC63" s="432"/>
      <c r="AGD63" s="432"/>
      <c r="AGE63" s="432"/>
      <c r="AGF63" s="432"/>
      <c r="AGG63" s="432"/>
      <c r="AGH63" s="432"/>
      <c r="AGI63" s="432"/>
      <c r="AGJ63" s="432"/>
      <c r="AGK63" s="432"/>
      <c r="AGL63" s="432"/>
      <c r="AGM63" s="432"/>
      <c r="AGN63" s="432"/>
      <c r="AGO63" s="432"/>
      <c r="AGP63" s="432"/>
      <c r="AGQ63" s="432"/>
      <c r="AGR63" s="432"/>
      <c r="AGS63" s="432"/>
      <c r="AGT63" s="432"/>
      <c r="AGU63" s="432"/>
      <c r="AGV63" s="432"/>
      <c r="AGW63" s="432"/>
      <c r="AGX63" s="432"/>
      <c r="AGY63" s="432"/>
      <c r="AGZ63" s="432"/>
      <c r="AHA63" s="432"/>
      <c r="AHB63" s="432"/>
      <c r="AHC63" s="432"/>
      <c r="AHD63" s="432"/>
      <c r="AHE63" s="432"/>
      <c r="AHF63" s="432"/>
      <c r="AHG63" s="432"/>
      <c r="AHH63" s="432"/>
      <c r="AHI63" s="432"/>
      <c r="AHJ63" s="432"/>
      <c r="AHK63" s="432"/>
      <c r="AHL63" s="432"/>
      <c r="AHM63" s="432"/>
      <c r="AHN63" s="432"/>
      <c r="AHO63" s="432"/>
      <c r="AHP63" s="432"/>
      <c r="AHQ63" s="432"/>
      <c r="AHR63" s="432"/>
      <c r="AHS63" s="432"/>
      <c r="AHT63" s="432"/>
      <c r="AHU63" s="432"/>
      <c r="AHV63" s="432"/>
      <c r="AHW63" s="432"/>
      <c r="AHX63" s="432"/>
      <c r="AHY63" s="432"/>
      <c r="AHZ63" s="432"/>
      <c r="AIA63" s="432"/>
      <c r="AIB63" s="432"/>
      <c r="AIC63" s="432"/>
      <c r="AID63" s="432"/>
      <c r="AIE63" s="432"/>
      <c r="AIF63" s="432"/>
      <c r="AIG63" s="432"/>
      <c r="AIH63" s="432"/>
      <c r="AII63" s="432"/>
      <c r="AIJ63" s="432"/>
      <c r="AIK63" s="432"/>
      <c r="AIL63" s="432"/>
      <c r="AIM63" s="432"/>
      <c r="AIN63" s="432"/>
      <c r="AIO63" s="432"/>
      <c r="AIP63" s="432"/>
      <c r="AIQ63" s="432"/>
      <c r="AIR63" s="432"/>
      <c r="AIS63" s="432"/>
      <c r="AIT63" s="432"/>
      <c r="AIU63" s="432"/>
      <c r="AIV63" s="432"/>
      <c r="AIW63" s="432"/>
      <c r="AIX63" s="432"/>
      <c r="AIY63" s="432"/>
      <c r="AIZ63" s="432"/>
      <c r="AJA63" s="432"/>
      <c r="AJB63" s="432"/>
      <c r="AJC63" s="432"/>
      <c r="AJD63" s="432"/>
      <c r="AJE63" s="432"/>
      <c r="AJF63" s="432"/>
      <c r="AJG63" s="432"/>
      <c r="AJH63" s="432"/>
      <c r="AJI63" s="432"/>
      <c r="AJJ63" s="432"/>
      <c r="AJK63" s="432"/>
      <c r="AJL63" s="432"/>
      <c r="AJM63" s="432"/>
      <c r="AJN63" s="432"/>
      <c r="AJO63" s="432"/>
      <c r="AJP63" s="432"/>
      <c r="AJQ63" s="432"/>
      <c r="AJR63" s="432"/>
      <c r="AJS63" s="432"/>
      <c r="AJT63" s="432"/>
      <c r="AJU63" s="432"/>
      <c r="AJV63" s="432"/>
      <c r="AJW63" s="432"/>
      <c r="AJX63" s="432"/>
      <c r="AJY63" s="432"/>
      <c r="AJZ63" s="432"/>
      <c r="AKA63" s="432"/>
      <c r="AKB63" s="432"/>
      <c r="AKC63" s="432"/>
      <c r="AKD63" s="432"/>
      <c r="AKE63" s="432"/>
      <c r="AKF63" s="432"/>
      <c r="AKG63" s="432"/>
      <c r="AKH63" s="432"/>
      <c r="AKI63" s="432"/>
      <c r="AKJ63" s="432"/>
      <c r="AKK63" s="432"/>
      <c r="AKL63" s="432"/>
      <c r="AKM63" s="432"/>
      <c r="AKN63" s="432"/>
      <c r="AKO63" s="432"/>
      <c r="AKP63" s="432"/>
      <c r="AKQ63" s="432"/>
      <c r="AKR63" s="432"/>
      <c r="AKS63" s="432"/>
      <c r="AKT63" s="432"/>
      <c r="AKU63" s="432"/>
      <c r="AKV63" s="432"/>
      <c r="AKW63" s="432"/>
      <c r="AKX63" s="432"/>
      <c r="AKY63" s="432"/>
      <c r="AKZ63" s="432"/>
      <c r="ALA63" s="432"/>
      <c r="ALB63" s="432"/>
      <c r="ALC63" s="432"/>
      <c r="ALD63" s="432"/>
      <c r="ALE63" s="432"/>
      <c r="ALF63" s="432"/>
      <c r="ALG63" s="432"/>
      <c r="ALH63" s="432"/>
      <c r="ALI63" s="432"/>
      <c r="ALJ63" s="432"/>
      <c r="ALK63" s="432"/>
      <c r="ALL63" s="432"/>
      <c r="ALM63" s="432"/>
      <c r="ALN63" s="432"/>
      <c r="ALO63" s="432"/>
      <c r="ALP63" s="432"/>
      <c r="ALQ63" s="432"/>
      <c r="ALR63" s="432"/>
      <c r="ALS63" s="432"/>
      <c r="ALT63" s="432"/>
      <c r="ALU63" s="432"/>
      <c r="ALV63" s="432"/>
      <c r="ALW63" s="432"/>
      <c r="ALX63" s="432"/>
      <c r="ALY63" s="432"/>
      <c r="ALZ63" s="432"/>
      <c r="AMA63" s="432"/>
      <c r="AMB63" s="432"/>
      <c r="AMC63" s="432"/>
      <c r="AMD63" s="432"/>
      <c r="AME63" s="432"/>
      <c r="AMF63" s="432"/>
      <c r="AMG63" s="432"/>
      <c r="AMH63" s="432"/>
      <c r="AMI63" s="432"/>
      <c r="AMJ63" s="432"/>
      <c r="AMK63" s="432"/>
      <c r="AML63" s="432"/>
      <c r="AMM63" s="432"/>
      <c r="AMN63" s="432"/>
      <c r="AMO63" s="432"/>
      <c r="AMP63" s="432"/>
      <c r="AMQ63" s="432"/>
      <c r="AMR63" s="432"/>
      <c r="AMS63" s="432"/>
      <c r="AMT63" s="432"/>
      <c r="AMU63" s="432"/>
      <c r="AMV63" s="432"/>
      <c r="AMW63" s="432"/>
      <c r="AMX63" s="432"/>
      <c r="AMY63" s="432"/>
      <c r="AMZ63" s="432"/>
      <c r="ANA63" s="432"/>
      <c r="ANB63" s="432"/>
      <c r="ANC63" s="432"/>
      <c r="AND63" s="432"/>
      <c r="ANE63" s="432"/>
      <c r="ANF63" s="432"/>
      <c r="ANG63" s="432"/>
      <c r="ANH63" s="432"/>
      <c r="ANI63" s="432"/>
      <c r="ANJ63" s="432"/>
      <c r="ANK63" s="432"/>
      <c r="ANL63" s="432"/>
      <c r="ANM63" s="432"/>
      <c r="ANN63" s="432"/>
      <c r="ANO63" s="432"/>
      <c r="ANP63" s="432"/>
      <c r="ANQ63" s="432"/>
      <c r="ANR63" s="432"/>
      <c r="ANS63" s="432"/>
      <c r="ANT63" s="432"/>
      <c r="ANU63" s="432"/>
      <c r="ANV63" s="432"/>
      <c r="ANW63" s="432"/>
      <c r="ANX63" s="432"/>
      <c r="ANY63" s="432"/>
      <c r="ANZ63" s="432"/>
      <c r="AOA63" s="432"/>
      <c r="AOB63" s="432"/>
      <c r="AOC63" s="432"/>
      <c r="AOD63" s="432"/>
      <c r="AOE63" s="432"/>
      <c r="AOF63" s="432"/>
      <c r="AOG63" s="432"/>
      <c r="AOH63" s="432"/>
      <c r="AOI63" s="432"/>
      <c r="AOJ63" s="432"/>
      <c r="AOK63" s="432"/>
      <c r="AOL63" s="432"/>
      <c r="AOM63" s="432"/>
      <c r="AON63" s="432"/>
      <c r="AOO63" s="432"/>
      <c r="AOP63" s="432"/>
      <c r="AOQ63" s="432"/>
      <c r="AOR63" s="432"/>
      <c r="AOS63" s="432"/>
      <c r="AOT63" s="432"/>
      <c r="AOU63" s="432"/>
      <c r="AOV63" s="432"/>
      <c r="AOW63" s="432"/>
      <c r="AOX63" s="432"/>
      <c r="AOY63" s="432"/>
      <c r="AOZ63" s="432"/>
      <c r="APA63" s="432"/>
      <c r="APB63" s="432"/>
      <c r="APC63" s="432"/>
      <c r="APD63" s="432"/>
      <c r="APE63" s="432"/>
      <c r="APF63" s="432"/>
      <c r="APG63" s="432"/>
      <c r="APH63" s="432"/>
      <c r="API63" s="432"/>
      <c r="APJ63" s="432"/>
      <c r="APK63" s="432"/>
      <c r="APL63" s="432"/>
      <c r="APM63" s="432"/>
      <c r="APN63" s="432"/>
      <c r="APO63" s="432"/>
      <c r="APP63" s="432"/>
      <c r="APQ63" s="432"/>
      <c r="APR63" s="432"/>
      <c r="APS63" s="432"/>
      <c r="APT63" s="432"/>
      <c r="APU63" s="432"/>
      <c r="APV63" s="432"/>
      <c r="APW63" s="432"/>
      <c r="APX63" s="432"/>
      <c r="APY63" s="432"/>
      <c r="APZ63" s="432"/>
      <c r="AQA63" s="432"/>
      <c r="AQB63" s="432"/>
      <c r="AQC63" s="432"/>
      <c r="AQD63" s="432"/>
      <c r="AQE63" s="432"/>
      <c r="AQF63" s="432"/>
      <c r="AQG63" s="432"/>
      <c r="AQH63" s="432"/>
      <c r="AQI63" s="432"/>
      <c r="AQJ63" s="432"/>
      <c r="AQK63" s="432"/>
      <c r="AQL63" s="432"/>
      <c r="AQM63" s="432"/>
      <c r="AQN63" s="432"/>
      <c r="AQO63" s="432"/>
      <c r="AQP63" s="432"/>
      <c r="AQQ63" s="432"/>
      <c r="AQR63" s="432"/>
      <c r="AQS63" s="432"/>
      <c r="AQT63" s="432"/>
      <c r="AQU63" s="432"/>
      <c r="AQV63" s="432"/>
      <c r="AQW63" s="432"/>
      <c r="AQX63" s="432"/>
      <c r="AQY63" s="432"/>
      <c r="AQZ63" s="432"/>
      <c r="ARA63" s="432"/>
      <c r="ARB63" s="432"/>
      <c r="ARC63" s="432"/>
      <c r="ARD63" s="432"/>
      <c r="ARE63" s="432"/>
      <c r="ARF63" s="432"/>
      <c r="ARG63" s="432"/>
      <c r="ARH63" s="432"/>
      <c r="ARI63" s="432"/>
      <c r="ARJ63" s="432"/>
      <c r="ARK63" s="432"/>
      <c r="ARL63" s="432"/>
      <c r="ARM63" s="432"/>
      <c r="ARN63" s="432"/>
      <c r="ARO63" s="432"/>
      <c r="ARP63" s="432"/>
      <c r="ARQ63" s="432"/>
      <c r="ARR63" s="432"/>
      <c r="ARS63" s="432"/>
      <c r="ART63" s="432"/>
      <c r="ARU63" s="432"/>
      <c r="ARV63" s="432"/>
      <c r="ARW63" s="432"/>
      <c r="ARX63" s="432"/>
      <c r="ARY63" s="432"/>
      <c r="ARZ63" s="432"/>
      <c r="ASA63" s="432"/>
      <c r="ASB63" s="432"/>
      <c r="ASC63" s="432"/>
      <c r="ASD63" s="432"/>
      <c r="ASE63" s="432"/>
      <c r="ASF63" s="432"/>
      <c r="ASG63" s="432"/>
      <c r="ASH63" s="432"/>
      <c r="ASI63" s="432"/>
      <c r="ASJ63" s="432"/>
      <c r="ASK63" s="432"/>
      <c r="ASL63" s="432"/>
      <c r="ASM63" s="432"/>
      <c r="ASN63" s="432"/>
      <c r="ASO63" s="432"/>
      <c r="ASP63" s="432"/>
      <c r="ASQ63" s="432"/>
      <c r="ASR63" s="432"/>
      <c r="ASS63" s="432"/>
      <c r="AST63" s="432"/>
      <c r="ASU63" s="432"/>
      <c r="ASV63" s="432"/>
      <c r="ASW63" s="432"/>
      <c r="ASX63" s="432"/>
      <c r="ASY63" s="432"/>
      <c r="ASZ63" s="432"/>
      <c r="ATA63" s="432"/>
      <c r="ATB63" s="432"/>
      <c r="ATC63" s="432"/>
      <c r="ATD63" s="432"/>
      <c r="ATE63" s="432"/>
      <c r="ATF63" s="432"/>
      <c r="ATG63" s="432"/>
      <c r="ATH63" s="432"/>
      <c r="ATI63" s="432"/>
      <c r="ATJ63" s="432"/>
      <c r="ATK63" s="432"/>
      <c r="ATL63" s="432"/>
      <c r="ATM63" s="432"/>
      <c r="ATN63" s="432"/>
      <c r="ATO63" s="432"/>
      <c r="ATP63" s="432"/>
      <c r="ATQ63" s="432"/>
      <c r="ATR63" s="432"/>
      <c r="ATS63" s="432"/>
      <c r="ATT63" s="432"/>
      <c r="ATU63" s="432"/>
      <c r="ATV63" s="432"/>
      <c r="ATW63" s="432"/>
      <c r="ATX63" s="432"/>
      <c r="ATY63" s="432"/>
      <c r="ATZ63" s="432"/>
      <c r="AUA63" s="432"/>
      <c r="AUB63" s="432"/>
      <c r="AUC63" s="432"/>
      <c r="AUD63" s="432"/>
      <c r="AUE63" s="432"/>
      <c r="AUF63" s="432"/>
      <c r="AUG63" s="432"/>
      <c r="AUH63" s="432"/>
      <c r="AUI63" s="432"/>
      <c r="AUJ63" s="432"/>
      <c r="AUK63" s="432"/>
      <c r="AUL63" s="432"/>
      <c r="AUM63" s="432"/>
      <c r="AUN63" s="432"/>
      <c r="AUO63" s="432"/>
      <c r="AUP63" s="432"/>
      <c r="AUQ63" s="432"/>
      <c r="AUR63" s="432"/>
      <c r="AUS63" s="432"/>
      <c r="AUT63" s="432"/>
      <c r="AUU63" s="432"/>
      <c r="AUV63" s="432"/>
      <c r="AUW63" s="432"/>
      <c r="AUX63" s="432"/>
      <c r="AUY63" s="432"/>
      <c r="AUZ63" s="432"/>
      <c r="AVA63" s="432"/>
      <c r="AVB63" s="432"/>
      <c r="AVC63" s="432"/>
      <c r="AVD63" s="432"/>
      <c r="AVE63" s="432"/>
      <c r="AVF63" s="432"/>
      <c r="AVG63" s="432"/>
      <c r="AVH63" s="432"/>
      <c r="AVI63" s="432"/>
      <c r="AVJ63" s="432"/>
      <c r="AVK63" s="432"/>
      <c r="AVL63" s="432"/>
      <c r="AVM63" s="432"/>
      <c r="AVN63" s="432"/>
      <c r="AVO63" s="432"/>
      <c r="AVP63" s="432"/>
      <c r="AVQ63" s="432"/>
      <c r="AVR63" s="432"/>
      <c r="AVS63" s="432"/>
      <c r="AVT63" s="432"/>
      <c r="AVU63" s="432"/>
      <c r="AVV63" s="432"/>
      <c r="AVW63" s="432"/>
      <c r="AVX63" s="432"/>
      <c r="AVY63" s="432"/>
      <c r="AVZ63" s="432"/>
      <c r="AWA63" s="432"/>
      <c r="AWB63" s="432"/>
      <c r="AWC63" s="432"/>
      <c r="AWD63" s="432"/>
      <c r="AWE63" s="432"/>
      <c r="AWF63" s="432"/>
      <c r="AWG63" s="432"/>
      <c r="AWH63" s="432"/>
      <c r="AWI63" s="432"/>
      <c r="AWJ63" s="432"/>
      <c r="AWK63" s="432"/>
      <c r="AWL63" s="432"/>
      <c r="AWM63" s="432"/>
      <c r="AWN63" s="432"/>
      <c r="AWO63" s="432"/>
      <c r="AWP63" s="432"/>
      <c r="AWQ63" s="432"/>
      <c r="AWR63" s="432"/>
      <c r="AWS63" s="432"/>
      <c r="AWT63" s="432"/>
      <c r="AWU63" s="432"/>
      <c r="AWV63" s="432"/>
      <c r="AWW63" s="432"/>
      <c r="AWX63" s="432"/>
      <c r="AWY63" s="432"/>
      <c r="AWZ63" s="432"/>
      <c r="AXA63" s="432"/>
      <c r="AXB63" s="432"/>
      <c r="AXC63" s="432"/>
      <c r="AXD63" s="432"/>
      <c r="AXE63" s="432"/>
      <c r="AXF63" s="432"/>
      <c r="AXG63" s="432"/>
      <c r="AXH63" s="432"/>
      <c r="AXI63" s="432"/>
      <c r="AXJ63" s="432"/>
      <c r="AXK63" s="432"/>
      <c r="AXL63" s="432"/>
      <c r="AXM63" s="432"/>
      <c r="AXN63" s="432"/>
      <c r="AXO63" s="432"/>
      <c r="AXP63" s="432"/>
      <c r="AXQ63" s="432"/>
      <c r="AXR63" s="432"/>
      <c r="AXS63" s="432"/>
      <c r="AXT63" s="432"/>
      <c r="AXU63" s="432"/>
      <c r="AXV63" s="432"/>
      <c r="AXW63" s="432"/>
      <c r="AXX63" s="432"/>
      <c r="AXY63" s="432"/>
      <c r="AXZ63" s="432"/>
      <c r="AYA63" s="432"/>
      <c r="AYB63" s="432"/>
      <c r="AYC63" s="432"/>
      <c r="AYD63" s="432"/>
      <c r="AYE63" s="432"/>
      <c r="AYF63" s="432"/>
      <c r="AYG63" s="432"/>
      <c r="AYH63" s="432"/>
      <c r="AYI63" s="432"/>
      <c r="AYJ63" s="432"/>
      <c r="AYK63" s="432"/>
      <c r="AYL63" s="432"/>
      <c r="AYM63" s="432"/>
      <c r="AYN63" s="432"/>
      <c r="AYO63" s="432"/>
      <c r="AYP63" s="432"/>
      <c r="AYQ63" s="432"/>
      <c r="AYR63" s="432"/>
      <c r="AYS63" s="432"/>
      <c r="AYT63" s="432"/>
      <c r="AYU63" s="432"/>
      <c r="AYV63" s="432"/>
      <c r="AYW63" s="432"/>
      <c r="AYX63" s="432"/>
      <c r="AYY63" s="432"/>
      <c r="AYZ63" s="432"/>
      <c r="AZA63" s="432"/>
      <c r="AZB63" s="432"/>
      <c r="AZC63" s="432"/>
      <c r="AZD63" s="432"/>
      <c r="AZE63" s="432"/>
      <c r="AZF63" s="432"/>
      <c r="AZG63" s="432"/>
      <c r="AZH63" s="432"/>
      <c r="AZI63" s="432"/>
      <c r="AZJ63" s="432"/>
      <c r="AZK63" s="432"/>
      <c r="AZL63" s="432"/>
      <c r="AZM63" s="432"/>
      <c r="AZN63" s="432"/>
      <c r="AZO63" s="432"/>
      <c r="AZP63" s="432"/>
      <c r="AZQ63" s="432"/>
      <c r="AZR63" s="432"/>
      <c r="AZS63" s="432"/>
      <c r="AZT63" s="432"/>
      <c r="AZU63" s="432"/>
      <c r="AZV63" s="432"/>
      <c r="AZW63" s="432"/>
      <c r="AZX63" s="432"/>
      <c r="AZY63" s="432"/>
      <c r="AZZ63" s="432"/>
      <c r="BAA63" s="432"/>
      <c r="BAB63" s="432"/>
      <c r="BAC63" s="432"/>
      <c r="BAD63" s="432"/>
      <c r="BAE63" s="432"/>
      <c r="BAF63" s="432"/>
      <c r="BAG63" s="432"/>
      <c r="BAH63" s="432"/>
      <c r="BAI63" s="432"/>
      <c r="BAJ63" s="432"/>
      <c r="BAK63" s="432"/>
      <c r="BAL63" s="432"/>
      <c r="BAM63" s="432"/>
      <c r="BAN63" s="432"/>
      <c r="BAO63" s="432"/>
      <c r="BAP63" s="432"/>
      <c r="BAQ63" s="432"/>
      <c r="BAR63" s="432"/>
      <c r="BAS63" s="432"/>
      <c r="BAT63" s="432"/>
      <c r="BAU63" s="432"/>
      <c r="BAV63" s="432"/>
      <c r="BAW63" s="432"/>
      <c r="BAX63" s="432"/>
      <c r="BAY63" s="432"/>
      <c r="BAZ63" s="432"/>
      <c r="BBA63" s="432"/>
      <c r="BBB63" s="432"/>
      <c r="BBC63" s="432"/>
      <c r="BBD63" s="432"/>
      <c r="BBE63" s="432"/>
      <c r="BBF63" s="432"/>
      <c r="BBG63" s="432"/>
      <c r="BBH63" s="432"/>
      <c r="BBI63" s="432"/>
      <c r="BBJ63" s="432"/>
      <c r="BBK63" s="432"/>
      <c r="BBL63" s="432"/>
      <c r="BBM63" s="432"/>
      <c r="BBN63" s="432"/>
      <c r="BBO63" s="432"/>
      <c r="BBP63" s="432"/>
      <c r="BBQ63" s="432"/>
      <c r="BBR63" s="432"/>
      <c r="BBS63" s="432"/>
      <c r="BBT63" s="432"/>
      <c r="BBU63" s="432"/>
      <c r="BBV63" s="432"/>
      <c r="BBW63" s="432"/>
      <c r="BBX63" s="432"/>
      <c r="BBY63" s="432"/>
      <c r="BBZ63" s="432"/>
      <c r="BCA63" s="432"/>
      <c r="BCB63" s="432"/>
      <c r="BCC63" s="432"/>
      <c r="BCD63" s="432"/>
      <c r="BCE63" s="432"/>
      <c r="BCF63" s="432"/>
      <c r="BCG63" s="432"/>
      <c r="BCH63" s="432"/>
      <c r="BCI63" s="432"/>
      <c r="BCJ63" s="432"/>
      <c r="BCK63" s="432"/>
      <c r="BCL63" s="432"/>
      <c r="BCM63" s="432"/>
      <c r="BCN63" s="432"/>
      <c r="BCO63" s="432"/>
      <c r="BCP63" s="432"/>
      <c r="BCQ63" s="432"/>
      <c r="BCR63" s="432"/>
      <c r="BCS63" s="432"/>
      <c r="BCT63" s="432"/>
      <c r="BCU63" s="432"/>
      <c r="BCV63" s="432"/>
      <c r="BCW63" s="432"/>
      <c r="BCX63" s="432"/>
      <c r="BCY63" s="432"/>
      <c r="BCZ63" s="432"/>
      <c r="BDA63" s="432"/>
      <c r="BDB63" s="432"/>
      <c r="BDC63" s="432"/>
      <c r="BDD63" s="432"/>
      <c r="BDE63" s="432"/>
      <c r="BDF63" s="432"/>
      <c r="BDG63" s="432"/>
      <c r="BDH63" s="432"/>
      <c r="BDI63" s="432"/>
      <c r="BDJ63" s="432"/>
      <c r="BDK63" s="432"/>
      <c r="BDL63" s="432"/>
      <c r="BDM63" s="432"/>
      <c r="BDN63" s="432"/>
      <c r="BDO63" s="432"/>
      <c r="BDP63" s="432"/>
      <c r="BDQ63" s="432"/>
      <c r="BDR63" s="432"/>
      <c r="BDS63" s="432"/>
      <c r="BDT63" s="432"/>
      <c r="BDU63" s="432"/>
      <c r="BDV63" s="432"/>
      <c r="BDW63" s="432"/>
      <c r="BDX63" s="432"/>
      <c r="BDY63" s="432"/>
      <c r="BDZ63" s="432"/>
      <c r="BEA63" s="432"/>
      <c r="BEB63" s="432"/>
      <c r="BEC63" s="432"/>
      <c r="BED63" s="432"/>
      <c r="BEE63" s="432"/>
      <c r="BEF63" s="432"/>
      <c r="BEG63" s="432"/>
      <c r="BEH63" s="432"/>
      <c r="BEI63" s="432"/>
      <c r="BEJ63" s="432"/>
      <c r="BEK63" s="432"/>
      <c r="BEL63" s="432"/>
      <c r="BEM63" s="432"/>
      <c r="BEN63" s="432"/>
      <c r="BEO63" s="432"/>
      <c r="BEP63" s="432"/>
      <c r="BEQ63" s="432"/>
      <c r="BER63" s="432"/>
      <c r="BES63" s="432"/>
      <c r="BET63" s="432"/>
      <c r="BEU63" s="432"/>
      <c r="BEV63" s="432"/>
      <c r="BEW63" s="432"/>
      <c r="BEX63" s="432"/>
      <c r="BEY63" s="432"/>
      <c r="BEZ63" s="432"/>
      <c r="BFA63" s="432"/>
      <c r="BFB63" s="432"/>
      <c r="BFC63" s="432"/>
      <c r="BFD63" s="432"/>
      <c r="BFE63" s="432"/>
      <c r="BFF63" s="432"/>
      <c r="BFG63" s="432"/>
      <c r="BFH63" s="432"/>
      <c r="BFI63" s="432"/>
      <c r="BFJ63" s="432"/>
      <c r="BFK63" s="432"/>
      <c r="BFL63" s="432"/>
      <c r="BFM63" s="432"/>
      <c r="BFN63" s="432"/>
      <c r="BFO63" s="432"/>
      <c r="BFP63" s="432"/>
      <c r="BFQ63" s="432"/>
      <c r="BFR63" s="432"/>
      <c r="BFS63" s="432"/>
      <c r="BFT63" s="432"/>
      <c r="BFU63" s="432"/>
      <c r="BFV63" s="432"/>
      <c r="BFW63" s="432"/>
      <c r="BFX63" s="432"/>
      <c r="BFY63" s="432"/>
      <c r="BFZ63" s="432"/>
      <c r="BGA63" s="432"/>
      <c r="BGB63" s="432"/>
      <c r="BGC63" s="432"/>
      <c r="BGD63" s="432"/>
      <c r="BGE63" s="432"/>
      <c r="BGF63" s="432"/>
      <c r="BGG63" s="432"/>
      <c r="BGH63" s="432"/>
      <c r="BGI63" s="432"/>
      <c r="BGJ63" s="432"/>
      <c r="BGK63" s="432"/>
      <c r="BGL63" s="432"/>
      <c r="BGM63" s="432"/>
      <c r="BGN63" s="432"/>
      <c r="BGO63" s="432"/>
      <c r="BGP63" s="432"/>
      <c r="BGQ63" s="432"/>
      <c r="BGR63" s="432"/>
      <c r="BGS63" s="432"/>
      <c r="BGT63" s="432"/>
      <c r="BGU63" s="432"/>
      <c r="BGV63" s="432"/>
      <c r="BGW63" s="432"/>
      <c r="BGX63" s="432"/>
      <c r="BGY63" s="432"/>
      <c r="BGZ63" s="432"/>
      <c r="BHA63" s="432"/>
      <c r="BHB63" s="432"/>
      <c r="BHC63" s="432"/>
      <c r="BHD63" s="432"/>
      <c r="BHE63" s="432"/>
      <c r="BHF63" s="432"/>
      <c r="BHG63" s="432"/>
      <c r="BHH63" s="432"/>
      <c r="BHI63" s="432"/>
      <c r="BHJ63" s="432"/>
      <c r="BHK63" s="432"/>
      <c r="BHL63" s="432"/>
      <c r="BHM63" s="432"/>
      <c r="BHN63" s="432"/>
      <c r="BHO63" s="432"/>
      <c r="BHP63" s="432"/>
      <c r="BHQ63" s="432"/>
      <c r="BHR63" s="432"/>
      <c r="BHS63" s="432"/>
      <c r="BHT63" s="432"/>
      <c r="BHU63" s="432"/>
      <c r="BHV63" s="432"/>
      <c r="BHW63" s="432"/>
      <c r="BHX63" s="432"/>
      <c r="BHY63" s="432"/>
      <c r="BHZ63" s="432"/>
      <c r="BIA63" s="432"/>
      <c r="BIB63" s="432"/>
      <c r="BIC63" s="432"/>
      <c r="BID63" s="432"/>
      <c r="BIE63" s="432"/>
      <c r="BIF63" s="432"/>
      <c r="BIG63" s="432"/>
      <c r="BIH63" s="432"/>
      <c r="BII63" s="432"/>
      <c r="BIJ63" s="432"/>
      <c r="BIK63" s="432"/>
      <c r="BIL63" s="432"/>
      <c r="BIM63" s="432"/>
      <c r="BIN63" s="432"/>
      <c r="BIO63" s="432"/>
      <c r="BIP63" s="432"/>
      <c r="BIQ63" s="432"/>
      <c r="BIR63" s="432"/>
      <c r="BIS63" s="432"/>
      <c r="BIT63" s="432"/>
      <c r="BIU63" s="432"/>
      <c r="BIV63" s="432"/>
      <c r="BIW63" s="432"/>
      <c r="BIX63" s="432"/>
      <c r="BIY63" s="432"/>
      <c r="BIZ63" s="432"/>
      <c r="BJA63" s="432"/>
      <c r="BJB63" s="432"/>
      <c r="BJC63" s="432"/>
      <c r="BJD63" s="432"/>
      <c r="BJE63" s="432"/>
      <c r="BJF63" s="432"/>
      <c r="BJG63" s="432"/>
      <c r="BJH63" s="432"/>
      <c r="BJI63" s="432"/>
      <c r="BJJ63" s="432"/>
      <c r="BJK63" s="432"/>
      <c r="BJL63" s="432"/>
      <c r="BJM63" s="432"/>
      <c r="BJN63" s="432"/>
      <c r="BJO63" s="432"/>
      <c r="BJP63" s="432"/>
      <c r="BJQ63" s="432"/>
      <c r="BJR63" s="432"/>
      <c r="BJS63" s="432"/>
      <c r="BJT63" s="432"/>
      <c r="BJU63" s="432"/>
      <c r="BJV63" s="432"/>
      <c r="BJW63" s="432"/>
      <c r="BJX63" s="432"/>
      <c r="BJY63" s="432"/>
      <c r="BJZ63" s="432"/>
      <c r="BKA63" s="432"/>
      <c r="BKB63" s="432"/>
      <c r="BKC63" s="432"/>
      <c r="BKD63" s="432"/>
      <c r="BKE63" s="432"/>
      <c r="BKF63" s="432"/>
      <c r="BKG63" s="432"/>
      <c r="BKH63" s="432"/>
      <c r="BKI63" s="432"/>
      <c r="BKJ63" s="432"/>
      <c r="BKK63" s="432"/>
      <c r="BKL63" s="432"/>
      <c r="BKM63" s="432"/>
      <c r="BKN63" s="432"/>
      <c r="BKO63" s="432"/>
      <c r="BKP63" s="432"/>
      <c r="BKQ63" s="432"/>
      <c r="BKR63" s="432"/>
      <c r="BKS63" s="432"/>
      <c r="BKT63" s="432"/>
      <c r="BKU63" s="432"/>
      <c r="BKV63" s="432"/>
      <c r="BKW63" s="432"/>
      <c r="BKX63" s="432"/>
      <c r="BKY63" s="432"/>
      <c r="BKZ63" s="432"/>
      <c r="BLA63" s="432"/>
      <c r="BLB63" s="432"/>
      <c r="BLC63" s="432"/>
      <c r="BLD63" s="432"/>
      <c r="BLE63" s="432"/>
      <c r="BLF63" s="432"/>
      <c r="BLG63" s="432"/>
      <c r="BLH63" s="432"/>
      <c r="BLI63" s="432"/>
      <c r="BLJ63" s="432"/>
      <c r="BLK63" s="432"/>
      <c r="BLL63" s="432"/>
      <c r="BLM63" s="432"/>
      <c r="BLN63" s="432"/>
      <c r="BLO63" s="432"/>
      <c r="BLP63" s="432"/>
      <c r="BLQ63" s="432"/>
      <c r="BLR63" s="432"/>
      <c r="BLS63" s="432"/>
      <c r="BLT63" s="432"/>
      <c r="BLU63" s="432"/>
      <c r="BLV63" s="432"/>
      <c r="BLW63" s="432"/>
      <c r="BLX63" s="432"/>
      <c r="BLY63" s="432"/>
      <c r="BLZ63" s="432"/>
      <c r="BMA63" s="432"/>
      <c r="BMB63" s="432"/>
      <c r="BMC63" s="432"/>
      <c r="BMD63" s="432"/>
      <c r="BME63" s="432"/>
      <c r="BMF63" s="432"/>
      <c r="BMG63" s="432"/>
      <c r="BMH63" s="432"/>
      <c r="BMI63" s="432"/>
      <c r="BMJ63" s="432"/>
      <c r="BMK63" s="432"/>
      <c r="BML63" s="432"/>
      <c r="BMM63" s="432"/>
      <c r="BMN63" s="432"/>
      <c r="BMO63" s="432"/>
      <c r="BMP63" s="432"/>
      <c r="BMQ63" s="432"/>
      <c r="BMR63" s="432"/>
      <c r="BMS63" s="432"/>
      <c r="BMT63" s="432"/>
      <c r="BMU63" s="432"/>
      <c r="BMV63" s="432"/>
      <c r="BMW63" s="432"/>
      <c r="BMX63" s="432"/>
      <c r="BMY63" s="432"/>
      <c r="BMZ63" s="432"/>
      <c r="BNA63" s="432"/>
      <c r="BNB63" s="432"/>
      <c r="BNC63" s="432"/>
      <c r="BND63" s="432"/>
      <c r="BNE63" s="432"/>
      <c r="BNF63" s="432"/>
      <c r="BNG63" s="432"/>
      <c r="BNH63" s="432"/>
      <c r="BNI63" s="432"/>
      <c r="BNJ63" s="432"/>
      <c r="BNK63" s="432"/>
      <c r="BNL63" s="432"/>
      <c r="BNM63" s="432"/>
      <c r="BNN63" s="432"/>
      <c r="BNO63" s="432"/>
      <c r="BNP63" s="432"/>
      <c r="BNQ63" s="432"/>
      <c r="BNR63" s="432"/>
      <c r="BNS63" s="432"/>
      <c r="BNT63" s="432"/>
      <c r="BNU63" s="432"/>
      <c r="BNV63" s="432"/>
      <c r="BNW63" s="432"/>
      <c r="BNX63" s="432"/>
      <c r="BNY63" s="432"/>
      <c r="BNZ63" s="432"/>
      <c r="BOA63" s="432"/>
      <c r="BOB63" s="432"/>
      <c r="BOC63" s="432"/>
      <c r="BOD63" s="432"/>
      <c r="BOE63" s="432"/>
      <c r="BOF63" s="432"/>
      <c r="BOG63" s="432"/>
      <c r="BOH63" s="432"/>
      <c r="BOI63" s="432"/>
      <c r="BOJ63" s="432"/>
      <c r="BOK63" s="432"/>
      <c r="BOL63" s="432"/>
      <c r="BOM63" s="432"/>
      <c r="BON63" s="432"/>
      <c r="BOO63" s="432"/>
      <c r="BOP63" s="432"/>
      <c r="BOQ63" s="432"/>
      <c r="BOR63" s="432"/>
      <c r="BOS63" s="432"/>
      <c r="BOT63" s="432"/>
      <c r="BOU63" s="432"/>
      <c r="BOV63" s="432"/>
      <c r="BOW63" s="432"/>
      <c r="BOX63" s="432"/>
      <c r="BOY63" s="432"/>
      <c r="BOZ63" s="432"/>
      <c r="BPA63" s="432"/>
      <c r="BPB63" s="432"/>
      <c r="BPC63" s="432"/>
      <c r="BPD63" s="432"/>
      <c r="BPE63" s="432"/>
      <c r="BPF63" s="432"/>
      <c r="BPG63" s="432"/>
      <c r="BPH63" s="432"/>
      <c r="BPI63" s="432"/>
      <c r="BPJ63" s="432"/>
      <c r="BPK63" s="432"/>
      <c r="BPL63" s="432"/>
      <c r="BPM63" s="432"/>
      <c r="BPN63" s="432"/>
      <c r="BPO63" s="432"/>
      <c r="BPP63" s="432"/>
      <c r="BPQ63" s="432"/>
      <c r="BPR63" s="432"/>
      <c r="BPS63" s="432"/>
      <c r="BPT63" s="432"/>
      <c r="BPU63" s="432"/>
      <c r="BPV63" s="432"/>
      <c r="BPW63" s="432"/>
      <c r="BPX63" s="432"/>
      <c r="BPY63" s="432"/>
      <c r="BPZ63" s="432"/>
      <c r="BQA63" s="432"/>
      <c r="BQB63" s="432"/>
      <c r="BQC63" s="432"/>
      <c r="BQD63" s="432"/>
      <c r="BQE63" s="432"/>
      <c r="BQF63" s="432"/>
      <c r="BQG63" s="432"/>
      <c r="BQH63" s="432"/>
      <c r="BQI63" s="432"/>
      <c r="BQJ63" s="432"/>
      <c r="BQK63" s="432"/>
      <c r="BQL63" s="432"/>
      <c r="BQM63" s="432"/>
      <c r="BQN63" s="432"/>
      <c r="BQO63" s="432"/>
      <c r="BQP63" s="432"/>
      <c r="BQQ63" s="432"/>
      <c r="BQR63" s="432"/>
      <c r="BQS63" s="432"/>
      <c r="BQT63" s="432"/>
      <c r="BQU63" s="432"/>
      <c r="BQV63" s="432"/>
      <c r="BQW63" s="432"/>
      <c r="BQX63" s="432"/>
      <c r="BQY63" s="432"/>
      <c r="BQZ63" s="432"/>
      <c r="BRA63" s="432"/>
      <c r="BRB63" s="432"/>
      <c r="BRC63" s="432"/>
      <c r="BRD63" s="432"/>
      <c r="BRE63" s="432"/>
      <c r="BRF63" s="432"/>
      <c r="BRG63" s="432"/>
      <c r="BRH63" s="432"/>
      <c r="BRI63" s="432"/>
      <c r="BRJ63" s="432"/>
      <c r="BRK63" s="432"/>
      <c r="BRL63" s="432"/>
      <c r="BRM63" s="432"/>
      <c r="BRN63" s="432"/>
      <c r="BRO63" s="432"/>
      <c r="BRP63" s="432"/>
      <c r="BRQ63" s="432"/>
      <c r="BRR63" s="432"/>
      <c r="BRS63" s="432"/>
      <c r="BRT63" s="432"/>
      <c r="BRU63" s="432"/>
      <c r="BRV63" s="432"/>
      <c r="BRW63" s="432"/>
      <c r="BRX63" s="432"/>
      <c r="BRY63" s="432"/>
      <c r="BRZ63" s="432"/>
      <c r="BSA63" s="432"/>
      <c r="BSB63" s="432"/>
      <c r="BSC63" s="432"/>
      <c r="BSD63" s="432"/>
      <c r="BSE63" s="432"/>
      <c r="BSF63" s="432"/>
      <c r="BSG63" s="432"/>
      <c r="BSH63" s="432"/>
      <c r="BSI63" s="432"/>
      <c r="BSJ63" s="432"/>
      <c r="BSK63" s="432"/>
      <c r="BSL63" s="432"/>
      <c r="BSM63" s="432"/>
      <c r="BSN63" s="432"/>
      <c r="BSO63" s="432"/>
      <c r="BSP63" s="432"/>
      <c r="BSQ63" s="432"/>
      <c r="BSR63" s="432"/>
      <c r="BSS63" s="432"/>
      <c r="BST63" s="432"/>
      <c r="BSU63" s="432"/>
      <c r="BSV63" s="432"/>
      <c r="BSW63" s="432"/>
      <c r="BSX63" s="432"/>
      <c r="BSY63" s="432"/>
      <c r="BSZ63" s="432"/>
      <c r="BTA63" s="432"/>
      <c r="BTB63" s="432"/>
      <c r="BTC63" s="432"/>
      <c r="BTD63" s="432"/>
      <c r="BTE63" s="432"/>
      <c r="BTF63" s="432"/>
      <c r="BTG63" s="432"/>
      <c r="BTH63" s="432"/>
      <c r="BTI63" s="432"/>
      <c r="BTJ63" s="432"/>
      <c r="BTK63" s="432"/>
      <c r="BTL63" s="432"/>
      <c r="BTM63" s="432"/>
      <c r="BTN63" s="432"/>
      <c r="BTO63" s="432"/>
      <c r="BTP63" s="432"/>
      <c r="BTQ63" s="432"/>
      <c r="BTR63" s="432"/>
      <c r="BTS63" s="432"/>
      <c r="BTT63" s="432"/>
      <c r="BTU63" s="432"/>
      <c r="BTV63" s="432"/>
      <c r="BTW63" s="432"/>
      <c r="BTX63" s="432"/>
      <c r="BTY63" s="432"/>
      <c r="BTZ63" s="432"/>
      <c r="BUA63" s="432"/>
      <c r="BUB63" s="432"/>
      <c r="BUC63" s="432"/>
      <c r="BUD63" s="432"/>
      <c r="BUE63" s="432"/>
      <c r="BUF63" s="432"/>
      <c r="BUG63" s="432"/>
      <c r="BUH63" s="432"/>
      <c r="BUI63" s="432"/>
      <c r="BUJ63" s="432"/>
      <c r="BUK63" s="432"/>
      <c r="BUL63" s="432"/>
      <c r="BUM63" s="432"/>
      <c r="BUN63" s="432"/>
      <c r="BUO63" s="432"/>
      <c r="BUP63" s="432"/>
      <c r="BUQ63" s="432"/>
      <c r="BUR63" s="432"/>
      <c r="BUS63" s="432"/>
      <c r="BUT63" s="432"/>
      <c r="BUU63" s="432"/>
      <c r="BUV63" s="432"/>
      <c r="BUW63" s="432"/>
      <c r="BUX63" s="432"/>
      <c r="BUY63" s="432"/>
      <c r="BUZ63" s="432"/>
      <c r="BVA63" s="432"/>
      <c r="BVB63" s="432"/>
      <c r="BVC63" s="432"/>
      <c r="BVD63" s="432"/>
      <c r="BVE63" s="432"/>
      <c r="BVF63" s="432"/>
      <c r="BVG63" s="432"/>
      <c r="BVH63" s="432"/>
      <c r="BVI63" s="432"/>
      <c r="BVJ63" s="432"/>
      <c r="BVK63" s="432"/>
      <c r="BVL63" s="432"/>
      <c r="BVM63" s="432"/>
      <c r="BVN63" s="432"/>
      <c r="BVO63" s="432"/>
      <c r="BVP63" s="432"/>
      <c r="BVQ63" s="432"/>
      <c r="BVR63" s="432"/>
      <c r="BVS63" s="432"/>
      <c r="BVT63" s="432"/>
      <c r="BVU63" s="432"/>
      <c r="BVV63" s="432"/>
      <c r="BVW63" s="432"/>
      <c r="BVX63" s="432"/>
      <c r="BVY63" s="432"/>
      <c r="BVZ63" s="432"/>
      <c r="BWA63" s="432"/>
      <c r="BWB63" s="432"/>
      <c r="BWC63" s="432"/>
      <c r="BWD63" s="432"/>
      <c r="BWE63" s="432"/>
      <c r="BWF63" s="432"/>
      <c r="BWG63" s="432"/>
      <c r="BWH63" s="432"/>
      <c r="BWI63" s="432"/>
      <c r="BWJ63" s="432"/>
      <c r="BWK63" s="432"/>
      <c r="BWL63" s="432"/>
      <c r="BWM63" s="432"/>
      <c r="BWN63" s="432"/>
      <c r="BWO63" s="432"/>
      <c r="BWP63" s="432"/>
      <c r="BWQ63" s="432"/>
      <c r="BWR63" s="432"/>
      <c r="BWS63" s="432"/>
      <c r="BWT63" s="432"/>
      <c r="BWU63" s="432"/>
      <c r="BWV63" s="432"/>
      <c r="BWW63" s="432"/>
      <c r="BWX63" s="432"/>
      <c r="BWY63" s="432"/>
      <c r="BWZ63" s="432"/>
      <c r="BXA63" s="432"/>
      <c r="BXB63" s="432"/>
      <c r="BXC63" s="432"/>
      <c r="BXD63" s="432"/>
      <c r="BXE63" s="432"/>
      <c r="BXF63" s="432"/>
      <c r="BXG63" s="432"/>
      <c r="BXH63" s="432"/>
      <c r="BXI63" s="432"/>
      <c r="BXJ63" s="432"/>
      <c r="BXK63" s="432"/>
      <c r="BXL63" s="432"/>
      <c r="BXM63" s="432"/>
      <c r="BXN63" s="432"/>
      <c r="BXO63" s="432"/>
      <c r="BXP63" s="432"/>
      <c r="BXQ63" s="432"/>
      <c r="BXR63" s="432"/>
      <c r="BXS63" s="432"/>
      <c r="BXT63" s="432"/>
      <c r="BXU63" s="432"/>
      <c r="BXV63" s="432"/>
      <c r="BXW63" s="432"/>
      <c r="BXX63" s="432"/>
      <c r="BXY63" s="432"/>
      <c r="BXZ63" s="432"/>
      <c r="BYA63" s="432"/>
      <c r="BYB63" s="432"/>
      <c r="BYC63" s="432"/>
      <c r="BYD63" s="432"/>
      <c r="BYE63" s="432"/>
      <c r="BYF63" s="432"/>
      <c r="BYG63" s="432"/>
      <c r="BYH63" s="432"/>
      <c r="BYI63" s="432"/>
      <c r="BYJ63" s="432"/>
      <c r="BYK63" s="432"/>
      <c r="BYL63" s="432"/>
      <c r="BYM63" s="432"/>
      <c r="BYN63" s="432"/>
      <c r="BYO63" s="432"/>
      <c r="BYP63" s="432"/>
      <c r="BYQ63" s="432"/>
      <c r="BYR63" s="432"/>
      <c r="BYS63" s="432"/>
      <c r="BYT63" s="432"/>
      <c r="BYU63" s="432"/>
      <c r="BYV63" s="432"/>
      <c r="BYW63" s="432"/>
      <c r="BYX63" s="432"/>
      <c r="BYY63" s="432"/>
      <c r="BYZ63" s="432"/>
      <c r="BZA63" s="432"/>
      <c r="BZB63" s="432"/>
      <c r="BZC63" s="432"/>
      <c r="BZD63" s="432"/>
      <c r="BZE63" s="432"/>
      <c r="BZF63" s="432"/>
      <c r="BZG63" s="432"/>
      <c r="BZH63" s="432"/>
      <c r="BZI63" s="432"/>
      <c r="BZJ63" s="432"/>
      <c r="BZK63" s="432"/>
      <c r="BZL63" s="432"/>
      <c r="BZM63" s="432"/>
      <c r="BZN63" s="432"/>
      <c r="BZO63" s="432"/>
      <c r="BZP63" s="432"/>
      <c r="BZQ63" s="432"/>
      <c r="BZR63" s="432"/>
      <c r="BZS63" s="432"/>
      <c r="BZT63" s="432"/>
      <c r="BZU63" s="432"/>
      <c r="BZV63" s="432"/>
      <c r="BZW63" s="432"/>
      <c r="BZX63" s="432"/>
      <c r="BZY63" s="432"/>
      <c r="BZZ63" s="432"/>
      <c r="CAA63" s="432"/>
      <c r="CAB63" s="432"/>
      <c r="CAC63" s="432"/>
      <c r="CAD63" s="432"/>
      <c r="CAE63" s="432"/>
      <c r="CAF63" s="432"/>
      <c r="CAG63" s="432"/>
      <c r="CAH63" s="432"/>
      <c r="CAI63" s="432"/>
      <c r="CAJ63" s="432"/>
      <c r="CAK63" s="432"/>
      <c r="CAL63" s="432"/>
      <c r="CAM63" s="432"/>
      <c r="CAN63" s="432"/>
      <c r="CAO63" s="432"/>
      <c r="CAP63" s="432"/>
      <c r="CAQ63" s="432"/>
      <c r="CAR63" s="432"/>
      <c r="CAS63" s="432"/>
      <c r="CAT63" s="432"/>
      <c r="CAU63" s="432"/>
      <c r="CAV63" s="432"/>
      <c r="CAW63" s="432"/>
      <c r="CAX63" s="432"/>
      <c r="CAY63" s="432"/>
      <c r="CAZ63" s="432"/>
      <c r="CBA63" s="432"/>
      <c r="CBB63" s="432"/>
      <c r="CBC63" s="432"/>
      <c r="CBD63" s="432"/>
      <c r="CBE63" s="432"/>
      <c r="CBF63" s="432"/>
      <c r="CBG63" s="432"/>
      <c r="CBH63" s="432"/>
      <c r="CBI63" s="432"/>
      <c r="CBJ63" s="432"/>
      <c r="CBK63" s="432"/>
      <c r="CBL63" s="432"/>
      <c r="CBM63" s="432"/>
      <c r="CBN63" s="432"/>
      <c r="CBO63" s="432"/>
      <c r="CBP63" s="432"/>
      <c r="CBQ63" s="432"/>
      <c r="CBR63" s="432"/>
      <c r="CBS63" s="432"/>
      <c r="CBT63" s="432"/>
      <c r="CBU63" s="432"/>
      <c r="CBV63" s="432"/>
      <c r="CBW63" s="432"/>
      <c r="CBX63" s="432"/>
      <c r="CBY63" s="432"/>
      <c r="CBZ63" s="432"/>
      <c r="CCA63" s="432"/>
      <c r="CCB63" s="432"/>
      <c r="CCC63" s="432"/>
      <c r="CCD63" s="432"/>
      <c r="CCE63" s="432"/>
      <c r="CCF63" s="432"/>
      <c r="CCG63" s="432"/>
      <c r="CCH63" s="432"/>
      <c r="CCI63" s="432"/>
      <c r="CCJ63" s="432"/>
      <c r="CCK63" s="432"/>
      <c r="CCL63" s="432"/>
      <c r="CCM63" s="432"/>
      <c r="CCN63" s="432"/>
      <c r="CCO63" s="432"/>
      <c r="CCP63" s="432"/>
      <c r="CCQ63" s="432"/>
      <c r="CCR63" s="432"/>
      <c r="CCS63" s="432"/>
      <c r="CCT63" s="432"/>
      <c r="CCU63" s="432"/>
      <c r="CCV63" s="432"/>
      <c r="CCW63" s="432"/>
      <c r="CCX63" s="432"/>
      <c r="CCY63" s="432"/>
      <c r="CCZ63" s="432"/>
      <c r="CDA63" s="432"/>
      <c r="CDB63" s="432"/>
      <c r="CDC63" s="432"/>
      <c r="CDD63" s="432"/>
      <c r="CDE63" s="432"/>
      <c r="CDF63" s="432"/>
      <c r="CDG63" s="432"/>
      <c r="CDH63" s="432"/>
      <c r="CDI63" s="432"/>
      <c r="CDJ63" s="432"/>
      <c r="CDK63" s="432"/>
      <c r="CDL63" s="432"/>
      <c r="CDM63" s="432"/>
      <c r="CDN63" s="432"/>
      <c r="CDO63" s="432"/>
      <c r="CDP63" s="432"/>
      <c r="CDQ63" s="432"/>
      <c r="CDR63" s="432"/>
      <c r="CDS63" s="432"/>
      <c r="CDT63" s="432"/>
      <c r="CDU63" s="432"/>
      <c r="CDV63" s="432"/>
      <c r="CDW63" s="432"/>
      <c r="CDX63" s="432"/>
      <c r="CDY63" s="432"/>
      <c r="CDZ63" s="432"/>
      <c r="CEA63" s="432"/>
      <c r="CEB63" s="432"/>
      <c r="CEC63" s="432"/>
      <c r="CED63" s="432"/>
      <c r="CEE63" s="432"/>
      <c r="CEF63" s="432"/>
      <c r="CEG63" s="432"/>
      <c r="CEH63" s="432"/>
      <c r="CEI63" s="432"/>
      <c r="CEJ63" s="432"/>
      <c r="CEK63" s="432"/>
      <c r="CEL63" s="432"/>
      <c r="CEM63" s="432"/>
      <c r="CEN63" s="432"/>
      <c r="CEO63" s="432"/>
      <c r="CEP63" s="432"/>
      <c r="CEQ63" s="432"/>
      <c r="CER63" s="432"/>
      <c r="CES63" s="432"/>
      <c r="CET63" s="432"/>
      <c r="CEU63" s="432"/>
      <c r="CEV63" s="432"/>
      <c r="CEW63" s="432"/>
      <c r="CEX63" s="432"/>
      <c r="CEY63" s="432"/>
      <c r="CEZ63" s="432"/>
      <c r="CFA63" s="432"/>
      <c r="CFB63" s="432"/>
      <c r="CFC63" s="432"/>
      <c r="CFD63" s="432"/>
      <c r="CFE63" s="432"/>
      <c r="CFF63" s="432"/>
      <c r="CFG63" s="432"/>
      <c r="CFH63" s="432"/>
      <c r="CFI63" s="432"/>
      <c r="CFJ63" s="432"/>
      <c r="CFK63" s="432"/>
      <c r="CFL63" s="432"/>
      <c r="CFM63" s="432"/>
      <c r="CFN63" s="432"/>
      <c r="CFO63" s="432"/>
      <c r="CFP63" s="432"/>
      <c r="CFQ63" s="432"/>
      <c r="CFR63" s="432"/>
      <c r="CFS63" s="432"/>
      <c r="CFT63" s="432"/>
      <c r="CFU63" s="432"/>
      <c r="CFV63" s="432"/>
      <c r="CFW63" s="432"/>
      <c r="CFX63" s="432"/>
      <c r="CFY63" s="432"/>
      <c r="CFZ63" s="432"/>
      <c r="CGA63" s="432"/>
      <c r="CGB63" s="432"/>
      <c r="CGC63" s="432"/>
      <c r="CGD63" s="432"/>
      <c r="CGE63" s="432"/>
      <c r="CGF63" s="432"/>
      <c r="CGG63" s="432"/>
      <c r="CGH63" s="432"/>
      <c r="CGI63" s="432"/>
      <c r="CGJ63" s="432"/>
      <c r="CGK63" s="432"/>
      <c r="CGL63" s="432"/>
      <c r="CGM63" s="432"/>
      <c r="CGN63" s="432"/>
      <c r="CGO63" s="432"/>
      <c r="CGP63" s="432"/>
      <c r="CGQ63" s="432"/>
      <c r="CGR63" s="432"/>
      <c r="CGS63" s="432"/>
      <c r="CGT63" s="432"/>
      <c r="CGU63" s="432"/>
      <c r="CGV63" s="432"/>
      <c r="CGW63" s="432"/>
      <c r="CGX63" s="432"/>
      <c r="CGY63" s="432"/>
      <c r="CGZ63" s="432"/>
      <c r="CHA63" s="432"/>
      <c r="CHB63" s="432"/>
      <c r="CHC63" s="432"/>
      <c r="CHD63" s="432"/>
      <c r="CHE63" s="432"/>
      <c r="CHF63" s="432"/>
      <c r="CHG63" s="432"/>
      <c r="CHH63" s="432"/>
      <c r="CHI63" s="432"/>
      <c r="CHJ63" s="432"/>
      <c r="CHK63" s="432"/>
      <c r="CHL63" s="432"/>
      <c r="CHM63" s="432"/>
      <c r="CHN63" s="432"/>
      <c r="CHO63" s="432"/>
      <c r="CHP63" s="432"/>
      <c r="CHQ63" s="432"/>
      <c r="CHR63" s="432"/>
      <c r="CHS63" s="432"/>
      <c r="CHT63" s="432"/>
      <c r="CHU63" s="432"/>
      <c r="CHV63" s="432"/>
      <c r="CHW63" s="432"/>
      <c r="CHX63" s="432"/>
      <c r="CHY63" s="432"/>
      <c r="CHZ63" s="432"/>
      <c r="CIA63" s="432"/>
      <c r="CIB63" s="432"/>
      <c r="CIC63" s="432"/>
      <c r="CID63" s="432"/>
      <c r="CIE63" s="432"/>
      <c r="CIF63" s="432"/>
      <c r="CIG63" s="432"/>
      <c r="CIH63" s="432"/>
      <c r="CII63" s="432"/>
      <c r="CIJ63" s="432"/>
      <c r="CIK63" s="432"/>
      <c r="CIL63" s="432"/>
      <c r="CIM63" s="432"/>
      <c r="CIN63" s="432"/>
      <c r="CIO63" s="432"/>
      <c r="CIP63" s="432"/>
      <c r="CIQ63" s="432"/>
      <c r="CIR63" s="432"/>
      <c r="CIS63" s="432"/>
      <c r="CIT63" s="432"/>
      <c r="CIU63" s="432"/>
      <c r="CIV63" s="432"/>
      <c r="CIW63" s="432"/>
      <c r="CIX63" s="432"/>
      <c r="CIY63" s="432"/>
      <c r="CIZ63" s="432"/>
      <c r="CJA63" s="432"/>
      <c r="CJB63" s="432"/>
      <c r="CJC63" s="432"/>
      <c r="CJD63" s="432"/>
      <c r="CJE63" s="432"/>
      <c r="CJF63" s="432"/>
      <c r="CJG63" s="432"/>
      <c r="CJH63" s="432"/>
      <c r="CJI63" s="432"/>
      <c r="CJJ63" s="432"/>
      <c r="CJK63" s="432"/>
      <c r="CJL63" s="432"/>
      <c r="CJM63" s="432"/>
      <c r="CJN63" s="432"/>
      <c r="CJO63" s="432"/>
      <c r="CJP63" s="432"/>
      <c r="CJQ63" s="432"/>
      <c r="CJR63" s="432"/>
      <c r="CJS63" s="432"/>
      <c r="CJT63" s="432"/>
      <c r="CJU63" s="432"/>
      <c r="CJV63" s="432"/>
      <c r="CJW63" s="432"/>
      <c r="CJX63" s="432"/>
      <c r="CJY63" s="432"/>
      <c r="CJZ63" s="432"/>
      <c r="CKA63" s="432"/>
      <c r="CKB63" s="432"/>
      <c r="CKC63" s="432"/>
      <c r="CKD63" s="432"/>
      <c r="CKE63" s="432"/>
      <c r="CKF63" s="432"/>
      <c r="CKG63" s="432"/>
      <c r="CKH63" s="432"/>
      <c r="CKI63" s="432"/>
      <c r="CKJ63" s="432"/>
      <c r="CKK63" s="432"/>
      <c r="CKL63" s="432"/>
      <c r="CKM63" s="432"/>
      <c r="CKN63" s="432"/>
      <c r="CKO63" s="432"/>
      <c r="CKP63" s="432"/>
      <c r="CKQ63" s="432"/>
      <c r="CKR63" s="432"/>
      <c r="CKS63" s="432"/>
      <c r="CKT63" s="432"/>
      <c r="CKU63" s="432"/>
      <c r="CKV63" s="432"/>
      <c r="CKW63" s="432"/>
      <c r="CKX63" s="432"/>
      <c r="CKY63" s="432"/>
      <c r="CKZ63" s="432"/>
      <c r="CLA63" s="432"/>
      <c r="CLB63" s="432"/>
      <c r="CLC63" s="432"/>
      <c r="CLD63" s="432"/>
      <c r="CLE63" s="432"/>
      <c r="CLF63" s="432"/>
      <c r="CLG63" s="432"/>
      <c r="CLH63" s="432"/>
      <c r="CLI63" s="432"/>
      <c r="CLJ63" s="432"/>
      <c r="CLK63" s="432"/>
      <c r="CLL63" s="432"/>
      <c r="CLM63" s="432"/>
      <c r="CLN63" s="432"/>
      <c r="CLO63" s="432"/>
      <c r="CLP63" s="432"/>
      <c r="CLQ63" s="432"/>
      <c r="CLR63" s="432"/>
      <c r="CLS63" s="432"/>
      <c r="CLT63" s="432"/>
      <c r="CLU63" s="432"/>
      <c r="CLV63" s="432"/>
      <c r="CLW63" s="432"/>
      <c r="CLX63" s="432"/>
      <c r="CLY63" s="432"/>
      <c r="CLZ63" s="432"/>
      <c r="CMA63" s="432"/>
      <c r="CMB63" s="432"/>
      <c r="CMC63" s="432"/>
      <c r="CMD63" s="432"/>
      <c r="CME63" s="432"/>
      <c r="CMF63" s="432"/>
      <c r="CMG63" s="432"/>
      <c r="CMH63" s="432"/>
      <c r="CMI63" s="432"/>
      <c r="CMJ63" s="432"/>
      <c r="CMK63" s="432"/>
      <c r="CML63" s="432"/>
      <c r="CMM63" s="432"/>
      <c r="CMN63" s="432"/>
      <c r="CMO63" s="432"/>
      <c r="CMP63" s="432"/>
      <c r="CMQ63" s="432"/>
      <c r="CMR63" s="432"/>
      <c r="CMS63" s="432"/>
      <c r="CMT63" s="432"/>
      <c r="CMU63" s="432"/>
      <c r="CMV63" s="432"/>
      <c r="CMW63" s="432"/>
      <c r="CMX63" s="432"/>
      <c r="CMY63" s="432"/>
      <c r="CMZ63" s="432"/>
      <c r="CNA63" s="432"/>
      <c r="CNB63" s="432"/>
      <c r="CNC63" s="432"/>
      <c r="CND63" s="432"/>
      <c r="CNE63" s="432"/>
      <c r="CNF63" s="432"/>
      <c r="CNG63" s="432"/>
      <c r="CNH63" s="432"/>
      <c r="CNI63" s="432"/>
      <c r="CNJ63" s="432"/>
      <c r="CNK63" s="432"/>
      <c r="CNL63" s="432"/>
      <c r="CNM63" s="432"/>
      <c r="CNN63" s="432"/>
      <c r="CNO63" s="432"/>
      <c r="CNP63" s="432"/>
      <c r="CNQ63" s="432"/>
      <c r="CNR63" s="432"/>
      <c r="CNS63" s="432"/>
      <c r="CNT63" s="432"/>
      <c r="CNU63" s="432"/>
      <c r="CNV63" s="432"/>
      <c r="CNW63" s="432"/>
      <c r="CNX63" s="432"/>
      <c r="CNY63" s="432"/>
      <c r="CNZ63" s="432"/>
      <c r="COA63" s="432"/>
      <c r="COB63" s="432"/>
      <c r="COC63" s="432"/>
      <c r="COD63" s="432"/>
      <c r="COE63" s="432"/>
      <c r="COF63" s="432"/>
      <c r="COG63" s="432"/>
      <c r="COH63" s="432"/>
      <c r="COI63" s="432"/>
      <c r="COJ63" s="432"/>
      <c r="COK63" s="432"/>
      <c r="COL63" s="432"/>
      <c r="COM63" s="432"/>
      <c r="CON63" s="432"/>
      <c r="COO63" s="432"/>
      <c r="COP63" s="432"/>
      <c r="COQ63" s="432"/>
      <c r="COR63" s="432"/>
      <c r="COS63" s="432"/>
      <c r="COT63" s="432"/>
      <c r="COU63" s="432"/>
      <c r="COV63" s="432"/>
      <c r="COW63" s="432"/>
      <c r="COX63" s="432"/>
      <c r="COY63" s="432"/>
      <c r="COZ63" s="432"/>
      <c r="CPA63" s="432"/>
      <c r="CPB63" s="432"/>
      <c r="CPC63" s="432"/>
      <c r="CPD63" s="432"/>
      <c r="CPE63" s="432"/>
      <c r="CPF63" s="432"/>
      <c r="CPG63" s="432"/>
      <c r="CPH63" s="432"/>
      <c r="CPI63" s="432"/>
      <c r="CPJ63" s="432"/>
      <c r="CPK63" s="432"/>
      <c r="CPL63" s="432"/>
      <c r="CPM63" s="432"/>
      <c r="CPN63" s="432"/>
      <c r="CPO63" s="432"/>
      <c r="CPP63" s="432"/>
      <c r="CPQ63" s="432"/>
      <c r="CPR63" s="432"/>
      <c r="CPS63" s="432"/>
      <c r="CPT63" s="432"/>
      <c r="CPU63" s="432"/>
      <c r="CPV63" s="432"/>
      <c r="CPW63" s="432"/>
      <c r="CPX63" s="432"/>
      <c r="CPY63" s="432"/>
      <c r="CPZ63" s="432"/>
      <c r="CQA63" s="432"/>
      <c r="CQB63" s="432"/>
      <c r="CQC63" s="432"/>
      <c r="CQD63" s="432"/>
      <c r="CQE63" s="432"/>
      <c r="CQF63" s="432"/>
      <c r="CQG63" s="432"/>
      <c r="CQH63" s="432"/>
      <c r="CQI63" s="432"/>
      <c r="CQJ63" s="432"/>
      <c r="CQK63" s="432"/>
      <c r="CQL63" s="432"/>
      <c r="CQM63" s="432"/>
      <c r="CQN63" s="432"/>
      <c r="CQO63" s="432"/>
      <c r="CQP63" s="432"/>
      <c r="CQQ63" s="432"/>
      <c r="CQR63" s="432"/>
      <c r="CQS63" s="432"/>
      <c r="CQT63" s="432"/>
      <c r="CQU63" s="432"/>
      <c r="CQV63" s="432"/>
      <c r="CQW63" s="432"/>
      <c r="CQX63" s="432"/>
      <c r="CQY63" s="432"/>
      <c r="CQZ63" s="432"/>
      <c r="CRA63" s="432"/>
      <c r="CRB63" s="432"/>
      <c r="CRC63" s="432"/>
      <c r="CRD63" s="432"/>
      <c r="CRE63" s="432"/>
      <c r="CRF63" s="432"/>
      <c r="CRG63" s="432"/>
      <c r="CRH63" s="432"/>
      <c r="CRI63" s="432"/>
      <c r="CRJ63" s="432"/>
      <c r="CRK63" s="432"/>
      <c r="CRL63" s="432"/>
      <c r="CRM63" s="432"/>
      <c r="CRN63" s="432"/>
      <c r="CRO63" s="432"/>
      <c r="CRP63" s="432"/>
      <c r="CRQ63" s="432"/>
      <c r="CRR63" s="432"/>
      <c r="CRS63" s="432"/>
      <c r="CRT63" s="432"/>
      <c r="CRU63" s="432"/>
      <c r="CRV63" s="432"/>
      <c r="CRW63" s="432"/>
      <c r="CRX63" s="432"/>
      <c r="CRY63" s="432"/>
      <c r="CRZ63" s="432"/>
      <c r="CSA63" s="432"/>
      <c r="CSB63" s="432"/>
      <c r="CSC63" s="432"/>
      <c r="CSD63" s="432"/>
      <c r="CSE63" s="432"/>
      <c r="CSF63" s="432"/>
      <c r="CSG63" s="432"/>
      <c r="CSH63" s="432"/>
      <c r="CSI63" s="432"/>
      <c r="CSJ63" s="432"/>
      <c r="CSK63" s="432"/>
      <c r="CSL63" s="432"/>
      <c r="CSM63" s="432"/>
      <c r="CSN63" s="432"/>
      <c r="CSO63" s="432"/>
      <c r="CSP63" s="432"/>
      <c r="CSQ63" s="432"/>
      <c r="CSR63" s="432"/>
      <c r="CSS63" s="432"/>
      <c r="CST63" s="432"/>
      <c r="CSU63" s="432"/>
      <c r="CSV63" s="432"/>
      <c r="CSW63" s="432"/>
      <c r="CSX63" s="432"/>
      <c r="CSY63" s="432"/>
      <c r="CSZ63" s="432"/>
      <c r="CTA63" s="432"/>
      <c r="CTB63" s="432"/>
      <c r="CTC63" s="432"/>
      <c r="CTD63" s="432"/>
      <c r="CTE63" s="432"/>
      <c r="CTF63" s="432"/>
      <c r="CTG63" s="432"/>
      <c r="CTH63" s="432"/>
      <c r="CTI63" s="432"/>
      <c r="CTJ63" s="432"/>
      <c r="CTK63" s="432"/>
      <c r="CTL63" s="432"/>
      <c r="CTM63" s="432"/>
      <c r="CTN63" s="432"/>
      <c r="CTO63" s="432"/>
      <c r="CTP63" s="432"/>
      <c r="CTQ63" s="432"/>
      <c r="CTR63" s="432"/>
      <c r="CTS63" s="432"/>
      <c r="CTT63" s="432"/>
      <c r="CTU63" s="432"/>
      <c r="CTV63" s="432"/>
      <c r="CTW63" s="432"/>
      <c r="CTX63" s="432"/>
      <c r="CTY63" s="432"/>
      <c r="CTZ63" s="432"/>
      <c r="CUA63" s="432"/>
      <c r="CUB63" s="432"/>
      <c r="CUC63" s="432"/>
      <c r="CUD63" s="432"/>
      <c r="CUE63" s="432"/>
      <c r="CUF63" s="432"/>
      <c r="CUG63" s="432"/>
      <c r="CUH63" s="432"/>
      <c r="CUI63" s="432"/>
      <c r="CUJ63" s="432"/>
      <c r="CUK63" s="432"/>
      <c r="CUL63" s="432"/>
      <c r="CUM63" s="432"/>
      <c r="CUN63" s="432"/>
      <c r="CUO63" s="432"/>
      <c r="CUP63" s="432"/>
      <c r="CUQ63" s="432"/>
      <c r="CUR63" s="432"/>
      <c r="CUS63" s="432"/>
      <c r="CUT63" s="432"/>
      <c r="CUU63" s="432"/>
      <c r="CUV63" s="432"/>
      <c r="CUW63" s="432"/>
      <c r="CUX63" s="432"/>
      <c r="CUY63" s="432"/>
      <c r="CUZ63" s="432"/>
      <c r="CVA63" s="432"/>
      <c r="CVB63" s="432"/>
      <c r="CVC63" s="432"/>
      <c r="CVD63" s="432"/>
      <c r="CVE63" s="432"/>
      <c r="CVF63" s="432"/>
      <c r="CVG63" s="432"/>
      <c r="CVH63" s="432"/>
      <c r="CVI63" s="432"/>
      <c r="CVJ63" s="432"/>
      <c r="CVK63" s="432"/>
      <c r="CVL63" s="432"/>
      <c r="CVM63" s="432"/>
      <c r="CVN63" s="432"/>
      <c r="CVO63" s="432"/>
      <c r="CVP63" s="432"/>
      <c r="CVQ63" s="432"/>
      <c r="CVR63" s="432"/>
      <c r="CVS63" s="432"/>
      <c r="CVT63" s="432"/>
      <c r="CVU63" s="432"/>
      <c r="CVV63" s="432"/>
      <c r="CVW63" s="432"/>
      <c r="CVX63" s="432"/>
      <c r="CVY63" s="432"/>
      <c r="CVZ63" s="432"/>
      <c r="CWA63" s="432"/>
      <c r="CWB63" s="432"/>
      <c r="CWC63" s="432"/>
      <c r="CWD63" s="432"/>
      <c r="CWE63" s="432"/>
      <c r="CWF63" s="432"/>
      <c r="CWG63" s="432"/>
      <c r="CWH63" s="432"/>
      <c r="CWI63" s="432"/>
      <c r="CWJ63" s="432"/>
      <c r="CWK63" s="432"/>
      <c r="CWL63" s="432"/>
      <c r="CWM63" s="432"/>
      <c r="CWN63" s="432"/>
      <c r="CWO63" s="432"/>
      <c r="CWP63" s="432"/>
      <c r="CWQ63" s="432"/>
      <c r="CWR63" s="432"/>
      <c r="CWS63" s="432"/>
      <c r="CWT63" s="432"/>
      <c r="CWU63" s="432"/>
      <c r="CWV63" s="432"/>
      <c r="CWW63" s="432"/>
      <c r="CWX63" s="432"/>
      <c r="CWY63" s="432"/>
      <c r="CWZ63" s="432"/>
      <c r="CXA63" s="432"/>
      <c r="CXB63" s="432"/>
      <c r="CXC63" s="432"/>
      <c r="CXD63" s="432"/>
      <c r="CXE63" s="432"/>
      <c r="CXF63" s="432"/>
      <c r="CXG63" s="432"/>
      <c r="CXH63" s="432"/>
      <c r="CXI63" s="432"/>
      <c r="CXJ63" s="432"/>
      <c r="CXK63" s="432"/>
      <c r="CXL63" s="432"/>
      <c r="CXM63" s="432"/>
      <c r="CXN63" s="432"/>
      <c r="CXO63" s="432"/>
      <c r="CXP63" s="432"/>
      <c r="CXQ63" s="432"/>
      <c r="CXR63" s="432"/>
      <c r="CXS63" s="432"/>
      <c r="CXT63" s="432"/>
      <c r="CXU63" s="432"/>
      <c r="CXV63" s="432"/>
      <c r="CXW63" s="432"/>
      <c r="CXX63" s="432"/>
      <c r="CXY63" s="432"/>
      <c r="CXZ63" s="432"/>
      <c r="CYA63" s="432"/>
      <c r="CYB63" s="432"/>
      <c r="CYC63" s="432"/>
      <c r="CYD63" s="432"/>
      <c r="CYE63" s="432"/>
      <c r="CYF63" s="432"/>
      <c r="CYG63" s="432"/>
      <c r="CYH63" s="432"/>
      <c r="CYI63" s="432"/>
      <c r="CYJ63" s="432"/>
      <c r="CYK63" s="432"/>
      <c r="CYL63" s="432"/>
      <c r="CYM63" s="432"/>
      <c r="CYN63" s="432"/>
      <c r="CYO63" s="432"/>
      <c r="CYP63" s="432"/>
      <c r="CYQ63" s="432"/>
      <c r="CYR63" s="432"/>
      <c r="CYS63" s="432"/>
      <c r="CYT63" s="432"/>
      <c r="CYU63" s="432"/>
      <c r="CYV63" s="432"/>
      <c r="CYW63" s="432"/>
      <c r="CYX63" s="432"/>
      <c r="CYY63" s="432"/>
      <c r="CYZ63" s="432"/>
      <c r="CZA63" s="432"/>
      <c r="CZB63" s="432"/>
      <c r="CZC63" s="432"/>
      <c r="CZD63" s="432"/>
      <c r="CZE63" s="432"/>
      <c r="CZF63" s="432"/>
      <c r="CZG63" s="432"/>
      <c r="CZH63" s="432"/>
      <c r="CZI63" s="432"/>
      <c r="CZJ63" s="432"/>
      <c r="CZK63" s="432"/>
      <c r="CZL63" s="432"/>
      <c r="CZM63" s="432"/>
      <c r="CZN63" s="432"/>
      <c r="CZO63" s="432"/>
      <c r="CZP63" s="432"/>
      <c r="CZQ63" s="432"/>
      <c r="CZR63" s="432"/>
      <c r="CZS63" s="432"/>
      <c r="CZT63" s="432"/>
      <c r="CZU63" s="432"/>
      <c r="CZV63" s="432"/>
      <c r="CZW63" s="432"/>
      <c r="CZX63" s="432"/>
      <c r="CZY63" s="432"/>
      <c r="CZZ63" s="432"/>
      <c r="DAA63" s="432"/>
      <c r="DAB63" s="432"/>
      <c r="DAC63" s="432"/>
      <c r="DAD63" s="432"/>
      <c r="DAE63" s="432"/>
      <c r="DAF63" s="432"/>
      <c r="DAG63" s="432"/>
      <c r="DAH63" s="432"/>
      <c r="DAI63" s="432"/>
      <c r="DAJ63" s="432"/>
      <c r="DAK63" s="432"/>
      <c r="DAL63" s="432"/>
      <c r="DAM63" s="432"/>
      <c r="DAN63" s="432"/>
      <c r="DAO63" s="432"/>
      <c r="DAP63" s="432"/>
      <c r="DAQ63" s="432"/>
      <c r="DAR63" s="432"/>
      <c r="DAS63" s="432"/>
      <c r="DAT63" s="432"/>
      <c r="DAU63" s="432"/>
      <c r="DAV63" s="432"/>
      <c r="DAW63" s="432"/>
      <c r="DAX63" s="432"/>
      <c r="DAY63" s="432"/>
      <c r="DAZ63" s="432"/>
      <c r="DBA63" s="432"/>
      <c r="DBB63" s="432"/>
      <c r="DBC63" s="432"/>
      <c r="DBD63" s="432"/>
      <c r="DBE63" s="432"/>
      <c r="DBF63" s="432"/>
      <c r="DBG63" s="432"/>
      <c r="DBH63" s="432"/>
      <c r="DBI63" s="432"/>
      <c r="DBJ63" s="432"/>
      <c r="DBK63" s="432"/>
      <c r="DBL63" s="432"/>
      <c r="DBM63" s="432"/>
      <c r="DBN63" s="432"/>
      <c r="DBO63" s="432"/>
      <c r="DBP63" s="432"/>
      <c r="DBQ63" s="432"/>
      <c r="DBR63" s="432"/>
      <c r="DBS63" s="432"/>
      <c r="DBT63" s="432"/>
      <c r="DBU63" s="432"/>
      <c r="DBV63" s="432"/>
      <c r="DBW63" s="432"/>
      <c r="DBX63" s="432"/>
      <c r="DBY63" s="432"/>
      <c r="DBZ63" s="432"/>
      <c r="DCA63" s="432"/>
      <c r="DCB63" s="432"/>
      <c r="DCC63" s="432"/>
      <c r="DCD63" s="432"/>
      <c r="DCE63" s="432"/>
      <c r="DCF63" s="432"/>
      <c r="DCG63" s="432"/>
      <c r="DCH63" s="432"/>
      <c r="DCI63" s="432"/>
      <c r="DCJ63" s="432"/>
      <c r="DCK63" s="432"/>
      <c r="DCL63" s="432"/>
      <c r="DCM63" s="432"/>
      <c r="DCN63" s="432"/>
      <c r="DCO63" s="432"/>
      <c r="DCP63" s="432"/>
      <c r="DCQ63" s="432"/>
      <c r="DCR63" s="432"/>
      <c r="DCS63" s="432"/>
      <c r="DCT63" s="432"/>
      <c r="DCU63" s="432"/>
      <c r="DCV63" s="432"/>
      <c r="DCW63" s="432"/>
      <c r="DCX63" s="432"/>
      <c r="DCY63" s="432"/>
      <c r="DCZ63" s="432"/>
      <c r="DDA63" s="432"/>
      <c r="DDB63" s="432"/>
      <c r="DDC63" s="432"/>
      <c r="DDD63" s="432"/>
      <c r="DDE63" s="432"/>
      <c r="DDF63" s="432"/>
      <c r="DDG63" s="432"/>
      <c r="DDH63" s="432"/>
      <c r="DDI63" s="432"/>
      <c r="DDJ63" s="432"/>
      <c r="DDK63" s="432"/>
      <c r="DDL63" s="432"/>
      <c r="DDM63" s="432"/>
      <c r="DDN63" s="432"/>
      <c r="DDO63" s="432"/>
      <c r="DDP63" s="432"/>
      <c r="DDQ63" s="432"/>
      <c r="DDR63" s="432"/>
      <c r="DDS63" s="432"/>
      <c r="DDT63" s="432"/>
      <c r="DDU63" s="432"/>
      <c r="DDV63" s="432"/>
      <c r="DDW63" s="432"/>
      <c r="DDX63" s="432"/>
      <c r="DDY63" s="432"/>
      <c r="DDZ63" s="432"/>
      <c r="DEA63" s="432"/>
      <c r="DEB63" s="432"/>
      <c r="DEC63" s="432"/>
      <c r="DED63" s="432"/>
      <c r="DEE63" s="432"/>
      <c r="DEF63" s="432"/>
      <c r="DEG63" s="432"/>
      <c r="DEH63" s="432"/>
      <c r="DEI63" s="432"/>
      <c r="DEJ63" s="432"/>
      <c r="DEK63" s="432"/>
      <c r="DEL63" s="432"/>
      <c r="DEM63" s="432"/>
      <c r="DEN63" s="432"/>
      <c r="DEO63" s="432"/>
      <c r="DEP63" s="432"/>
      <c r="DEQ63" s="432"/>
      <c r="DER63" s="432"/>
      <c r="DES63" s="432"/>
      <c r="DET63" s="432"/>
      <c r="DEU63" s="432"/>
      <c r="DEV63" s="432"/>
      <c r="DEW63" s="432"/>
      <c r="DEX63" s="432"/>
      <c r="DEY63" s="432"/>
      <c r="DEZ63" s="432"/>
      <c r="DFA63" s="432"/>
      <c r="DFB63" s="432"/>
      <c r="DFC63" s="432"/>
      <c r="DFD63" s="432"/>
      <c r="DFE63" s="432"/>
      <c r="DFF63" s="432"/>
      <c r="DFG63" s="432"/>
      <c r="DFH63" s="432"/>
      <c r="DFI63" s="432"/>
      <c r="DFJ63" s="432"/>
      <c r="DFK63" s="432"/>
      <c r="DFL63" s="432"/>
      <c r="DFM63" s="432"/>
      <c r="DFN63" s="432"/>
      <c r="DFO63" s="432"/>
      <c r="DFP63" s="432"/>
      <c r="DFQ63" s="432"/>
      <c r="DFR63" s="432"/>
      <c r="DFS63" s="432"/>
      <c r="DFT63" s="432"/>
      <c r="DFU63" s="432"/>
      <c r="DFV63" s="432"/>
      <c r="DFW63" s="432"/>
      <c r="DFX63" s="432"/>
      <c r="DFY63" s="432"/>
      <c r="DFZ63" s="432"/>
      <c r="DGA63" s="432"/>
      <c r="DGB63" s="432"/>
      <c r="DGC63" s="432"/>
      <c r="DGD63" s="432"/>
      <c r="DGE63" s="432"/>
      <c r="DGF63" s="432"/>
      <c r="DGG63" s="432"/>
      <c r="DGH63" s="432"/>
      <c r="DGI63" s="432"/>
      <c r="DGJ63" s="432"/>
      <c r="DGK63" s="432"/>
      <c r="DGL63" s="432"/>
      <c r="DGM63" s="432"/>
      <c r="DGN63" s="432"/>
      <c r="DGO63" s="432"/>
      <c r="DGP63" s="432"/>
      <c r="DGQ63" s="432"/>
      <c r="DGR63" s="432"/>
      <c r="DGS63" s="432"/>
      <c r="DGT63" s="432"/>
      <c r="DGU63" s="432"/>
      <c r="DGV63" s="432"/>
      <c r="DGW63" s="432"/>
      <c r="DGX63" s="432"/>
      <c r="DGY63" s="432"/>
      <c r="DGZ63" s="432"/>
      <c r="DHA63" s="432"/>
      <c r="DHB63" s="432"/>
      <c r="DHC63" s="432"/>
      <c r="DHD63" s="432"/>
      <c r="DHE63" s="432"/>
      <c r="DHF63" s="432"/>
      <c r="DHG63" s="432"/>
      <c r="DHH63" s="432"/>
      <c r="DHI63" s="432"/>
      <c r="DHJ63" s="432"/>
      <c r="DHK63" s="432"/>
      <c r="DHL63" s="432"/>
      <c r="DHM63" s="432"/>
      <c r="DHN63" s="432"/>
      <c r="DHO63" s="432"/>
      <c r="DHP63" s="432"/>
      <c r="DHQ63" s="432"/>
      <c r="DHR63" s="432"/>
      <c r="DHS63" s="432"/>
      <c r="DHT63" s="432"/>
      <c r="DHU63" s="432"/>
      <c r="DHV63" s="432"/>
      <c r="DHW63" s="432"/>
      <c r="DHX63" s="432"/>
      <c r="DHY63" s="432"/>
      <c r="DHZ63" s="432"/>
      <c r="DIA63" s="432"/>
      <c r="DIB63" s="432"/>
      <c r="DIC63" s="432"/>
      <c r="DID63" s="432"/>
      <c r="DIE63" s="432"/>
      <c r="DIF63" s="432"/>
      <c r="DIG63" s="432"/>
      <c r="DIH63" s="432"/>
      <c r="DII63" s="432"/>
      <c r="DIJ63" s="432"/>
      <c r="DIK63" s="432"/>
      <c r="DIL63" s="432"/>
      <c r="DIM63" s="432"/>
      <c r="DIN63" s="432"/>
      <c r="DIO63" s="432"/>
      <c r="DIP63" s="432"/>
      <c r="DIQ63" s="432"/>
      <c r="DIR63" s="432"/>
      <c r="DIS63" s="432"/>
      <c r="DIT63" s="432"/>
      <c r="DIU63" s="432"/>
      <c r="DIV63" s="432"/>
      <c r="DIW63" s="432"/>
      <c r="DIX63" s="432"/>
      <c r="DIY63" s="432"/>
      <c r="DIZ63" s="432"/>
      <c r="DJA63" s="432"/>
      <c r="DJB63" s="432"/>
      <c r="DJC63" s="432"/>
      <c r="DJD63" s="432"/>
      <c r="DJE63" s="432"/>
      <c r="DJF63" s="432"/>
      <c r="DJG63" s="432"/>
      <c r="DJH63" s="432"/>
      <c r="DJI63" s="432"/>
      <c r="DJJ63" s="432"/>
      <c r="DJK63" s="432"/>
      <c r="DJL63" s="432"/>
      <c r="DJM63" s="432"/>
      <c r="DJN63" s="432"/>
      <c r="DJO63" s="432"/>
      <c r="DJP63" s="432"/>
      <c r="DJQ63" s="432"/>
      <c r="DJR63" s="432"/>
      <c r="DJS63" s="432"/>
      <c r="DJT63" s="432"/>
      <c r="DJU63" s="432"/>
      <c r="DJV63" s="432"/>
      <c r="DJW63" s="432"/>
      <c r="DJX63" s="432"/>
      <c r="DJY63" s="432"/>
      <c r="DJZ63" s="432"/>
      <c r="DKA63" s="432"/>
      <c r="DKB63" s="432"/>
      <c r="DKC63" s="432"/>
      <c r="DKD63" s="432"/>
      <c r="DKE63" s="432"/>
      <c r="DKF63" s="432"/>
      <c r="DKG63" s="432"/>
      <c r="DKH63" s="432"/>
      <c r="DKI63" s="432"/>
      <c r="DKJ63" s="432"/>
      <c r="DKK63" s="432"/>
      <c r="DKL63" s="432"/>
      <c r="DKM63" s="432"/>
      <c r="DKN63" s="432"/>
      <c r="DKO63" s="432"/>
      <c r="DKP63" s="432"/>
      <c r="DKQ63" s="432"/>
      <c r="DKR63" s="432"/>
      <c r="DKS63" s="432"/>
      <c r="DKT63" s="432"/>
      <c r="DKU63" s="432"/>
      <c r="DKV63" s="432"/>
      <c r="DKW63" s="432"/>
      <c r="DKX63" s="432"/>
      <c r="DKY63" s="432"/>
      <c r="DKZ63" s="432"/>
      <c r="DLA63" s="432"/>
      <c r="DLB63" s="432"/>
      <c r="DLC63" s="432"/>
      <c r="DLD63" s="432"/>
      <c r="DLE63" s="432"/>
      <c r="DLF63" s="432"/>
      <c r="DLG63" s="432"/>
      <c r="DLH63" s="432"/>
      <c r="DLI63" s="432"/>
      <c r="DLJ63" s="432"/>
      <c r="DLK63" s="432"/>
      <c r="DLL63" s="432"/>
      <c r="DLM63" s="432"/>
      <c r="DLN63" s="432"/>
      <c r="DLO63" s="432"/>
      <c r="DLP63" s="432"/>
      <c r="DLQ63" s="432"/>
      <c r="DLR63" s="432"/>
      <c r="DLS63" s="432"/>
      <c r="DLT63" s="432"/>
      <c r="DLU63" s="432"/>
      <c r="DLV63" s="432"/>
      <c r="DLW63" s="432"/>
      <c r="DLX63" s="432"/>
      <c r="DLY63" s="432"/>
      <c r="DLZ63" s="432"/>
      <c r="DMA63" s="432"/>
      <c r="DMB63" s="432"/>
      <c r="DMC63" s="432"/>
      <c r="DMD63" s="432"/>
      <c r="DME63" s="432"/>
      <c r="DMF63" s="432"/>
      <c r="DMG63" s="432"/>
      <c r="DMH63" s="432"/>
      <c r="DMI63" s="432"/>
      <c r="DMJ63" s="432"/>
      <c r="DMK63" s="432"/>
      <c r="DML63" s="432"/>
      <c r="DMM63" s="432"/>
      <c r="DMN63" s="432"/>
      <c r="DMO63" s="432"/>
      <c r="DMP63" s="432"/>
      <c r="DMQ63" s="432"/>
      <c r="DMR63" s="432"/>
      <c r="DMS63" s="432"/>
      <c r="DMT63" s="432"/>
      <c r="DMU63" s="432"/>
      <c r="DMV63" s="432"/>
      <c r="DMW63" s="432"/>
      <c r="DMX63" s="432"/>
      <c r="DMY63" s="432"/>
      <c r="DMZ63" s="432"/>
      <c r="DNA63" s="432"/>
      <c r="DNB63" s="432"/>
      <c r="DNC63" s="432"/>
      <c r="DND63" s="432"/>
      <c r="DNE63" s="432"/>
      <c r="DNF63" s="432"/>
      <c r="DNG63" s="432"/>
      <c r="DNH63" s="432"/>
      <c r="DNI63" s="432"/>
      <c r="DNJ63" s="432"/>
      <c r="DNK63" s="432"/>
      <c r="DNL63" s="432"/>
      <c r="DNM63" s="432"/>
      <c r="DNN63" s="432"/>
      <c r="DNO63" s="432"/>
      <c r="DNP63" s="432"/>
      <c r="DNQ63" s="432"/>
      <c r="DNR63" s="432"/>
      <c r="DNS63" s="432"/>
      <c r="DNT63" s="432"/>
      <c r="DNU63" s="432"/>
      <c r="DNV63" s="432"/>
      <c r="DNW63" s="432"/>
      <c r="DNX63" s="432"/>
      <c r="DNY63" s="432"/>
      <c r="DNZ63" s="432"/>
      <c r="DOA63" s="432"/>
      <c r="DOB63" s="432"/>
      <c r="DOC63" s="432"/>
      <c r="DOD63" s="432"/>
      <c r="DOE63" s="432"/>
      <c r="DOF63" s="432"/>
      <c r="DOG63" s="432"/>
      <c r="DOH63" s="432"/>
      <c r="DOI63" s="432"/>
      <c r="DOJ63" s="432"/>
      <c r="DOK63" s="432"/>
      <c r="DOL63" s="432"/>
      <c r="DOM63" s="432"/>
      <c r="DON63" s="432"/>
      <c r="DOO63" s="432"/>
      <c r="DOP63" s="432"/>
      <c r="DOQ63" s="432"/>
      <c r="DOR63" s="432"/>
      <c r="DOS63" s="432"/>
      <c r="DOT63" s="432"/>
      <c r="DOU63" s="432"/>
      <c r="DOV63" s="432"/>
      <c r="DOW63" s="432"/>
      <c r="DOX63" s="432"/>
      <c r="DOY63" s="432"/>
      <c r="DOZ63" s="432"/>
      <c r="DPA63" s="432"/>
      <c r="DPB63" s="432"/>
      <c r="DPC63" s="432"/>
      <c r="DPD63" s="432"/>
      <c r="DPE63" s="432"/>
      <c r="DPF63" s="432"/>
      <c r="DPG63" s="432"/>
      <c r="DPH63" s="432"/>
      <c r="DPI63" s="432"/>
      <c r="DPJ63" s="432"/>
      <c r="DPK63" s="432"/>
      <c r="DPL63" s="432"/>
      <c r="DPM63" s="432"/>
      <c r="DPN63" s="432"/>
      <c r="DPO63" s="432"/>
      <c r="DPP63" s="432"/>
      <c r="DPQ63" s="432"/>
      <c r="DPR63" s="432"/>
      <c r="DPS63" s="432"/>
      <c r="DPT63" s="432"/>
      <c r="DPU63" s="432"/>
      <c r="DPV63" s="432"/>
      <c r="DPW63" s="432"/>
      <c r="DPX63" s="432"/>
      <c r="DPY63" s="432"/>
      <c r="DPZ63" s="432"/>
      <c r="DQA63" s="432"/>
      <c r="DQB63" s="432"/>
      <c r="DQC63" s="432"/>
      <c r="DQD63" s="432"/>
      <c r="DQE63" s="432"/>
      <c r="DQF63" s="432"/>
      <c r="DQG63" s="432"/>
      <c r="DQH63" s="432"/>
      <c r="DQI63" s="432"/>
      <c r="DQJ63" s="432"/>
      <c r="DQK63" s="432"/>
      <c r="DQL63" s="432"/>
      <c r="DQM63" s="432"/>
      <c r="DQN63" s="432"/>
      <c r="DQO63" s="432"/>
      <c r="DQP63" s="432"/>
      <c r="DQQ63" s="432"/>
      <c r="DQR63" s="432"/>
      <c r="DQS63" s="432"/>
      <c r="DQT63" s="432"/>
      <c r="DQU63" s="432"/>
      <c r="DQV63" s="432"/>
      <c r="DQW63" s="432"/>
      <c r="DQX63" s="432"/>
      <c r="DQY63" s="432"/>
      <c r="DQZ63" s="432"/>
      <c r="DRA63" s="432"/>
      <c r="DRB63" s="432"/>
      <c r="DRC63" s="432"/>
      <c r="DRD63" s="432"/>
      <c r="DRE63" s="432"/>
      <c r="DRF63" s="432"/>
      <c r="DRG63" s="432"/>
      <c r="DRH63" s="432"/>
      <c r="DRI63" s="432"/>
      <c r="DRJ63" s="432"/>
      <c r="DRK63" s="432"/>
      <c r="DRL63" s="432"/>
      <c r="DRM63" s="432"/>
      <c r="DRN63" s="432"/>
      <c r="DRO63" s="432"/>
      <c r="DRP63" s="432"/>
      <c r="DRQ63" s="432"/>
      <c r="DRR63" s="432"/>
      <c r="DRS63" s="432"/>
      <c r="DRT63" s="432"/>
      <c r="DRU63" s="432"/>
      <c r="DRV63" s="432"/>
      <c r="DRW63" s="432"/>
      <c r="DRX63" s="432"/>
      <c r="DRY63" s="432"/>
      <c r="DRZ63" s="432"/>
      <c r="DSA63" s="432"/>
      <c r="DSB63" s="432"/>
      <c r="DSC63" s="432"/>
      <c r="DSD63" s="432"/>
      <c r="DSE63" s="432"/>
      <c r="DSF63" s="432"/>
      <c r="DSG63" s="432"/>
      <c r="DSH63" s="432"/>
      <c r="DSI63" s="432"/>
      <c r="DSJ63" s="432"/>
      <c r="DSK63" s="432"/>
      <c r="DSL63" s="432"/>
      <c r="DSM63" s="432"/>
      <c r="DSN63" s="432"/>
      <c r="DSO63" s="432"/>
      <c r="DSP63" s="432"/>
      <c r="DSQ63" s="432"/>
      <c r="DSR63" s="432"/>
      <c r="DSS63" s="432"/>
      <c r="DST63" s="432"/>
      <c r="DSU63" s="432"/>
      <c r="DSV63" s="432"/>
      <c r="DSW63" s="432"/>
      <c r="DSX63" s="432"/>
      <c r="DSY63" s="432"/>
      <c r="DSZ63" s="432"/>
      <c r="DTA63" s="432"/>
      <c r="DTB63" s="432"/>
      <c r="DTC63" s="432"/>
      <c r="DTD63" s="432"/>
      <c r="DTE63" s="432"/>
      <c r="DTF63" s="432"/>
      <c r="DTG63" s="432"/>
      <c r="DTH63" s="432"/>
      <c r="DTI63" s="432"/>
      <c r="DTJ63" s="432"/>
      <c r="DTK63" s="432"/>
      <c r="DTL63" s="432"/>
      <c r="DTM63" s="432"/>
      <c r="DTN63" s="432"/>
      <c r="DTO63" s="432"/>
      <c r="DTP63" s="432"/>
      <c r="DTQ63" s="432"/>
      <c r="DTR63" s="432"/>
      <c r="DTS63" s="432"/>
      <c r="DTT63" s="432"/>
      <c r="DTU63" s="432"/>
      <c r="DTV63" s="432"/>
      <c r="DTW63" s="432"/>
      <c r="DTX63" s="432"/>
      <c r="DTY63" s="432"/>
      <c r="DTZ63" s="432"/>
      <c r="DUA63" s="432"/>
      <c r="DUB63" s="432"/>
      <c r="DUC63" s="432"/>
      <c r="DUD63" s="432"/>
      <c r="DUE63" s="432"/>
      <c r="DUF63" s="432"/>
      <c r="DUG63" s="432"/>
      <c r="DUH63" s="432"/>
      <c r="DUI63" s="432"/>
      <c r="DUJ63" s="432"/>
      <c r="DUK63" s="432"/>
      <c r="DUL63" s="432"/>
      <c r="DUM63" s="432"/>
      <c r="DUN63" s="432"/>
      <c r="DUO63" s="432"/>
      <c r="DUP63" s="432"/>
      <c r="DUQ63" s="432"/>
      <c r="DUR63" s="432"/>
      <c r="DUS63" s="432"/>
      <c r="DUT63" s="432"/>
      <c r="DUU63" s="432"/>
      <c r="DUV63" s="432"/>
      <c r="DUW63" s="432"/>
      <c r="DUX63" s="432"/>
      <c r="DUY63" s="432"/>
      <c r="DUZ63" s="432"/>
      <c r="DVA63" s="432"/>
      <c r="DVB63" s="432"/>
      <c r="DVC63" s="432"/>
      <c r="DVD63" s="432"/>
      <c r="DVE63" s="432"/>
      <c r="DVF63" s="432"/>
      <c r="DVG63" s="432"/>
      <c r="DVH63" s="432"/>
      <c r="DVI63" s="432"/>
      <c r="DVJ63" s="432"/>
      <c r="DVK63" s="432"/>
      <c r="DVL63" s="432"/>
      <c r="DVM63" s="432"/>
      <c r="DVN63" s="432"/>
      <c r="DVO63" s="432"/>
      <c r="DVP63" s="432"/>
      <c r="DVQ63" s="432"/>
      <c r="DVR63" s="432"/>
      <c r="DVS63" s="432"/>
      <c r="DVT63" s="432"/>
      <c r="DVU63" s="432"/>
      <c r="DVV63" s="432"/>
      <c r="DVW63" s="432"/>
      <c r="DVX63" s="432"/>
      <c r="DVY63" s="432"/>
      <c r="DVZ63" s="432"/>
      <c r="DWA63" s="432"/>
      <c r="DWB63" s="432"/>
      <c r="DWC63" s="432"/>
      <c r="DWD63" s="432"/>
      <c r="DWE63" s="432"/>
      <c r="DWF63" s="432"/>
      <c r="DWG63" s="432"/>
      <c r="DWH63" s="432"/>
      <c r="DWI63" s="432"/>
      <c r="DWJ63" s="432"/>
      <c r="DWK63" s="432"/>
      <c r="DWL63" s="432"/>
      <c r="DWM63" s="432"/>
      <c r="DWN63" s="432"/>
      <c r="DWO63" s="432"/>
      <c r="DWP63" s="432"/>
      <c r="DWQ63" s="432"/>
      <c r="DWR63" s="432"/>
      <c r="DWS63" s="432"/>
      <c r="DWT63" s="432"/>
      <c r="DWU63" s="432"/>
      <c r="DWV63" s="432"/>
      <c r="DWW63" s="432"/>
      <c r="DWX63" s="432"/>
      <c r="DWY63" s="432"/>
      <c r="DWZ63" s="432"/>
      <c r="DXA63" s="432"/>
      <c r="DXB63" s="432"/>
      <c r="DXC63" s="432"/>
      <c r="DXD63" s="432"/>
      <c r="DXE63" s="432"/>
      <c r="DXF63" s="432"/>
      <c r="DXG63" s="432"/>
      <c r="DXH63" s="432"/>
      <c r="DXI63" s="432"/>
      <c r="DXJ63" s="432"/>
      <c r="DXK63" s="432"/>
      <c r="DXL63" s="432"/>
      <c r="DXM63" s="432"/>
      <c r="DXN63" s="432"/>
      <c r="DXO63" s="432"/>
      <c r="DXP63" s="432"/>
      <c r="DXQ63" s="432"/>
      <c r="DXR63" s="432"/>
      <c r="DXS63" s="432"/>
      <c r="DXT63" s="432"/>
      <c r="DXU63" s="432"/>
      <c r="DXV63" s="432"/>
      <c r="DXW63" s="432"/>
      <c r="DXX63" s="432"/>
      <c r="DXY63" s="432"/>
      <c r="DXZ63" s="432"/>
      <c r="DYA63" s="432"/>
      <c r="DYB63" s="432"/>
      <c r="DYC63" s="432"/>
      <c r="DYD63" s="432"/>
      <c r="DYE63" s="432"/>
      <c r="DYF63" s="432"/>
      <c r="DYG63" s="432"/>
      <c r="DYH63" s="432"/>
      <c r="DYI63" s="432"/>
      <c r="DYJ63" s="432"/>
      <c r="DYK63" s="432"/>
      <c r="DYL63" s="432"/>
      <c r="DYM63" s="432"/>
      <c r="DYN63" s="432"/>
      <c r="DYO63" s="432"/>
      <c r="DYP63" s="432"/>
      <c r="DYQ63" s="432"/>
      <c r="DYR63" s="432"/>
      <c r="DYS63" s="432"/>
      <c r="DYT63" s="432"/>
      <c r="DYU63" s="432"/>
      <c r="DYV63" s="432"/>
      <c r="DYW63" s="432"/>
      <c r="DYX63" s="432"/>
      <c r="DYY63" s="432"/>
      <c r="DYZ63" s="432"/>
      <c r="DZA63" s="432"/>
      <c r="DZB63" s="432"/>
      <c r="DZC63" s="432"/>
      <c r="DZD63" s="432"/>
      <c r="DZE63" s="432"/>
      <c r="DZF63" s="432"/>
      <c r="DZG63" s="432"/>
      <c r="DZH63" s="432"/>
      <c r="DZI63" s="432"/>
      <c r="DZJ63" s="432"/>
      <c r="DZK63" s="432"/>
      <c r="DZL63" s="432"/>
      <c r="DZM63" s="432"/>
      <c r="DZN63" s="432"/>
      <c r="DZO63" s="432"/>
      <c r="DZP63" s="432"/>
      <c r="DZQ63" s="432"/>
      <c r="DZR63" s="432"/>
      <c r="DZS63" s="432"/>
      <c r="DZT63" s="432"/>
      <c r="DZU63" s="432"/>
      <c r="DZV63" s="432"/>
      <c r="DZW63" s="432"/>
      <c r="DZX63" s="432"/>
      <c r="DZY63" s="432"/>
      <c r="DZZ63" s="432"/>
      <c r="EAA63" s="432"/>
      <c r="EAB63" s="432"/>
      <c r="EAC63" s="432"/>
      <c r="EAD63" s="432"/>
      <c r="EAE63" s="432"/>
      <c r="EAF63" s="432"/>
      <c r="EAG63" s="432"/>
      <c r="EAH63" s="432"/>
      <c r="EAI63" s="432"/>
      <c r="EAJ63" s="432"/>
      <c r="EAK63" s="432"/>
      <c r="EAL63" s="432"/>
      <c r="EAM63" s="432"/>
      <c r="EAN63" s="432"/>
      <c r="EAO63" s="432"/>
      <c r="EAP63" s="432"/>
      <c r="EAQ63" s="432"/>
      <c r="EAR63" s="432"/>
      <c r="EAS63" s="432"/>
      <c r="EAT63" s="432"/>
      <c r="EAU63" s="432"/>
      <c r="EAV63" s="432"/>
      <c r="EAW63" s="432"/>
      <c r="EAX63" s="432"/>
      <c r="EAY63" s="432"/>
      <c r="EAZ63" s="432"/>
      <c r="EBA63" s="432"/>
      <c r="EBB63" s="432"/>
      <c r="EBC63" s="432"/>
      <c r="EBD63" s="432"/>
      <c r="EBE63" s="432"/>
      <c r="EBF63" s="432"/>
      <c r="EBG63" s="432"/>
      <c r="EBH63" s="432"/>
      <c r="EBI63" s="432"/>
      <c r="EBJ63" s="432"/>
      <c r="EBK63" s="432"/>
      <c r="EBL63" s="432"/>
      <c r="EBM63" s="432"/>
      <c r="EBN63" s="432"/>
      <c r="EBO63" s="432"/>
      <c r="EBP63" s="432"/>
      <c r="EBQ63" s="432"/>
      <c r="EBR63" s="432"/>
      <c r="EBS63" s="432"/>
      <c r="EBT63" s="432"/>
      <c r="EBU63" s="432"/>
      <c r="EBV63" s="432"/>
      <c r="EBW63" s="432"/>
      <c r="EBX63" s="432"/>
      <c r="EBY63" s="432"/>
      <c r="EBZ63" s="432"/>
      <c r="ECA63" s="432"/>
      <c r="ECB63" s="432"/>
      <c r="ECC63" s="432"/>
      <c r="ECD63" s="432"/>
      <c r="ECE63" s="432"/>
      <c r="ECF63" s="432"/>
      <c r="ECG63" s="432"/>
      <c r="ECH63" s="432"/>
      <c r="ECI63" s="432"/>
      <c r="ECJ63" s="432"/>
      <c r="ECK63" s="432"/>
      <c r="ECL63" s="432"/>
      <c r="ECM63" s="432"/>
      <c r="ECN63" s="432"/>
      <c r="ECO63" s="432"/>
      <c r="ECP63" s="432"/>
      <c r="ECQ63" s="432"/>
      <c r="ECR63" s="432"/>
      <c r="ECS63" s="432"/>
      <c r="ECT63" s="432"/>
      <c r="ECU63" s="432"/>
      <c r="ECV63" s="432"/>
      <c r="ECW63" s="432"/>
      <c r="ECX63" s="432"/>
      <c r="ECY63" s="432"/>
      <c r="ECZ63" s="432"/>
      <c r="EDA63" s="432"/>
      <c r="EDB63" s="432"/>
      <c r="EDC63" s="432"/>
      <c r="EDD63" s="432"/>
      <c r="EDE63" s="432"/>
      <c r="EDF63" s="432"/>
      <c r="EDG63" s="432"/>
      <c r="EDH63" s="432"/>
      <c r="EDI63" s="432"/>
      <c r="EDJ63" s="432"/>
      <c r="EDK63" s="432"/>
      <c r="EDL63" s="432"/>
      <c r="EDM63" s="432"/>
      <c r="EDN63" s="432"/>
      <c r="EDO63" s="432"/>
      <c r="EDP63" s="432"/>
      <c r="EDQ63" s="432"/>
      <c r="EDR63" s="432"/>
      <c r="EDS63" s="432"/>
      <c r="EDT63" s="432"/>
      <c r="EDU63" s="432"/>
      <c r="EDV63" s="432"/>
      <c r="EDW63" s="432"/>
      <c r="EDX63" s="432"/>
      <c r="EDY63" s="432"/>
      <c r="EDZ63" s="432"/>
      <c r="EEA63" s="432"/>
      <c r="EEB63" s="432"/>
      <c r="EEC63" s="432"/>
      <c r="EED63" s="432"/>
      <c r="EEE63" s="432"/>
      <c r="EEF63" s="432"/>
      <c r="EEG63" s="432"/>
      <c r="EEH63" s="432"/>
      <c r="EEI63" s="432"/>
      <c r="EEJ63" s="432"/>
      <c r="EEK63" s="432"/>
      <c r="EEL63" s="432"/>
      <c r="EEM63" s="432"/>
      <c r="EEN63" s="432"/>
      <c r="EEO63" s="432"/>
      <c r="EEP63" s="432"/>
      <c r="EEQ63" s="432"/>
      <c r="EER63" s="432"/>
      <c r="EES63" s="432"/>
      <c r="EET63" s="432"/>
      <c r="EEU63" s="432"/>
      <c r="EEV63" s="432"/>
      <c r="EEW63" s="432"/>
      <c r="EEX63" s="432"/>
      <c r="EEY63" s="432"/>
      <c r="EEZ63" s="432"/>
      <c r="EFA63" s="432"/>
      <c r="EFB63" s="432"/>
      <c r="EFC63" s="432"/>
      <c r="EFD63" s="432"/>
      <c r="EFE63" s="432"/>
      <c r="EFF63" s="432"/>
      <c r="EFG63" s="432"/>
      <c r="EFH63" s="432"/>
      <c r="EFI63" s="432"/>
      <c r="EFJ63" s="432"/>
      <c r="EFK63" s="432"/>
      <c r="EFL63" s="432"/>
      <c r="EFM63" s="432"/>
      <c r="EFN63" s="432"/>
      <c r="EFO63" s="432"/>
      <c r="EFP63" s="432"/>
      <c r="EFQ63" s="432"/>
      <c r="EFR63" s="432"/>
      <c r="EFS63" s="432"/>
      <c r="EFT63" s="432"/>
      <c r="EFU63" s="432"/>
      <c r="EFV63" s="432"/>
      <c r="EFW63" s="432"/>
      <c r="EFX63" s="432"/>
      <c r="EFY63" s="432"/>
      <c r="EFZ63" s="432"/>
      <c r="EGA63" s="432"/>
      <c r="EGB63" s="432"/>
      <c r="EGC63" s="432"/>
      <c r="EGD63" s="432"/>
      <c r="EGE63" s="432"/>
      <c r="EGF63" s="432"/>
      <c r="EGG63" s="432"/>
      <c r="EGH63" s="432"/>
      <c r="EGI63" s="432"/>
      <c r="EGJ63" s="432"/>
      <c r="EGK63" s="432"/>
      <c r="EGL63" s="432"/>
      <c r="EGM63" s="432"/>
      <c r="EGN63" s="432"/>
      <c r="EGO63" s="432"/>
      <c r="EGP63" s="432"/>
      <c r="EGQ63" s="432"/>
      <c r="EGR63" s="432"/>
      <c r="EGS63" s="432"/>
      <c r="EGT63" s="432"/>
      <c r="EGU63" s="432"/>
      <c r="EGV63" s="432"/>
      <c r="EGW63" s="432"/>
      <c r="EGX63" s="432"/>
      <c r="EGY63" s="432"/>
      <c r="EGZ63" s="432"/>
      <c r="EHA63" s="432"/>
      <c r="EHB63" s="432"/>
      <c r="EHC63" s="432"/>
      <c r="EHD63" s="432"/>
      <c r="EHE63" s="432"/>
      <c r="EHF63" s="432"/>
      <c r="EHG63" s="432"/>
      <c r="EHH63" s="432"/>
      <c r="EHI63" s="432"/>
      <c r="EHJ63" s="432"/>
      <c r="EHK63" s="432"/>
      <c r="EHL63" s="432"/>
      <c r="EHM63" s="432"/>
      <c r="EHN63" s="432"/>
      <c r="EHO63" s="432"/>
      <c r="EHP63" s="432"/>
      <c r="EHQ63" s="432"/>
      <c r="EHR63" s="432"/>
      <c r="EHS63" s="432"/>
      <c r="EHT63" s="432"/>
      <c r="EHU63" s="432"/>
      <c r="EHV63" s="432"/>
      <c r="EHW63" s="432"/>
      <c r="EHX63" s="432"/>
      <c r="EHY63" s="432"/>
      <c r="EHZ63" s="432"/>
      <c r="EIA63" s="432"/>
      <c r="EIB63" s="432"/>
      <c r="EIC63" s="432"/>
      <c r="EID63" s="432"/>
      <c r="EIE63" s="432"/>
      <c r="EIF63" s="432"/>
      <c r="EIG63" s="432"/>
      <c r="EIH63" s="432"/>
      <c r="EII63" s="432"/>
      <c r="EIJ63" s="432"/>
      <c r="EIK63" s="432"/>
      <c r="EIL63" s="432"/>
      <c r="EIM63" s="432"/>
      <c r="EIN63" s="432"/>
      <c r="EIO63" s="432"/>
      <c r="EIP63" s="432"/>
      <c r="EIQ63" s="432"/>
      <c r="EIR63" s="432"/>
      <c r="EIS63" s="432"/>
      <c r="EIT63" s="432"/>
      <c r="EIU63" s="432"/>
      <c r="EIV63" s="432"/>
      <c r="EIW63" s="432"/>
      <c r="EIX63" s="432"/>
      <c r="EIY63" s="432"/>
      <c r="EIZ63" s="432"/>
      <c r="EJA63" s="432"/>
      <c r="EJB63" s="432"/>
      <c r="EJC63" s="432"/>
      <c r="EJD63" s="432"/>
      <c r="EJE63" s="432"/>
      <c r="EJF63" s="432"/>
      <c r="EJG63" s="432"/>
      <c r="EJH63" s="432"/>
      <c r="EJI63" s="432"/>
      <c r="EJJ63" s="432"/>
      <c r="EJK63" s="432"/>
      <c r="EJL63" s="432"/>
      <c r="EJM63" s="432"/>
      <c r="EJN63" s="432"/>
      <c r="EJO63" s="432"/>
      <c r="EJP63" s="432"/>
      <c r="EJQ63" s="432"/>
      <c r="EJR63" s="432"/>
      <c r="EJS63" s="432"/>
      <c r="EJT63" s="432"/>
      <c r="EJU63" s="432"/>
      <c r="EJV63" s="432"/>
      <c r="EJW63" s="432"/>
      <c r="EJX63" s="432"/>
      <c r="EJY63" s="432"/>
      <c r="EJZ63" s="432"/>
      <c r="EKA63" s="432"/>
      <c r="EKB63" s="432"/>
      <c r="EKC63" s="432"/>
      <c r="EKD63" s="432"/>
      <c r="EKE63" s="432"/>
      <c r="EKF63" s="432"/>
      <c r="EKG63" s="432"/>
      <c r="EKH63" s="432"/>
      <c r="EKI63" s="432"/>
      <c r="EKJ63" s="432"/>
      <c r="EKK63" s="432"/>
      <c r="EKL63" s="432"/>
      <c r="EKM63" s="432"/>
      <c r="EKN63" s="432"/>
      <c r="EKO63" s="432"/>
      <c r="EKP63" s="432"/>
      <c r="EKQ63" s="432"/>
      <c r="EKR63" s="432"/>
      <c r="EKS63" s="432"/>
      <c r="EKT63" s="432"/>
      <c r="EKU63" s="432"/>
      <c r="EKV63" s="432"/>
      <c r="EKW63" s="432"/>
      <c r="EKX63" s="432"/>
      <c r="EKY63" s="432"/>
      <c r="EKZ63" s="432"/>
      <c r="ELA63" s="432"/>
      <c r="ELB63" s="432"/>
      <c r="ELC63" s="432"/>
      <c r="ELD63" s="432"/>
      <c r="ELE63" s="432"/>
      <c r="ELF63" s="432"/>
      <c r="ELG63" s="432"/>
      <c r="ELH63" s="432"/>
      <c r="ELI63" s="432"/>
      <c r="ELJ63" s="432"/>
      <c r="ELK63" s="432"/>
      <c r="ELL63" s="432"/>
      <c r="ELM63" s="432"/>
      <c r="ELN63" s="432"/>
      <c r="ELO63" s="432"/>
      <c r="ELP63" s="432"/>
      <c r="ELQ63" s="432"/>
      <c r="ELR63" s="432"/>
      <c r="ELS63" s="432"/>
      <c r="ELT63" s="432"/>
      <c r="ELU63" s="432"/>
      <c r="ELV63" s="432"/>
      <c r="ELW63" s="432"/>
      <c r="ELX63" s="432"/>
      <c r="ELY63" s="432"/>
      <c r="ELZ63" s="432"/>
      <c r="EMA63" s="432"/>
      <c r="EMB63" s="432"/>
      <c r="EMC63" s="432"/>
      <c r="EMD63" s="432"/>
      <c r="EME63" s="432"/>
      <c r="EMF63" s="432"/>
      <c r="EMG63" s="432"/>
      <c r="EMH63" s="432"/>
      <c r="EMI63" s="432"/>
      <c r="EMJ63" s="432"/>
      <c r="EMK63" s="432"/>
      <c r="EML63" s="432"/>
      <c r="EMM63" s="432"/>
      <c r="EMN63" s="432"/>
      <c r="EMO63" s="432"/>
      <c r="EMP63" s="432"/>
      <c r="EMQ63" s="432"/>
      <c r="EMR63" s="432"/>
      <c r="EMS63" s="432"/>
      <c r="EMT63" s="432"/>
      <c r="EMU63" s="432"/>
      <c r="EMV63" s="432"/>
      <c r="EMW63" s="432"/>
      <c r="EMX63" s="432"/>
      <c r="EMY63" s="432"/>
      <c r="EMZ63" s="432"/>
      <c r="ENA63" s="432"/>
      <c r="ENB63" s="432"/>
      <c r="ENC63" s="432"/>
      <c r="END63" s="432"/>
      <c r="ENE63" s="432"/>
      <c r="ENF63" s="432"/>
      <c r="ENG63" s="432"/>
      <c r="ENH63" s="432"/>
      <c r="ENI63" s="432"/>
      <c r="ENJ63" s="432"/>
      <c r="ENK63" s="432"/>
      <c r="ENL63" s="432"/>
      <c r="ENM63" s="432"/>
      <c r="ENN63" s="432"/>
      <c r="ENO63" s="432"/>
      <c r="ENP63" s="432"/>
      <c r="ENQ63" s="432"/>
      <c r="ENR63" s="432"/>
      <c r="ENS63" s="432"/>
      <c r="ENT63" s="432"/>
      <c r="ENU63" s="432"/>
      <c r="ENV63" s="432"/>
      <c r="ENW63" s="432"/>
      <c r="ENX63" s="432"/>
      <c r="ENY63" s="432"/>
      <c r="ENZ63" s="432"/>
      <c r="EOA63" s="432"/>
      <c r="EOB63" s="432"/>
      <c r="EOC63" s="432"/>
      <c r="EOD63" s="432"/>
      <c r="EOE63" s="432"/>
      <c r="EOF63" s="432"/>
      <c r="EOG63" s="432"/>
      <c r="EOH63" s="432"/>
      <c r="EOI63" s="432"/>
      <c r="EOJ63" s="432"/>
      <c r="EOK63" s="432"/>
      <c r="EOL63" s="432"/>
      <c r="EOM63" s="432"/>
      <c r="EON63" s="432"/>
      <c r="EOO63" s="432"/>
      <c r="EOP63" s="432"/>
      <c r="EOQ63" s="432"/>
      <c r="EOR63" s="432"/>
      <c r="EOS63" s="432"/>
      <c r="EOT63" s="432"/>
      <c r="EOU63" s="432"/>
      <c r="EOV63" s="432"/>
      <c r="EOW63" s="432"/>
      <c r="EOX63" s="432"/>
      <c r="EOY63" s="432"/>
      <c r="EOZ63" s="432"/>
      <c r="EPA63" s="432"/>
      <c r="EPB63" s="432"/>
      <c r="EPC63" s="432"/>
      <c r="EPD63" s="432"/>
      <c r="EPE63" s="432"/>
      <c r="EPF63" s="432"/>
      <c r="EPG63" s="432"/>
      <c r="EPH63" s="432"/>
      <c r="EPI63" s="432"/>
      <c r="EPJ63" s="432"/>
      <c r="EPK63" s="432"/>
      <c r="EPL63" s="432"/>
      <c r="EPM63" s="432"/>
      <c r="EPN63" s="432"/>
      <c r="EPO63" s="432"/>
      <c r="EPP63" s="432"/>
      <c r="EPQ63" s="432"/>
      <c r="EPR63" s="432"/>
      <c r="EPS63" s="432"/>
      <c r="EPT63" s="432"/>
      <c r="EPU63" s="432"/>
      <c r="EPV63" s="432"/>
      <c r="EPW63" s="432"/>
      <c r="EPX63" s="432"/>
      <c r="EPY63" s="432"/>
      <c r="EPZ63" s="432"/>
      <c r="EQA63" s="432"/>
      <c r="EQB63" s="432"/>
      <c r="EQC63" s="432"/>
      <c r="EQD63" s="432"/>
      <c r="EQE63" s="432"/>
      <c r="EQF63" s="432"/>
      <c r="EQG63" s="432"/>
      <c r="EQH63" s="432"/>
      <c r="EQI63" s="432"/>
      <c r="EQJ63" s="432"/>
      <c r="EQK63" s="432"/>
      <c r="EQL63" s="432"/>
      <c r="EQM63" s="432"/>
      <c r="EQN63" s="432"/>
      <c r="EQO63" s="432"/>
      <c r="EQP63" s="432"/>
      <c r="EQQ63" s="432"/>
      <c r="EQR63" s="432"/>
      <c r="EQS63" s="432"/>
      <c r="EQT63" s="432"/>
      <c r="EQU63" s="432"/>
      <c r="EQV63" s="432"/>
      <c r="EQW63" s="432"/>
      <c r="EQX63" s="432"/>
      <c r="EQY63" s="432"/>
      <c r="EQZ63" s="432"/>
      <c r="ERA63" s="432"/>
      <c r="ERB63" s="432"/>
      <c r="ERC63" s="432"/>
      <c r="ERD63" s="432"/>
      <c r="ERE63" s="432"/>
      <c r="ERF63" s="432"/>
      <c r="ERG63" s="432"/>
      <c r="ERH63" s="432"/>
      <c r="ERI63" s="432"/>
      <c r="ERJ63" s="432"/>
      <c r="ERK63" s="432"/>
      <c r="ERL63" s="432"/>
      <c r="ERM63" s="432"/>
      <c r="ERN63" s="432"/>
      <c r="ERO63" s="432"/>
      <c r="ERP63" s="432"/>
      <c r="ERQ63" s="432"/>
      <c r="ERR63" s="432"/>
      <c r="ERS63" s="432"/>
      <c r="ERT63" s="432"/>
      <c r="ERU63" s="432"/>
      <c r="ERV63" s="432"/>
      <c r="ERW63" s="432"/>
      <c r="ERX63" s="432"/>
      <c r="ERY63" s="432"/>
      <c r="ERZ63" s="432"/>
      <c r="ESA63" s="432"/>
      <c r="ESB63" s="432"/>
      <c r="ESC63" s="432"/>
      <c r="ESD63" s="432"/>
      <c r="ESE63" s="432"/>
      <c r="ESF63" s="432"/>
      <c r="ESG63" s="432"/>
      <c r="ESH63" s="432"/>
      <c r="ESI63" s="432"/>
      <c r="ESJ63" s="432"/>
      <c r="ESK63" s="432"/>
      <c r="ESL63" s="432"/>
      <c r="ESM63" s="432"/>
      <c r="ESN63" s="432"/>
      <c r="ESO63" s="432"/>
      <c r="ESP63" s="432"/>
      <c r="ESQ63" s="432"/>
      <c r="ESR63" s="432"/>
      <c r="ESS63" s="432"/>
      <c r="EST63" s="432"/>
      <c r="ESU63" s="432"/>
      <c r="ESV63" s="432"/>
      <c r="ESW63" s="432"/>
      <c r="ESX63" s="432"/>
      <c r="ESY63" s="432"/>
      <c r="ESZ63" s="432"/>
      <c r="ETA63" s="432"/>
      <c r="ETB63" s="432"/>
      <c r="ETC63" s="432"/>
      <c r="ETD63" s="432"/>
      <c r="ETE63" s="432"/>
      <c r="ETF63" s="432"/>
      <c r="ETG63" s="432"/>
      <c r="ETH63" s="432"/>
      <c r="ETI63" s="432"/>
      <c r="ETJ63" s="432"/>
      <c r="ETK63" s="432"/>
      <c r="ETL63" s="432"/>
      <c r="ETM63" s="432"/>
      <c r="ETN63" s="432"/>
      <c r="ETO63" s="432"/>
      <c r="ETP63" s="432"/>
      <c r="ETQ63" s="432"/>
      <c r="ETR63" s="432"/>
      <c r="ETS63" s="432"/>
      <c r="ETT63" s="432"/>
      <c r="ETU63" s="432"/>
      <c r="ETV63" s="432"/>
      <c r="ETW63" s="432"/>
      <c r="ETX63" s="432"/>
      <c r="ETY63" s="432"/>
      <c r="ETZ63" s="432"/>
      <c r="EUA63" s="432"/>
      <c r="EUB63" s="432"/>
      <c r="EUC63" s="432"/>
      <c r="EUD63" s="432"/>
      <c r="EUE63" s="432"/>
      <c r="EUF63" s="432"/>
      <c r="EUG63" s="432"/>
      <c r="EUH63" s="432"/>
      <c r="EUI63" s="432"/>
      <c r="EUJ63" s="432"/>
      <c r="EUK63" s="432"/>
      <c r="EUL63" s="432"/>
      <c r="EUM63" s="432"/>
      <c r="EUN63" s="432"/>
      <c r="EUO63" s="432"/>
      <c r="EUP63" s="432"/>
      <c r="EUQ63" s="432"/>
      <c r="EUR63" s="432"/>
      <c r="EUS63" s="432"/>
      <c r="EUT63" s="432"/>
      <c r="EUU63" s="432"/>
      <c r="EUV63" s="432"/>
      <c r="EUW63" s="432"/>
      <c r="EUX63" s="432"/>
      <c r="EUY63" s="432"/>
      <c r="EUZ63" s="432"/>
      <c r="EVA63" s="432"/>
      <c r="EVB63" s="432"/>
      <c r="EVC63" s="432"/>
      <c r="EVD63" s="432"/>
      <c r="EVE63" s="432"/>
      <c r="EVF63" s="432"/>
      <c r="EVG63" s="432"/>
      <c r="EVH63" s="432"/>
      <c r="EVI63" s="432"/>
      <c r="EVJ63" s="432"/>
      <c r="EVK63" s="432"/>
      <c r="EVL63" s="432"/>
      <c r="EVM63" s="432"/>
      <c r="EVN63" s="432"/>
      <c r="EVO63" s="432"/>
      <c r="EVP63" s="432"/>
      <c r="EVQ63" s="432"/>
      <c r="EVR63" s="432"/>
      <c r="EVS63" s="432"/>
      <c r="EVT63" s="432"/>
      <c r="EVU63" s="432"/>
      <c r="EVV63" s="432"/>
      <c r="EVW63" s="432"/>
      <c r="EVX63" s="432"/>
      <c r="EVY63" s="432"/>
      <c r="EVZ63" s="432"/>
      <c r="EWA63" s="432"/>
      <c r="EWB63" s="432"/>
      <c r="EWC63" s="432"/>
      <c r="EWD63" s="432"/>
      <c r="EWE63" s="432"/>
      <c r="EWF63" s="432"/>
      <c r="EWG63" s="432"/>
      <c r="EWH63" s="432"/>
      <c r="EWI63" s="432"/>
      <c r="EWJ63" s="432"/>
      <c r="EWK63" s="432"/>
      <c r="EWL63" s="432"/>
      <c r="EWM63" s="432"/>
      <c r="EWN63" s="432"/>
      <c r="EWO63" s="432"/>
      <c r="EWP63" s="432"/>
      <c r="EWQ63" s="432"/>
      <c r="EWR63" s="432"/>
      <c r="EWS63" s="432"/>
      <c r="EWT63" s="432"/>
      <c r="EWU63" s="432"/>
      <c r="EWV63" s="432"/>
      <c r="EWW63" s="432"/>
      <c r="EWX63" s="432"/>
      <c r="EWY63" s="432"/>
      <c r="EWZ63" s="432"/>
      <c r="EXA63" s="432"/>
      <c r="EXB63" s="432"/>
      <c r="EXC63" s="432"/>
      <c r="EXD63" s="432"/>
      <c r="EXE63" s="432"/>
      <c r="EXF63" s="432"/>
      <c r="EXG63" s="432"/>
      <c r="EXH63" s="432"/>
      <c r="EXI63" s="432"/>
      <c r="EXJ63" s="432"/>
      <c r="EXK63" s="432"/>
      <c r="EXL63" s="432"/>
      <c r="EXM63" s="432"/>
      <c r="EXN63" s="432"/>
      <c r="EXO63" s="432"/>
      <c r="EXP63" s="432"/>
      <c r="EXQ63" s="432"/>
      <c r="EXR63" s="432"/>
      <c r="EXS63" s="432"/>
      <c r="EXT63" s="432"/>
      <c r="EXU63" s="432"/>
      <c r="EXV63" s="432"/>
      <c r="EXW63" s="432"/>
      <c r="EXX63" s="432"/>
      <c r="EXY63" s="432"/>
      <c r="EXZ63" s="432"/>
      <c r="EYA63" s="432"/>
      <c r="EYB63" s="432"/>
      <c r="EYC63" s="432"/>
      <c r="EYD63" s="432"/>
      <c r="EYE63" s="432"/>
      <c r="EYF63" s="432"/>
      <c r="EYG63" s="432"/>
      <c r="EYH63" s="432"/>
      <c r="EYI63" s="432"/>
      <c r="EYJ63" s="432"/>
      <c r="EYK63" s="432"/>
      <c r="EYL63" s="432"/>
      <c r="EYM63" s="432"/>
      <c r="EYN63" s="432"/>
      <c r="EYO63" s="432"/>
      <c r="EYP63" s="432"/>
      <c r="EYQ63" s="432"/>
      <c r="EYR63" s="432"/>
      <c r="EYS63" s="432"/>
      <c r="EYT63" s="432"/>
      <c r="EYU63" s="432"/>
      <c r="EYV63" s="432"/>
      <c r="EYW63" s="432"/>
      <c r="EYX63" s="432"/>
      <c r="EYY63" s="432"/>
      <c r="EYZ63" s="432"/>
      <c r="EZA63" s="432"/>
      <c r="EZB63" s="432"/>
      <c r="EZC63" s="432"/>
      <c r="EZD63" s="432"/>
      <c r="EZE63" s="432"/>
      <c r="EZF63" s="432"/>
      <c r="EZG63" s="432"/>
      <c r="EZH63" s="432"/>
      <c r="EZI63" s="432"/>
      <c r="EZJ63" s="432"/>
      <c r="EZK63" s="432"/>
      <c r="EZL63" s="432"/>
      <c r="EZM63" s="432"/>
      <c r="EZN63" s="432"/>
      <c r="EZO63" s="432"/>
      <c r="EZP63" s="432"/>
      <c r="EZQ63" s="432"/>
      <c r="EZR63" s="432"/>
      <c r="EZS63" s="432"/>
      <c r="EZT63" s="432"/>
      <c r="EZU63" s="432"/>
      <c r="EZV63" s="432"/>
      <c r="EZW63" s="432"/>
      <c r="EZX63" s="432"/>
      <c r="EZY63" s="432"/>
      <c r="EZZ63" s="432"/>
      <c r="FAA63" s="432"/>
      <c r="FAB63" s="432"/>
      <c r="FAC63" s="432"/>
      <c r="FAD63" s="432"/>
      <c r="FAE63" s="432"/>
      <c r="FAF63" s="432"/>
      <c r="FAG63" s="432"/>
      <c r="FAH63" s="432"/>
      <c r="FAI63" s="432"/>
      <c r="FAJ63" s="432"/>
      <c r="FAK63" s="432"/>
      <c r="FAL63" s="432"/>
      <c r="FAM63" s="432"/>
      <c r="FAN63" s="432"/>
      <c r="FAO63" s="432"/>
      <c r="FAP63" s="432"/>
      <c r="FAQ63" s="432"/>
      <c r="FAR63" s="432"/>
      <c r="FAS63" s="432"/>
      <c r="FAT63" s="432"/>
      <c r="FAU63" s="432"/>
      <c r="FAV63" s="432"/>
      <c r="FAW63" s="432"/>
      <c r="FAX63" s="432"/>
      <c r="FAY63" s="432"/>
      <c r="FAZ63" s="432"/>
      <c r="FBA63" s="432"/>
      <c r="FBB63" s="432"/>
      <c r="FBC63" s="432"/>
      <c r="FBD63" s="432"/>
      <c r="FBE63" s="432"/>
      <c r="FBF63" s="432"/>
      <c r="FBG63" s="432"/>
      <c r="FBH63" s="432"/>
      <c r="FBI63" s="432"/>
      <c r="FBJ63" s="432"/>
      <c r="FBK63" s="432"/>
      <c r="FBL63" s="432"/>
      <c r="FBM63" s="432"/>
      <c r="FBN63" s="432"/>
      <c r="FBO63" s="432"/>
      <c r="FBP63" s="432"/>
      <c r="FBQ63" s="432"/>
      <c r="FBR63" s="432"/>
      <c r="FBS63" s="432"/>
      <c r="FBT63" s="432"/>
      <c r="FBU63" s="432"/>
      <c r="FBV63" s="432"/>
      <c r="FBW63" s="432"/>
      <c r="FBX63" s="432"/>
      <c r="FBY63" s="432"/>
      <c r="FBZ63" s="432"/>
      <c r="FCA63" s="432"/>
      <c r="FCB63" s="432"/>
      <c r="FCC63" s="432"/>
      <c r="FCD63" s="432"/>
      <c r="FCE63" s="432"/>
      <c r="FCF63" s="432"/>
      <c r="FCG63" s="432"/>
      <c r="FCH63" s="432"/>
      <c r="FCI63" s="432"/>
      <c r="FCJ63" s="432"/>
      <c r="FCK63" s="432"/>
      <c r="FCL63" s="432"/>
      <c r="FCM63" s="432"/>
      <c r="FCN63" s="432"/>
      <c r="FCO63" s="432"/>
      <c r="FCP63" s="432"/>
      <c r="FCQ63" s="432"/>
      <c r="FCR63" s="432"/>
      <c r="FCS63" s="432"/>
      <c r="FCT63" s="432"/>
      <c r="FCU63" s="432"/>
      <c r="FCV63" s="432"/>
      <c r="FCW63" s="432"/>
      <c r="FCX63" s="432"/>
      <c r="FCY63" s="432"/>
      <c r="FCZ63" s="432"/>
      <c r="FDA63" s="432"/>
      <c r="FDB63" s="432"/>
      <c r="FDC63" s="432"/>
      <c r="FDD63" s="432"/>
      <c r="FDE63" s="432"/>
      <c r="FDF63" s="432"/>
      <c r="FDG63" s="432"/>
      <c r="FDH63" s="432"/>
      <c r="FDI63" s="432"/>
      <c r="FDJ63" s="432"/>
      <c r="FDK63" s="432"/>
      <c r="FDL63" s="432"/>
      <c r="FDM63" s="432"/>
      <c r="FDN63" s="432"/>
      <c r="FDO63" s="432"/>
      <c r="FDP63" s="432"/>
      <c r="FDQ63" s="432"/>
      <c r="FDR63" s="432"/>
      <c r="FDS63" s="432"/>
      <c r="FDT63" s="432"/>
      <c r="FDU63" s="432"/>
      <c r="FDV63" s="432"/>
      <c r="FDW63" s="432"/>
      <c r="FDX63" s="432"/>
      <c r="FDY63" s="432"/>
      <c r="FDZ63" s="432"/>
      <c r="FEA63" s="432"/>
      <c r="FEB63" s="432"/>
      <c r="FEC63" s="432"/>
      <c r="FED63" s="432"/>
      <c r="FEE63" s="432"/>
      <c r="FEF63" s="432"/>
      <c r="FEG63" s="432"/>
      <c r="FEH63" s="432"/>
      <c r="FEI63" s="432"/>
      <c r="FEJ63" s="432"/>
      <c r="FEK63" s="432"/>
      <c r="FEL63" s="432"/>
      <c r="FEM63" s="432"/>
      <c r="FEN63" s="432"/>
      <c r="FEO63" s="432"/>
      <c r="FEP63" s="432"/>
      <c r="FEQ63" s="432"/>
      <c r="FER63" s="432"/>
      <c r="FES63" s="432"/>
      <c r="FET63" s="432"/>
      <c r="FEU63" s="432"/>
      <c r="FEV63" s="432"/>
      <c r="FEW63" s="432"/>
      <c r="FEX63" s="432"/>
      <c r="FEY63" s="432"/>
      <c r="FEZ63" s="432"/>
      <c r="FFA63" s="432"/>
      <c r="FFB63" s="432"/>
      <c r="FFC63" s="432"/>
      <c r="FFD63" s="432"/>
      <c r="FFE63" s="432"/>
      <c r="FFF63" s="432"/>
      <c r="FFG63" s="432"/>
      <c r="FFH63" s="432"/>
      <c r="FFI63" s="432"/>
      <c r="FFJ63" s="432"/>
      <c r="FFK63" s="432"/>
      <c r="FFL63" s="432"/>
      <c r="FFM63" s="432"/>
      <c r="FFN63" s="432"/>
      <c r="FFO63" s="432"/>
      <c r="FFP63" s="432"/>
      <c r="FFQ63" s="432"/>
      <c r="FFR63" s="432"/>
      <c r="FFS63" s="432"/>
      <c r="FFT63" s="432"/>
      <c r="FFU63" s="432"/>
      <c r="FFV63" s="432"/>
      <c r="FFW63" s="432"/>
      <c r="FFX63" s="432"/>
      <c r="FFY63" s="432"/>
      <c r="FFZ63" s="432"/>
      <c r="FGA63" s="432"/>
      <c r="FGB63" s="432"/>
      <c r="FGC63" s="432"/>
      <c r="FGD63" s="432"/>
      <c r="FGE63" s="432"/>
      <c r="FGF63" s="432"/>
      <c r="FGG63" s="432"/>
      <c r="FGH63" s="432"/>
      <c r="FGI63" s="432"/>
      <c r="FGJ63" s="432"/>
      <c r="FGK63" s="432"/>
      <c r="FGL63" s="432"/>
      <c r="FGM63" s="432"/>
      <c r="FGN63" s="432"/>
      <c r="FGO63" s="432"/>
      <c r="FGP63" s="432"/>
      <c r="FGQ63" s="432"/>
      <c r="FGR63" s="432"/>
      <c r="FGS63" s="432"/>
      <c r="FGT63" s="432"/>
      <c r="FGU63" s="432"/>
      <c r="FGV63" s="432"/>
      <c r="FGW63" s="432"/>
      <c r="FGX63" s="432"/>
      <c r="FGY63" s="432"/>
      <c r="FGZ63" s="432"/>
      <c r="FHA63" s="432"/>
      <c r="FHB63" s="432"/>
      <c r="FHC63" s="432"/>
      <c r="FHD63" s="432"/>
      <c r="FHE63" s="432"/>
      <c r="FHF63" s="432"/>
      <c r="FHG63" s="432"/>
      <c r="FHH63" s="432"/>
      <c r="FHI63" s="432"/>
      <c r="FHJ63" s="432"/>
      <c r="FHK63" s="432"/>
      <c r="FHL63" s="432"/>
      <c r="FHM63" s="432"/>
      <c r="FHN63" s="432"/>
      <c r="FHO63" s="432"/>
      <c r="FHP63" s="432"/>
      <c r="FHQ63" s="432"/>
      <c r="FHR63" s="432"/>
      <c r="FHS63" s="432"/>
      <c r="FHT63" s="432"/>
      <c r="FHU63" s="432"/>
      <c r="FHV63" s="432"/>
      <c r="FHW63" s="432"/>
      <c r="FHX63" s="432"/>
      <c r="FHY63" s="432"/>
      <c r="FHZ63" s="432"/>
      <c r="FIA63" s="432"/>
      <c r="FIB63" s="432"/>
      <c r="FIC63" s="432"/>
      <c r="FID63" s="432"/>
      <c r="FIE63" s="432"/>
      <c r="FIF63" s="432"/>
      <c r="FIG63" s="432"/>
      <c r="FIH63" s="432"/>
      <c r="FII63" s="432"/>
      <c r="FIJ63" s="432"/>
      <c r="FIK63" s="432"/>
      <c r="FIL63" s="432"/>
      <c r="FIM63" s="432"/>
      <c r="FIN63" s="432"/>
      <c r="FIO63" s="432"/>
      <c r="FIP63" s="432"/>
      <c r="FIQ63" s="432"/>
      <c r="FIR63" s="432"/>
      <c r="FIS63" s="432"/>
      <c r="FIT63" s="432"/>
      <c r="FIU63" s="432"/>
      <c r="FIV63" s="432"/>
      <c r="FIW63" s="432"/>
      <c r="FIX63" s="432"/>
      <c r="FIY63" s="432"/>
      <c r="FIZ63" s="432"/>
      <c r="FJA63" s="432"/>
      <c r="FJB63" s="432"/>
      <c r="FJC63" s="432"/>
      <c r="FJD63" s="432"/>
      <c r="FJE63" s="432"/>
      <c r="FJF63" s="432"/>
      <c r="FJG63" s="432"/>
      <c r="FJH63" s="432"/>
      <c r="FJI63" s="432"/>
      <c r="FJJ63" s="432"/>
      <c r="FJK63" s="432"/>
      <c r="FJL63" s="432"/>
      <c r="FJM63" s="432"/>
      <c r="FJN63" s="432"/>
      <c r="FJO63" s="432"/>
      <c r="FJP63" s="432"/>
      <c r="FJQ63" s="432"/>
      <c r="FJR63" s="432"/>
      <c r="FJS63" s="432"/>
      <c r="FJT63" s="432"/>
      <c r="FJU63" s="432"/>
      <c r="FJV63" s="432"/>
      <c r="FJW63" s="432"/>
      <c r="FJX63" s="432"/>
      <c r="FJY63" s="432"/>
      <c r="FJZ63" s="432"/>
      <c r="FKA63" s="432"/>
      <c r="FKB63" s="432"/>
      <c r="FKC63" s="432"/>
      <c r="FKD63" s="432"/>
      <c r="FKE63" s="432"/>
      <c r="FKF63" s="432"/>
      <c r="FKG63" s="432"/>
      <c r="FKH63" s="432"/>
      <c r="FKI63" s="432"/>
      <c r="FKJ63" s="432"/>
      <c r="FKK63" s="432"/>
      <c r="FKL63" s="432"/>
      <c r="FKM63" s="432"/>
      <c r="FKN63" s="432"/>
      <c r="FKO63" s="432"/>
      <c r="FKP63" s="432"/>
      <c r="FKQ63" s="432"/>
      <c r="FKR63" s="432"/>
      <c r="FKS63" s="432"/>
      <c r="FKT63" s="432"/>
      <c r="FKU63" s="432"/>
      <c r="FKV63" s="432"/>
      <c r="FKW63" s="432"/>
      <c r="FKX63" s="432"/>
      <c r="FKY63" s="432"/>
      <c r="FKZ63" s="432"/>
      <c r="FLA63" s="432"/>
      <c r="FLB63" s="432"/>
      <c r="FLC63" s="432"/>
      <c r="FLD63" s="432"/>
      <c r="FLE63" s="432"/>
      <c r="FLF63" s="432"/>
      <c r="FLG63" s="432"/>
      <c r="FLH63" s="432"/>
      <c r="FLI63" s="432"/>
      <c r="FLJ63" s="432"/>
      <c r="FLK63" s="432"/>
      <c r="FLL63" s="432"/>
      <c r="FLM63" s="432"/>
      <c r="FLN63" s="432"/>
      <c r="FLO63" s="432"/>
      <c r="FLP63" s="432"/>
      <c r="FLQ63" s="432"/>
      <c r="FLR63" s="432"/>
      <c r="FLS63" s="432"/>
      <c r="FLT63" s="432"/>
      <c r="FLU63" s="432"/>
      <c r="FLV63" s="432"/>
      <c r="FLW63" s="432"/>
      <c r="FLX63" s="432"/>
      <c r="FLY63" s="432"/>
      <c r="FLZ63" s="432"/>
      <c r="FMA63" s="432"/>
      <c r="FMB63" s="432"/>
      <c r="FMC63" s="432"/>
      <c r="FMD63" s="432"/>
      <c r="FME63" s="432"/>
      <c r="FMF63" s="432"/>
      <c r="FMG63" s="432"/>
      <c r="FMH63" s="432"/>
      <c r="FMI63" s="432"/>
      <c r="FMJ63" s="432"/>
      <c r="FMK63" s="432"/>
      <c r="FML63" s="432"/>
      <c r="FMM63" s="432"/>
      <c r="FMN63" s="432"/>
      <c r="FMO63" s="432"/>
      <c r="FMP63" s="432"/>
      <c r="FMQ63" s="432"/>
      <c r="FMR63" s="432"/>
      <c r="FMS63" s="432"/>
      <c r="FMT63" s="432"/>
      <c r="FMU63" s="432"/>
      <c r="FMV63" s="432"/>
      <c r="FMW63" s="432"/>
      <c r="FMX63" s="432"/>
      <c r="FMY63" s="432"/>
      <c r="FMZ63" s="432"/>
      <c r="FNA63" s="432"/>
      <c r="FNB63" s="432"/>
      <c r="FNC63" s="432"/>
      <c r="FND63" s="432"/>
      <c r="FNE63" s="432"/>
      <c r="FNF63" s="432"/>
      <c r="FNG63" s="432"/>
      <c r="FNH63" s="432"/>
      <c r="FNI63" s="432"/>
      <c r="FNJ63" s="432"/>
      <c r="FNK63" s="432"/>
      <c r="FNL63" s="432"/>
      <c r="FNM63" s="432"/>
      <c r="FNN63" s="432"/>
      <c r="FNO63" s="432"/>
      <c r="FNP63" s="432"/>
      <c r="FNQ63" s="432"/>
      <c r="FNR63" s="432"/>
      <c r="FNS63" s="432"/>
      <c r="FNT63" s="432"/>
      <c r="FNU63" s="432"/>
      <c r="FNV63" s="432"/>
      <c r="FNW63" s="432"/>
      <c r="FNX63" s="432"/>
      <c r="FNY63" s="432"/>
      <c r="FNZ63" s="432"/>
      <c r="FOA63" s="432"/>
      <c r="FOB63" s="432"/>
      <c r="FOC63" s="432"/>
      <c r="FOD63" s="432"/>
      <c r="FOE63" s="432"/>
      <c r="FOF63" s="432"/>
      <c r="FOG63" s="432"/>
      <c r="FOH63" s="432"/>
      <c r="FOI63" s="432"/>
      <c r="FOJ63" s="432"/>
      <c r="FOK63" s="432"/>
      <c r="FOL63" s="432"/>
      <c r="FOM63" s="432"/>
      <c r="FON63" s="432"/>
      <c r="FOO63" s="432"/>
      <c r="FOP63" s="432"/>
      <c r="FOQ63" s="432"/>
      <c r="FOR63" s="432"/>
      <c r="FOS63" s="432"/>
      <c r="FOT63" s="432"/>
      <c r="FOU63" s="432"/>
      <c r="FOV63" s="432"/>
      <c r="FOW63" s="432"/>
      <c r="FOX63" s="432"/>
      <c r="FOY63" s="432"/>
      <c r="FOZ63" s="432"/>
      <c r="FPA63" s="432"/>
      <c r="FPB63" s="432"/>
      <c r="FPC63" s="432"/>
      <c r="FPD63" s="432"/>
      <c r="FPE63" s="432"/>
      <c r="FPF63" s="432"/>
      <c r="FPG63" s="432"/>
      <c r="FPH63" s="432"/>
      <c r="FPI63" s="432"/>
      <c r="FPJ63" s="432"/>
      <c r="FPK63" s="432"/>
      <c r="FPL63" s="432"/>
      <c r="FPM63" s="432"/>
      <c r="FPN63" s="432"/>
      <c r="FPO63" s="432"/>
      <c r="FPP63" s="432"/>
      <c r="FPQ63" s="432"/>
      <c r="FPR63" s="432"/>
      <c r="FPS63" s="432"/>
      <c r="FPT63" s="432"/>
      <c r="FPU63" s="432"/>
      <c r="FPV63" s="432"/>
      <c r="FPW63" s="432"/>
      <c r="FPX63" s="432"/>
      <c r="FPY63" s="432"/>
      <c r="FPZ63" s="432"/>
      <c r="FQA63" s="432"/>
      <c r="FQB63" s="432"/>
      <c r="FQC63" s="432"/>
      <c r="FQD63" s="432"/>
      <c r="FQE63" s="432"/>
      <c r="FQF63" s="432"/>
      <c r="FQG63" s="432"/>
      <c r="FQH63" s="432"/>
      <c r="FQI63" s="432"/>
      <c r="FQJ63" s="432"/>
      <c r="FQK63" s="432"/>
      <c r="FQL63" s="432"/>
      <c r="FQM63" s="432"/>
      <c r="FQN63" s="432"/>
      <c r="FQO63" s="432"/>
      <c r="FQP63" s="432"/>
      <c r="FQQ63" s="432"/>
      <c r="FQR63" s="432"/>
      <c r="FQS63" s="432"/>
      <c r="FQT63" s="432"/>
      <c r="FQU63" s="432"/>
      <c r="FQV63" s="432"/>
      <c r="FQW63" s="432"/>
      <c r="FQX63" s="432"/>
      <c r="FQY63" s="432"/>
      <c r="FQZ63" s="432"/>
      <c r="FRA63" s="432"/>
      <c r="FRB63" s="432"/>
      <c r="FRC63" s="432"/>
      <c r="FRD63" s="432"/>
      <c r="FRE63" s="432"/>
      <c r="FRF63" s="432"/>
      <c r="FRG63" s="432"/>
      <c r="FRH63" s="432"/>
      <c r="FRI63" s="432"/>
      <c r="FRJ63" s="432"/>
      <c r="FRK63" s="432"/>
      <c r="FRL63" s="432"/>
      <c r="FRM63" s="432"/>
      <c r="FRN63" s="432"/>
      <c r="FRO63" s="432"/>
      <c r="FRP63" s="432"/>
      <c r="FRQ63" s="432"/>
      <c r="FRR63" s="432"/>
      <c r="FRS63" s="432"/>
      <c r="FRT63" s="432"/>
      <c r="FRU63" s="432"/>
      <c r="FRV63" s="432"/>
      <c r="FRW63" s="432"/>
      <c r="FRX63" s="432"/>
      <c r="FRY63" s="432"/>
      <c r="FRZ63" s="432"/>
      <c r="FSA63" s="432"/>
      <c r="FSB63" s="432"/>
      <c r="FSC63" s="432"/>
      <c r="FSD63" s="432"/>
      <c r="FSE63" s="432"/>
      <c r="FSF63" s="432"/>
      <c r="FSG63" s="432"/>
      <c r="FSH63" s="432"/>
      <c r="FSI63" s="432"/>
      <c r="FSJ63" s="432"/>
      <c r="FSK63" s="432"/>
      <c r="FSL63" s="432"/>
      <c r="FSM63" s="432"/>
      <c r="FSN63" s="432"/>
      <c r="FSO63" s="432"/>
      <c r="FSP63" s="432"/>
      <c r="FSQ63" s="432"/>
      <c r="FSR63" s="432"/>
      <c r="FSS63" s="432"/>
      <c r="FST63" s="432"/>
      <c r="FSU63" s="432"/>
      <c r="FSV63" s="432"/>
      <c r="FSW63" s="432"/>
      <c r="FSX63" s="432"/>
      <c r="FSY63" s="432"/>
      <c r="FSZ63" s="432"/>
      <c r="FTA63" s="432"/>
      <c r="FTB63" s="432"/>
      <c r="FTC63" s="432"/>
      <c r="FTD63" s="432"/>
      <c r="FTE63" s="432"/>
      <c r="FTF63" s="432"/>
      <c r="FTG63" s="432"/>
      <c r="FTH63" s="432"/>
      <c r="FTI63" s="432"/>
      <c r="FTJ63" s="432"/>
      <c r="FTK63" s="432"/>
      <c r="FTL63" s="432"/>
      <c r="FTM63" s="432"/>
      <c r="FTN63" s="432"/>
      <c r="FTO63" s="432"/>
      <c r="FTP63" s="432"/>
      <c r="FTQ63" s="432"/>
      <c r="FTR63" s="432"/>
      <c r="FTS63" s="432"/>
      <c r="FTT63" s="432"/>
      <c r="FTU63" s="432"/>
      <c r="FTV63" s="432"/>
      <c r="FTW63" s="432"/>
      <c r="FTX63" s="432"/>
      <c r="FTY63" s="432"/>
      <c r="FTZ63" s="432"/>
      <c r="FUA63" s="432"/>
      <c r="FUB63" s="432"/>
      <c r="FUC63" s="432"/>
      <c r="FUD63" s="432"/>
      <c r="FUE63" s="432"/>
      <c r="FUF63" s="432"/>
      <c r="FUG63" s="432"/>
      <c r="FUH63" s="432"/>
      <c r="FUI63" s="432"/>
      <c r="FUJ63" s="432"/>
      <c r="FUK63" s="432"/>
      <c r="FUL63" s="432"/>
      <c r="FUM63" s="432"/>
      <c r="FUN63" s="432"/>
      <c r="FUO63" s="432"/>
      <c r="FUP63" s="432"/>
      <c r="FUQ63" s="432"/>
      <c r="FUR63" s="432"/>
      <c r="FUS63" s="432"/>
      <c r="FUT63" s="432"/>
      <c r="FUU63" s="432"/>
      <c r="FUV63" s="432"/>
      <c r="FUW63" s="432"/>
      <c r="FUX63" s="432"/>
      <c r="FUY63" s="432"/>
      <c r="FUZ63" s="432"/>
      <c r="FVA63" s="432"/>
      <c r="FVB63" s="432"/>
      <c r="FVC63" s="432"/>
      <c r="FVD63" s="432"/>
      <c r="FVE63" s="432"/>
      <c r="FVF63" s="432"/>
      <c r="FVG63" s="432"/>
      <c r="FVH63" s="432"/>
      <c r="FVI63" s="432"/>
      <c r="FVJ63" s="432"/>
      <c r="FVK63" s="432"/>
      <c r="FVL63" s="432"/>
      <c r="FVM63" s="432"/>
      <c r="FVN63" s="432"/>
      <c r="FVO63" s="432"/>
      <c r="FVP63" s="432"/>
      <c r="FVQ63" s="432"/>
      <c r="FVR63" s="432"/>
      <c r="FVS63" s="432"/>
      <c r="FVT63" s="432"/>
      <c r="FVU63" s="432"/>
      <c r="FVV63" s="432"/>
      <c r="FVW63" s="432"/>
      <c r="FVX63" s="432"/>
      <c r="FVY63" s="432"/>
      <c r="FVZ63" s="432"/>
      <c r="FWA63" s="432"/>
      <c r="FWB63" s="432"/>
      <c r="FWC63" s="432"/>
      <c r="FWD63" s="432"/>
      <c r="FWE63" s="432"/>
      <c r="FWF63" s="432"/>
      <c r="FWG63" s="432"/>
      <c r="FWH63" s="432"/>
      <c r="FWI63" s="432"/>
      <c r="FWJ63" s="432"/>
      <c r="FWK63" s="432"/>
      <c r="FWL63" s="432"/>
      <c r="FWM63" s="432"/>
      <c r="FWN63" s="432"/>
      <c r="FWO63" s="432"/>
      <c r="FWP63" s="432"/>
      <c r="FWQ63" s="432"/>
      <c r="FWR63" s="432"/>
      <c r="FWS63" s="432"/>
      <c r="FWT63" s="432"/>
      <c r="FWU63" s="432"/>
      <c r="FWV63" s="432"/>
      <c r="FWW63" s="432"/>
      <c r="FWX63" s="432"/>
      <c r="FWY63" s="432"/>
      <c r="FWZ63" s="432"/>
      <c r="FXA63" s="432"/>
      <c r="FXB63" s="432"/>
      <c r="FXC63" s="432"/>
      <c r="FXD63" s="432"/>
      <c r="FXE63" s="432"/>
      <c r="FXF63" s="432"/>
      <c r="FXG63" s="432"/>
      <c r="FXH63" s="432"/>
      <c r="FXI63" s="432"/>
      <c r="FXJ63" s="432"/>
      <c r="FXK63" s="432"/>
      <c r="FXL63" s="432"/>
      <c r="FXM63" s="432"/>
      <c r="FXN63" s="432"/>
      <c r="FXO63" s="432"/>
      <c r="FXP63" s="432"/>
      <c r="FXQ63" s="432"/>
      <c r="FXR63" s="432"/>
      <c r="FXS63" s="432"/>
      <c r="FXT63" s="432"/>
      <c r="FXU63" s="432"/>
      <c r="FXV63" s="432"/>
      <c r="FXW63" s="432"/>
      <c r="FXX63" s="432"/>
      <c r="FXY63" s="432"/>
      <c r="FXZ63" s="432"/>
      <c r="FYA63" s="432"/>
      <c r="FYB63" s="432"/>
      <c r="FYC63" s="432"/>
      <c r="FYD63" s="432"/>
      <c r="FYE63" s="432"/>
      <c r="FYF63" s="432"/>
      <c r="FYG63" s="432"/>
      <c r="FYH63" s="432"/>
      <c r="FYI63" s="432"/>
      <c r="FYJ63" s="432"/>
      <c r="FYK63" s="432"/>
      <c r="FYL63" s="432"/>
      <c r="FYM63" s="432"/>
      <c r="FYN63" s="432"/>
      <c r="FYO63" s="432"/>
      <c r="FYP63" s="432"/>
      <c r="FYQ63" s="432"/>
      <c r="FYR63" s="432"/>
      <c r="FYS63" s="432"/>
      <c r="FYT63" s="432"/>
      <c r="FYU63" s="432"/>
      <c r="FYV63" s="432"/>
      <c r="FYW63" s="432"/>
      <c r="FYX63" s="432"/>
      <c r="FYY63" s="432"/>
      <c r="FYZ63" s="432"/>
      <c r="FZA63" s="432"/>
      <c r="FZB63" s="432"/>
      <c r="FZC63" s="432"/>
      <c r="FZD63" s="432"/>
      <c r="FZE63" s="432"/>
      <c r="FZF63" s="432"/>
      <c r="FZG63" s="432"/>
      <c r="FZH63" s="432"/>
      <c r="FZI63" s="432"/>
      <c r="FZJ63" s="432"/>
      <c r="FZK63" s="432"/>
      <c r="FZL63" s="432"/>
      <c r="FZM63" s="432"/>
      <c r="FZN63" s="432"/>
      <c r="FZO63" s="432"/>
      <c r="FZP63" s="432"/>
      <c r="FZQ63" s="432"/>
      <c r="FZR63" s="432"/>
      <c r="FZS63" s="432"/>
      <c r="FZT63" s="432"/>
      <c r="FZU63" s="432"/>
      <c r="FZV63" s="432"/>
      <c r="FZW63" s="432"/>
      <c r="FZX63" s="432"/>
      <c r="FZY63" s="432"/>
      <c r="FZZ63" s="432"/>
      <c r="GAA63" s="432"/>
      <c r="GAB63" s="432"/>
      <c r="GAC63" s="432"/>
      <c r="GAD63" s="432"/>
      <c r="GAE63" s="432"/>
      <c r="GAF63" s="432"/>
      <c r="GAG63" s="432"/>
      <c r="GAH63" s="432"/>
      <c r="GAI63" s="432"/>
      <c r="GAJ63" s="432"/>
      <c r="GAK63" s="432"/>
      <c r="GAL63" s="432"/>
      <c r="GAM63" s="432"/>
      <c r="GAN63" s="432"/>
      <c r="GAO63" s="432"/>
      <c r="GAP63" s="432"/>
      <c r="GAQ63" s="432"/>
      <c r="GAR63" s="432"/>
      <c r="GAS63" s="432"/>
      <c r="GAT63" s="432"/>
      <c r="GAU63" s="432"/>
      <c r="GAV63" s="432"/>
      <c r="GAW63" s="432"/>
      <c r="GAX63" s="432"/>
      <c r="GAY63" s="432"/>
      <c r="GAZ63" s="432"/>
      <c r="GBA63" s="432"/>
      <c r="GBB63" s="432"/>
      <c r="GBC63" s="432"/>
      <c r="GBD63" s="432"/>
      <c r="GBE63" s="432"/>
      <c r="GBF63" s="432"/>
      <c r="GBG63" s="432"/>
      <c r="GBH63" s="432"/>
      <c r="GBI63" s="432"/>
      <c r="GBJ63" s="432"/>
      <c r="GBK63" s="432"/>
      <c r="GBL63" s="432"/>
      <c r="GBM63" s="432"/>
      <c r="GBN63" s="432"/>
      <c r="GBO63" s="432"/>
      <c r="GBP63" s="432"/>
      <c r="GBQ63" s="432"/>
      <c r="GBR63" s="432"/>
      <c r="GBS63" s="432"/>
      <c r="GBT63" s="432"/>
      <c r="GBU63" s="432"/>
      <c r="GBV63" s="432"/>
      <c r="GBW63" s="432"/>
      <c r="GBX63" s="432"/>
      <c r="GBY63" s="432"/>
      <c r="GBZ63" s="432"/>
      <c r="GCA63" s="432"/>
      <c r="GCB63" s="432"/>
      <c r="GCC63" s="432"/>
      <c r="GCD63" s="432"/>
      <c r="GCE63" s="432"/>
      <c r="GCF63" s="432"/>
      <c r="GCG63" s="432"/>
      <c r="GCH63" s="432"/>
      <c r="GCI63" s="432"/>
      <c r="GCJ63" s="432"/>
      <c r="GCK63" s="432"/>
      <c r="GCL63" s="432"/>
      <c r="GCM63" s="432"/>
      <c r="GCN63" s="432"/>
      <c r="GCO63" s="432"/>
      <c r="GCP63" s="432"/>
      <c r="GCQ63" s="432"/>
      <c r="GCR63" s="432"/>
      <c r="GCS63" s="432"/>
      <c r="GCT63" s="432"/>
      <c r="GCU63" s="432"/>
      <c r="GCV63" s="432"/>
      <c r="GCW63" s="432"/>
      <c r="GCX63" s="432"/>
      <c r="GCY63" s="432"/>
      <c r="GCZ63" s="432"/>
      <c r="GDA63" s="432"/>
      <c r="GDB63" s="432"/>
      <c r="GDC63" s="432"/>
      <c r="GDD63" s="432"/>
      <c r="GDE63" s="432"/>
      <c r="GDF63" s="432"/>
      <c r="GDG63" s="432"/>
      <c r="GDH63" s="432"/>
      <c r="GDI63" s="432"/>
      <c r="GDJ63" s="432"/>
      <c r="GDK63" s="432"/>
      <c r="GDL63" s="432"/>
      <c r="GDM63" s="432"/>
      <c r="GDN63" s="432"/>
      <c r="GDO63" s="432"/>
      <c r="GDP63" s="432"/>
      <c r="GDQ63" s="432"/>
      <c r="GDR63" s="432"/>
      <c r="GDS63" s="432"/>
      <c r="GDT63" s="432"/>
      <c r="GDU63" s="432"/>
      <c r="GDV63" s="432"/>
      <c r="GDW63" s="432"/>
      <c r="GDX63" s="432"/>
      <c r="GDY63" s="432"/>
      <c r="GDZ63" s="432"/>
      <c r="GEA63" s="432"/>
      <c r="GEB63" s="432"/>
      <c r="GEC63" s="432"/>
      <c r="GED63" s="432"/>
      <c r="GEE63" s="432"/>
      <c r="GEF63" s="432"/>
      <c r="GEG63" s="432"/>
      <c r="GEH63" s="432"/>
      <c r="GEI63" s="432"/>
      <c r="GEJ63" s="432"/>
      <c r="GEK63" s="432"/>
      <c r="GEL63" s="432"/>
      <c r="GEM63" s="432"/>
      <c r="GEN63" s="432"/>
      <c r="GEO63" s="432"/>
      <c r="GEP63" s="432"/>
      <c r="GEQ63" s="432"/>
      <c r="GER63" s="432"/>
      <c r="GES63" s="432"/>
      <c r="GET63" s="432"/>
      <c r="GEU63" s="432"/>
      <c r="GEV63" s="432"/>
      <c r="GEW63" s="432"/>
      <c r="GEX63" s="432"/>
      <c r="GEY63" s="432"/>
      <c r="GEZ63" s="432"/>
      <c r="GFA63" s="432"/>
      <c r="GFB63" s="432"/>
      <c r="GFC63" s="432"/>
      <c r="GFD63" s="432"/>
      <c r="GFE63" s="432"/>
      <c r="GFF63" s="432"/>
      <c r="GFG63" s="432"/>
      <c r="GFH63" s="432"/>
      <c r="GFI63" s="432"/>
      <c r="GFJ63" s="432"/>
      <c r="GFK63" s="432"/>
      <c r="GFL63" s="432"/>
      <c r="GFM63" s="432"/>
      <c r="GFN63" s="432"/>
      <c r="GFO63" s="432"/>
      <c r="GFP63" s="432"/>
      <c r="GFQ63" s="432"/>
      <c r="GFR63" s="432"/>
      <c r="GFS63" s="432"/>
      <c r="GFT63" s="432"/>
      <c r="GFU63" s="432"/>
      <c r="GFV63" s="432"/>
      <c r="GFW63" s="432"/>
      <c r="GFX63" s="432"/>
      <c r="GFY63" s="432"/>
      <c r="GFZ63" s="432"/>
      <c r="GGA63" s="432"/>
      <c r="GGB63" s="432"/>
      <c r="GGC63" s="432"/>
      <c r="GGD63" s="432"/>
      <c r="GGE63" s="432"/>
      <c r="GGF63" s="432"/>
      <c r="GGG63" s="432"/>
      <c r="GGH63" s="432"/>
      <c r="GGI63" s="432"/>
      <c r="GGJ63" s="432"/>
      <c r="GGK63" s="432"/>
      <c r="GGL63" s="432"/>
      <c r="GGM63" s="432"/>
      <c r="GGN63" s="432"/>
      <c r="GGO63" s="432"/>
      <c r="GGP63" s="432"/>
      <c r="GGQ63" s="432"/>
      <c r="GGR63" s="432"/>
      <c r="GGS63" s="432"/>
      <c r="GGT63" s="432"/>
      <c r="GGU63" s="432"/>
      <c r="GGV63" s="432"/>
      <c r="GGW63" s="432"/>
      <c r="GGX63" s="432"/>
      <c r="GGY63" s="432"/>
      <c r="GGZ63" s="432"/>
      <c r="GHA63" s="432"/>
      <c r="GHB63" s="432"/>
      <c r="GHC63" s="432"/>
      <c r="GHD63" s="432"/>
      <c r="GHE63" s="432"/>
      <c r="GHF63" s="432"/>
      <c r="GHG63" s="432"/>
      <c r="GHH63" s="432"/>
      <c r="GHI63" s="432"/>
      <c r="GHJ63" s="432"/>
      <c r="GHK63" s="432"/>
      <c r="GHL63" s="432"/>
      <c r="GHM63" s="432"/>
      <c r="GHN63" s="432"/>
      <c r="GHO63" s="432"/>
      <c r="GHP63" s="432"/>
      <c r="GHQ63" s="432"/>
      <c r="GHR63" s="432"/>
      <c r="GHS63" s="432"/>
      <c r="GHT63" s="432"/>
      <c r="GHU63" s="432"/>
      <c r="GHV63" s="432"/>
      <c r="GHW63" s="432"/>
      <c r="GHX63" s="432"/>
      <c r="GHY63" s="432"/>
      <c r="GHZ63" s="432"/>
      <c r="GIA63" s="432"/>
      <c r="GIB63" s="432"/>
      <c r="GIC63" s="432"/>
      <c r="GID63" s="432"/>
      <c r="GIE63" s="432"/>
      <c r="GIF63" s="432"/>
      <c r="GIG63" s="432"/>
      <c r="GIH63" s="432"/>
      <c r="GII63" s="432"/>
      <c r="GIJ63" s="432"/>
      <c r="GIK63" s="432"/>
      <c r="GIL63" s="432"/>
      <c r="GIM63" s="432"/>
      <c r="GIN63" s="432"/>
      <c r="GIO63" s="432"/>
      <c r="GIP63" s="432"/>
      <c r="GIQ63" s="432"/>
      <c r="GIR63" s="432"/>
      <c r="GIS63" s="432"/>
      <c r="GIT63" s="432"/>
      <c r="GIU63" s="432"/>
      <c r="GIV63" s="432"/>
      <c r="GIW63" s="432"/>
      <c r="GIX63" s="432"/>
      <c r="GIY63" s="432"/>
      <c r="GIZ63" s="432"/>
      <c r="GJA63" s="432"/>
      <c r="GJB63" s="432"/>
      <c r="GJC63" s="432"/>
      <c r="GJD63" s="432"/>
      <c r="GJE63" s="432"/>
      <c r="GJF63" s="432"/>
      <c r="GJG63" s="432"/>
      <c r="GJH63" s="432"/>
      <c r="GJI63" s="432"/>
      <c r="GJJ63" s="432"/>
      <c r="GJK63" s="432"/>
      <c r="GJL63" s="432"/>
      <c r="GJM63" s="432"/>
      <c r="GJN63" s="432"/>
      <c r="GJO63" s="432"/>
      <c r="GJP63" s="432"/>
      <c r="GJQ63" s="432"/>
      <c r="GJR63" s="432"/>
      <c r="GJS63" s="432"/>
      <c r="GJT63" s="432"/>
      <c r="GJU63" s="432"/>
      <c r="GJV63" s="432"/>
      <c r="GJW63" s="432"/>
      <c r="GJX63" s="432"/>
      <c r="GJY63" s="432"/>
      <c r="GJZ63" s="432"/>
      <c r="GKA63" s="432"/>
      <c r="GKB63" s="432"/>
      <c r="GKC63" s="432"/>
      <c r="GKD63" s="432"/>
      <c r="GKE63" s="432"/>
      <c r="GKF63" s="432"/>
      <c r="GKG63" s="432"/>
      <c r="GKH63" s="432"/>
      <c r="GKI63" s="432"/>
      <c r="GKJ63" s="432"/>
      <c r="GKK63" s="432"/>
      <c r="GKL63" s="432"/>
      <c r="GKM63" s="432"/>
      <c r="GKN63" s="432"/>
      <c r="GKO63" s="432"/>
      <c r="GKP63" s="432"/>
      <c r="GKQ63" s="432"/>
      <c r="GKR63" s="432"/>
      <c r="GKS63" s="432"/>
      <c r="GKT63" s="432"/>
      <c r="GKU63" s="432"/>
      <c r="GKV63" s="432"/>
      <c r="GKW63" s="432"/>
      <c r="GKX63" s="432"/>
      <c r="GKY63" s="432"/>
      <c r="GKZ63" s="432"/>
      <c r="GLA63" s="432"/>
      <c r="GLB63" s="432"/>
      <c r="GLC63" s="432"/>
      <c r="GLD63" s="432"/>
      <c r="GLE63" s="432"/>
      <c r="GLF63" s="432"/>
      <c r="GLG63" s="432"/>
      <c r="GLH63" s="432"/>
      <c r="GLI63" s="432"/>
      <c r="GLJ63" s="432"/>
      <c r="GLK63" s="432"/>
      <c r="GLL63" s="432"/>
      <c r="GLM63" s="432"/>
      <c r="GLN63" s="432"/>
      <c r="GLO63" s="432"/>
      <c r="GLP63" s="432"/>
      <c r="GLQ63" s="432"/>
      <c r="GLR63" s="432"/>
      <c r="GLS63" s="432"/>
      <c r="GLT63" s="432"/>
      <c r="GLU63" s="432"/>
      <c r="GLV63" s="432"/>
      <c r="GLW63" s="432"/>
      <c r="GLX63" s="432"/>
      <c r="GLY63" s="432"/>
      <c r="GLZ63" s="432"/>
      <c r="GMA63" s="432"/>
      <c r="GMB63" s="432"/>
      <c r="GMC63" s="432"/>
      <c r="GMD63" s="432"/>
      <c r="GME63" s="432"/>
      <c r="GMF63" s="432"/>
      <c r="GMG63" s="432"/>
      <c r="GMH63" s="432"/>
      <c r="GMI63" s="432"/>
      <c r="GMJ63" s="432"/>
      <c r="GMK63" s="432"/>
      <c r="GML63" s="432"/>
      <c r="GMM63" s="432"/>
      <c r="GMN63" s="432"/>
      <c r="GMO63" s="432"/>
      <c r="GMP63" s="432"/>
      <c r="GMQ63" s="432"/>
      <c r="GMR63" s="432"/>
      <c r="GMS63" s="432"/>
      <c r="GMT63" s="432"/>
      <c r="GMU63" s="432"/>
      <c r="GMV63" s="432"/>
      <c r="GMW63" s="432"/>
      <c r="GMX63" s="432"/>
      <c r="GMY63" s="432"/>
      <c r="GMZ63" s="432"/>
      <c r="GNA63" s="432"/>
      <c r="GNB63" s="432"/>
      <c r="GNC63" s="432"/>
      <c r="GND63" s="432"/>
      <c r="GNE63" s="432"/>
      <c r="GNF63" s="432"/>
      <c r="GNG63" s="432"/>
      <c r="GNH63" s="432"/>
      <c r="GNI63" s="432"/>
      <c r="GNJ63" s="432"/>
      <c r="GNK63" s="432"/>
      <c r="GNL63" s="432"/>
      <c r="GNM63" s="432"/>
      <c r="GNN63" s="432"/>
      <c r="GNO63" s="432"/>
      <c r="GNP63" s="432"/>
      <c r="GNQ63" s="432"/>
      <c r="GNR63" s="432"/>
      <c r="GNS63" s="432"/>
      <c r="GNT63" s="432"/>
      <c r="GNU63" s="432"/>
      <c r="GNV63" s="432"/>
      <c r="GNW63" s="432"/>
      <c r="GNX63" s="432"/>
      <c r="GNY63" s="432"/>
      <c r="GNZ63" s="432"/>
      <c r="GOA63" s="432"/>
      <c r="GOB63" s="432"/>
      <c r="GOC63" s="432"/>
      <c r="GOD63" s="432"/>
      <c r="GOE63" s="432"/>
      <c r="GOF63" s="432"/>
      <c r="GOG63" s="432"/>
      <c r="GOH63" s="432"/>
      <c r="GOI63" s="432"/>
      <c r="GOJ63" s="432"/>
      <c r="GOK63" s="432"/>
      <c r="GOL63" s="432"/>
      <c r="GOM63" s="432"/>
      <c r="GON63" s="432"/>
      <c r="GOO63" s="432"/>
      <c r="GOP63" s="432"/>
      <c r="GOQ63" s="432"/>
      <c r="GOR63" s="432"/>
      <c r="GOS63" s="432"/>
      <c r="GOT63" s="432"/>
      <c r="GOU63" s="432"/>
      <c r="GOV63" s="432"/>
      <c r="GOW63" s="432"/>
      <c r="GOX63" s="432"/>
      <c r="GOY63" s="432"/>
      <c r="GOZ63" s="432"/>
      <c r="GPA63" s="432"/>
      <c r="GPB63" s="432"/>
      <c r="GPC63" s="432"/>
      <c r="GPD63" s="432"/>
      <c r="GPE63" s="432"/>
      <c r="GPF63" s="432"/>
      <c r="GPG63" s="432"/>
      <c r="GPH63" s="432"/>
      <c r="GPI63" s="432"/>
      <c r="GPJ63" s="432"/>
      <c r="GPK63" s="432"/>
      <c r="GPL63" s="432"/>
      <c r="GPM63" s="432"/>
      <c r="GPN63" s="432"/>
      <c r="GPO63" s="432"/>
      <c r="GPP63" s="432"/>
      <c r="GPQ63" s="432"/>
      <c r="GPR63" s="432"/>
      <c r="GPS63" s="432"/>
      <c r="GPT63" s="432"/>
      <c r="GPU63" s="432"/>
      <c r="GPV63" s="432"/>
      <c r="GPW63" s="432"/>
      <c r="GPX63" s="432"/>
      <c r="GPY63" s="432"/>
      <c r="GPZ63" s="432"/>
      <c r="GQA63" s="432"/>
      <c r="GQB63" s="432"/>
      <c r="GQC63" s="432"/>
      <c r="GQD63" s="432"/>
      <c r="GQE63" s="432"/>
      <c r="GQF63" s="432"/>
      <c r="GQG63" s="432"/>
      <c r="GQH63" s="432"/>
      <c r="GQI63" s="432"/>
      <c r="GQJ63" s="432"/>
      <c r="GQK63" s="432"/>
      <c r="GQL63" s="432"/>
      <c r="GQM63" s="432"/>
      <c r="GQN63" s="432"/>
      <c r="GQO63" s="432"/>
      <c r="GQP63" s="432"/>
      <c r="GQQ63" s="432"/>
      <c r="GQR63" s="432"/>
      <c r="GQS63" s="432"/>
      <c r="GQT63" s="432"/>
      <c r="GQU63" s="432"/>
      <c r="GQV63" s="432"/>
      <c r="GQW63" s="432"/>
      <c r="GQX63" s="432"/>
      <c r="GQY63" s="432"/>
      <c r="GQZ63" s="432"/>
      <c r="GRA63" s="432"/>
      <c r="GRB63" s="432"/>
      <c r="GRC63" s="432"/>
      <c r="GRD63" s="432"/>
      <c r="GRE63" s="432"/>
      <c r="GRF63" s="432"/>
      <c r="GRG63" s="432"/>
      <c r="GRH63" s="432"/>
      <c r="GRI63" s="432"/>
      <c r="GRJ63" s="432"/>
      <c r="GRK63" s="432"/>
      <c r="GRL63" s="432"/>
      <c r="GRM63" s="432"/>
      <c r="GRN63" s="432"/>
      <c r="GRO63" s="432"/>
      <c r="GRP63" s="432"/>
      <c r="GRQ63" s="432"/>
      <c r="GRR63" s="432"/>
      <c r="GRS63" s="432"/>
      <c r="GRT63" s="432"/>
      <c r="GRU63" s="432"/>
      <c r="GRV63" s="432"/>
      <c r="GRW63" s="432"/>
      <c r="GRX63" s="432"/>
      <c r="GRY63" s="432"/>
      <c r="GRZ63" s="432"/>
      <c r="GSA63" s="432"/>
      <c r="GSB63" s="432"/>
      <c r="GSC63" s="432"/>
      <c r="GSD63" s="432"/>
      <c r="GSE63" s="432"/>
      <c r="GSF63" s="432"/>
      <c r="GSG63" s="432"/>
      <c r="GSH63" s="432"/>
      <c r="GSI63" s="432"/>
      <c r="GSJ63" s="432"/>
      <c r="GSK63" s="432"/>
      <c r="GSL63" s="432"/>
      <c r="GSM63" s="432"/>
      <c r="GSN63" s="432"/>
      <c r="GSO63" s="432"/>
      <c r="GSP63" s="432"/>
      <c r="GSQ63" s="432"/>
      <c r="GSR63" s="432"/>
      <c r="GSS63" s="432"/>
      <c r="GST63" s="432"/>
      <c r="GSU63" s="432"/>
      <c r="GSV63" s="432"/>
      <c r="GSW63" s="432"/>
      <c r="GSX63" s="432"/>
      <c r="GSY63" s="432"/>
      <c r="GSZ63" s="432"/>
      <c r="GTA63" s="432"/>
      <c r="GTB63" s="432"/>
      <c r="GTC63" s="432"/>
      <c r="GTD63" s="432"/>
      <c r="GTE63" s="432"/>
      <c r="GTF63" s="432"/>
      <c r="GTG63" s="432"/>
      <c r="GTH63" s="432"/>
      <c r="GTI63" s="432"/>
      <c r="GTJ63" s="432"/>
      <c r="GTK63" s="432"/>
      <c r="GTL63" s="432"/>
      <c r="GTM63" s="432"/>
      <c r="GTN63" s="432"/>
      <c r="GTO63" s="432"/>
      <c r="GTP63" s="432"/>
      <c r="GTQ63" s="432"/>
      <c r="GTR63" s="432"/>
      <c r="GTS63" s="432"/>
      <c r="GTT63" s="432"/>
      <c r="GTU63" s="432"/>
      <c r="GTV63" s="432"/>
      <c r="GTW63" s="432"/>
      <c r="GTX63" s="432"/>
      <c r="GTY63" s="432"/>
      <c r="GTZ63" s="432"/>
      <c r="GUA63" s="432"/>
      <c r="GUB63" s="432"/>
      <c r="GUC63" s="432"/>
      <c r="GUD63" s="432"/>
      <c r="GUE63" s="432"/>
      <c r="GUF63" s="432"/>
      <c r="GUG63" s="432"/>
      <c r="GUH63" s="432"/>
      <c r="GUI63" s="432"/>
      <c r="GUJ63" s="432"/>
      <c r="GUK63" s="432"/>
      <c r="GUL63" s="432"/>
      <c r="GUM63" s="432"/>
      <c r="GUN63" s="432"/>
      <c r="GUO63" s="432"/>
      <c r="GUP63" s="432"/>
      <c r="GUQ63" s="432"/>
      <c r="GUR63" s="432"/>
      <c r="GUS63" s="432"/>
      <c r="GUT63" s="432"/>
      <c r="GUU63" s="432"/>
      <c r="GUV63" s="432"/>
      <c r="GUW63" s="432"/>
      <c r="GUX63" s="432"/>
      <c r="GUY63" s="432"/>
      <c r="GUZ63" s="432"/>
      <c r="GVA63" s="432"/>
      <c r="GVB63" s="432"/>
      <c r="GVC63" s="432"/>
      <c r="GVD63" s="432"/>
      <c r="GVE63" s="432"/>
      <c r="GVF63" s="432"/>
      <c r="GVG63" s="432"/>
      <c r="GVH63" s="432"/>
      <c r="GVI63" s="432"/>
      <c r="GVJ63" s="432"/>
      <c r="GVK63" s="432"/>
      <c r="GVL63" s="432"/>
      <c r="GVM63" s="432"/>
      <c r="GVN63" s="432"/>
      <c r="GVO63" s="432"/>
      <c r="GVP63" s="432"/>
      <c r="GVQ63" s="432"/>
      <c r="GVR63" s="432"/>
      <c r="GVS63" s="432"/>
      <c r="GVT63" s="432"/>
      <c r="GVU63" s="432"/>
      <c r="GVV63" s="432"/>
      <c r="GVW63" s="432"/>
      <c r="GVX63" s="432"/>
      <c r="GVY63" s="432"/>
      <c r="GVZ63" s="432"/>
      <c r="GWA63" s="432"/>
      <c r="GWB63" s="432"/>
      <c r="GWC63" s="432"/>
      <c r="GWD63" s="432"/>
      <c r="GWE63" s="432"/>
      <c r="GWF63" s="432"/>
      <c r="GWG63" s="432"/>
      <c r="GWH63" s="432"/>
      <c r="GWI63" s="432"/>
      <c r="GWJ63" s="432"/>
      <c r="GWK63" s="432"/>
      <c r="GWL63" s="432"/>
      <c r="GWM63" s="432"/>
      <c r="GWN63" s="432"/>
      <c r="GWO63" s="432"/>
      <c r="GWP63" s="432"/>
      <c r="GWQ63" s="432"/>
      <c r="GWR63" s="432"/>
      <c r="GWS63" s="432"/>
      <c r="GWT63" s="432"/>
      <c r="GWU63" s="432"/>
      <c r="GWV63" s="432"/>
      <c r="GWW63" s="432"/>
      <c r="GWX63" s="432"/>
      <c r="GWY63" s="432"/>
      <c r="GWZ63" s="432"/>
      <c r="GXA63" s="432"/>
      <c r="GXB63" s="432"/>
      <c r="GXC63" s="432"/>
      <c r="GXD63" s="432"/>
      <c r="GXE63" s="432"/>
      <c r="GXF63" s="432"/>
      <c r="GXG63" s="432"/>
      <c r="GXH63" s="432"/>
      <c r="GXI63" s="432"/>
      <c r="GXJ63" s="432"/>
      <c r="GXK63" s="432"/>
      <c r="GXL63" s="432"/>
      <c r="GXM63" s="432"/>
      <c r="GXN63" s="432"/>
      <c r="GXO63" s="432"/>
      <c r="GXP63" s="432"/>
      <c r="GXQ63" s="432"/>
      <c r="GXR63" s="432"/>
      <c r="GXS63" s="432"/>
      <c r="GXT63" s="432"/>
      <c r="GXU63" s="432"/>
      <c r="GXV63" s="432"/>
      <c r="GXW63" s="432"/>
      <c r="GXX63" s="432"/>
      <c r="GXY63" s="432"/>
      <c r="GXZ63" s="432"/>
      <c r="GYA63" s="432"/>
      <c r="GYB63" s="432"/>
      <c r="GYC63" s="432"/>
      <c r="GYD63" s="432"/>
      <c r="GYE63" s="432"/>
      <c r="GYF63" s="432"/>
      <c r="GYG63" s="432"/>
      <c r="GYH63" s="432"/>
      <c r="GYI63" s="432"/>
      <c r="GYJ63" s="432"/>
      <c r="GYK63" s="432"/>
      <c r="GYL63" s="432"/>
      <c r="GYM63" s="432"/>
      <c r="GYN63" s="432"/>
      <c r="GYO63" s="432"/>
      <c r="GYP63" s="432"/>
      <c r="GYQ63" s="432"/>
      <c r="GYR63" s="432"/>
      <c r="GYS63" s="432"/>
      <c r="GYT63" s="432"/>
      <c r="GYU63" s="432"/>
      <c r="GYV63" s="432"/>
      <c r="GYW63" s="432"/>
      <c r="GYX63" s="432"/>
      <c r="GYY63" s="432"/>
      <c r="GYZ63" s="432"/>
      <c r="GZA63" s="432"/>
      <c r="GZB63" s="432"/>
      <c r="GZC63" s="432"/>
      <c r="GZD63" s="432"/>
      <c r="GZE63" s="432"/>
      <c r="GZF63" s="432"/>
      <c r="GZG63" s="432"/>
      <c r="GZH63" s="432"/>
      <c r="GZI63" s="432"/>
      <c r="GZJ63" s="432"/>
      <c r="GZK63" s="432"/>
      <c r="GZL63" s="432"/>
      <c r="GZM63" s="432"/>
      <c r="GZN63" s="432"/>
      <c r="GZO63" s="432"/>
      <c r="GZP63" s="432"/>
      <c r="GZQ63" s="432"/>
      <c r="GZR63" s="432"/>
      <c r="GZS63" s="432"/>
      <c r="GZT63" s="432"/>
      <c r="GZU63" s="432"/>
      <c r="GZV63" s="432"/>
      <c r="GZW63" s="432"/>
      <c r="GZX63" s="432"/>
      <c r="GZY63" s="432"/>
      <c r="GZZ63" s="432"/>
      <c r="HAA63" s="432"/>
      <c r="HAB63" s="432"/>
      <c r="HAC63" s="432"/>
      <c r="HAD63" s="432"/>
      <c r="HAE63" s="432"/>
      <c r="HAF63" s="432"/>
      <c r="HAG63" s="432"/>
      <c r="HAH63" s="432"/>
      <c r="HAI63" s="432"/>
      <c r="HAJ63" s="432"/>
      <c r="HAK63" s="432"/>
      <c r="HAL63" s="432"/>
      <c r="HAM63" s="432"/>
      <c r="HAN63" s="432"/>
      <c r="HAO63" s="432"/>
      <c r="HAP63" s="432"/>
      <c r="HAQ63" s="432"/>
      <c r="HAR63" s="432"/>
      <c r="HAS63" s="432"/>
      <c r="HAT63" s="432"/>
      <c r="HAU63" s="432"/>
      <c r="HAV63" s="432"/>
      <c r="HAW63" s="432"/>
      <c r="HAX63" s="432"/>
      <c r="HAY63" s="432"/>
      <c r="HAZ63" s="432"/>
      <c r="HBA63" s="432"/>
      <c r="HBB63" s="432"/>
      <c r="HBC63" s="432"/>
      <c r="HBD63" s="432"/>
      <c r="HBE63" s="432"/>
      <c r="HBF63" s="432"/>
      <c r="HBG63" s="432"/>
      <c r="HBH63" s="432"/>
      <c r="HBI63" s="432"/>
      <c r="HBJ63" s="432"/>
      <c r="HBK63" s="432"/>
      <c r="HBL63" s="432"/>
      <c r="HBM63" s="432"/>
      <c r="HBN63" s="432"/>
      <c r="HBO63" s="432"/>
      <c r="HBP63" s="432"/>
      <c r="HBQ63" s="432"/>
      <c r="HBR63" s="432"/>
      <c r="HBS63" s="432"/>
      <c r="HBT63" s="432"/>
      <c r="HBU63" s="432"/>
      <c r="HBV63" s="432"/>
      <c r="HBW63" s="432"/>
      <c r="HBX63" s="432"/>
      <c r="HBY63" s="432"/>
      <c r="HBZ63" s="432"/>
      <c r="HCA63" s="432"/>
      <c r="HCB63" s="432"/>
      <c r="HCC63" s="432"/>
      <c r="HCD63" s="432"/>
      <c r="HCE63" s="432"/>
      <c r="HCF63" s="432"/>
      <c r="HCG63" s="432"/>
      <c r="HCH63" s="432"/>
      <c r="HCI63" s="432"/>
      <c r="HCJ63" s="432"/>
      <c r="HCK63" s="432"/>
      <c r="HCL63" s="432"/>
      <c r="HCM63" s="432"/>
      <c r="HCN63" s="432"/>
      <c r="HCO63" s="432"/>
      <c r="HCP63" s="432"/>
      <c r="HCQ63" s="432"/>
      <c r="HCR63" s="432"/>
      <c r="HCS63" s="432"/>
      <c r="HCT63" s="432"/>
      <c r="HCU63" s="432"/>
      <c r="HCV63" s="432"/>
      <c r="HCW63" s="432"/>
      <c r="HCX63" s="432"/>
      <c r="HCY63" s="432"/>
      <c r="HCZ63" s="432"/>
      <c r="HDA63" s="432"/>
      <c r="HDB63" s="432"/>
      <c r="HDC63" s="432"/>
      <c r="HDD63" s="432"/>
      <c r="HDE63" s="432"/>
      <c r="HDF63" s="432"/>
      <c r="HDG63" s="432"/>
      <c r="HDH63" s="432"/>
      <c r="HDI63" s="432"/>
      <c r="HDJ63" s="432"/>
      <c r="HDK63" s="432"/>
      <c r="HDL63" s="432"/>
      <c r="HDM63" s="432"/>
      <c r="HDN63" s="432"/>
      <c r="HDO63" s="432"/>
      <c r="HDP63" s="432"/>
      <c r="HDQ63" s="432"/>
      <c r="HDR63" s="432"/>
      <c r="HDS63" s="432"/>
      <c r="HDT63" s="432"/>
      <c r="HDU63" s="432"/>
      <c r="HDV63" s="432"/>
      <c r="HDW63" s="432"/>
      <c r="HDX63" s="432"/>
      <c r="HDY63" s="432"/>
      <c r="HDZ63" s="432"/>
      <c r="HEA63" s="432"/>
      <c r="HEB63" s="432"/>
      <c r="HEC63" s="432"/>
      <c r="HED63" s="432"/>
      <c r="HEE63" s="432"/>
      <c r="HEF63" s="432"/>
      <c r="HEG63" s="432"/>
      <c r="HEH63" s="432"/>
      <c r="HEI63" s="432"/>
      <c r="HEJ63" s="432"/>
      <c r="HEK63" s="432"/>
      <c r="HEL63" s="432"/>
      <c r="HEM63" s="432"/>
      <c r="HEN63" s="432"/>
      <c r="HEO63" s="432"/>
      <c r="HEP63" s="432"/>
      <c r="HEQ63" s="432"/>
      <c r="HER63" s="432"/>
      <c r="HES63" s="432"/>
      <c r="HET63" s="432"/>
      <c r="HEU63" s="432"/>
      <c r="HEV63" s="432"/>
      <c r="HEW63" s="432"/>
      <c r="HEX63" s="432"/>
      <c r="HEY63" s="432"/>
      <c r="HEZ63" s="432"/>
      <c r="HFA63" s="432"/>
      <c r="HFB63" s="432"/>
      <c r="HFC63" s="432"/>
      <c r="HFD63" s="432"/>
      <c r="HFE63" s="432"/>
      <c r="HFF63" s="432"/>
      <c r="HFG63" s="432"/>
      <c r="HFH63" s="432"/>
      <c r="HFI63" s="432"/>
      <c r="HFJ63" s="432"/>
      <c r="HFK63" s="432"/>
      <c r="HFL63" s="432"/>
      <c r="HFM63" s="432"/>
      <c r="HFN63" s="432"/>
      <c r="HFO63" s="432"/>
      <c r="HFP63" s="432"/>
      <c r="HFQ63" s="432"/>
      <c r="HFR63" s="432"/>
      <c r="HFS63" s="432"/>
      <c r="HFT63" s="432"/>
      <c r="HFU63" s="432"/>
      <c r="HFV63" s="432"/>
      <c r="HFW63" s="432"/>
      <c r="HFX63" s="432"/>
      <c r="HFY63" s="432"/>
      <c r="HFZ63" s="432"/>
      <c r="HGA63" s="432"/>
      <c r="HGB63" s="432"/>
      <c r="HGC63" s="432"/>
      <c r="HGD63" s="432"/>
      <c r="HGE63" s="432"/>
      <c r="HGF63" s="432"/>
      <c r="HGG63" s="432"/>
      <c r="HGH63" s="432"/>
      <c r="HGI63" s="432"/>
      <c r="HGJ63" s="432"/>
      <c r="HGK63" s="432"/>
      <c r="HGL63" s="432"/>
      <c r="HGM63" s="432"/>
      <c r="HGN63" s="432"/>
      <c r="HGO63" s="432"/>
      <c r="HGP63" s="432"/>
      <c r="HGQ63" s="432"/>
      <c r="HGR63" s="432"/>
      <c r="HGS63" s="432"/>
      <c r="HGT63" s="432"/>
      <c r="HGU63" s="432"/>
      <c r="HGV63" s="432"/>
      <c r="HGW63" s="432"/>
      <c r="HGX63" s="432"/>
      <c r="HGY63" s="432"/>
      <c r="HGZ63" s="432"/>
      <c r="HHA63" s="432"/>
      <c r="HHB63" s="432"/>
      <c r="HHC63" s="432"/>
      <c r="HHD63" s="432"/>
      <c r="HHE63" s="432"/>
      <c r="HHF63" s="432"/>
      <c r="HHG63" s="432"/>
      <c r="HHH63" s="432"/>
      <c r="HHI63" s="432"/>
      <c r="HHJ63" s="432"/>
      <c r="HHK63" s="432"/>
      <c r="HHL63" s="432"/>
      <c r="HHM63" s="432"/>
      <c r="HHN63" s="432"/>
      <c r="HHO63" s="432"/>
      <c r="HHP63" s="432"/>
      <c r="HHQ63" s="432"/>
      <c r="HHR63" s="432"/>
      <c r="HHS63" s="432"/>
      <c r="HHT63" s="432"/>
      <c r="HHU63" s="432"/>
      <c r="HHV63" s="432"/>
      <c r="HHW63" s="432"/>
      <c r="HHX63" s="432"/>
      <c r="HHY63" s="432"/>
      <c r="HHZ63" s="432"/>
      <c r="HIA63" s="432"/>
      <c r="HIB63" s="432"/>
      <c r="HIC63" s="432"/>
      <c r="HID63" s="432"/>
      <c r="HIE63" s="432"/>
      <c r="HIF63" s="432"/>
      <c r="HIG63" s="432"/>
      <c r="HIH63" s="432"/>
      <c r="HII63" s="432"/>
      <c r="HIJ63" s="432"/>
      <c r="HIK63" s="432"/>
      <c r="HIL63" s="432"/>
      <c r="HIM63" s="432"/>
      <c r="HIN63" s="432"/>
      <c r="HIO63" s="432"/>
      <c r="HIP63" s="432"/>
      <c r="HIQ63" s="432"/>
      <c r="HIR63" s="432"/>
      <c r="HIS63" s="432"/>
      <c r="HIT63" s="432"/>
      <c r="HIU63" s="432"/>
      <c r="HIV63" s="432"/>
      <c r="HIW63" s="432"/>
      <c r="HIX63" s="432"/>
      <c r="HIY63" s="432"/>
      <c r="HIZ63" s="432"/>
      <c r="HJA63" s="432"/>
      <c r="HJB63" s="432"/>
      <c r="HJC63" s="432"/>
      <c r="HJD63" s="432"/>
      <c r="HJE63" s="432"/>
      <c r="HJF63" s="432"/>
      <c r="HJG63" s="432"/>
      <c r="HJH63" s="432"/>
      <c r="HJI63" s="432"/>
      <c r="HJJ63" s="432"/>
      <c r="HJK63" s="432"/>
      <c r="HJL63" s="432"/>
      <c r="HJM63" s="432"/>
      <c r="HJN63" s="432"/>
      <c r="HJO63" s="432"/>
      <c r="HJP63" s="432"/>
      <c r="HJQ63" s="432"/>
      <c r="HJR63" s="432"/>
      <c r="HJS63" s="432"/>
      <c r="HJT63" s="432"/>
      <c r="HJU63" s="432"/>
      <c r="HJV63" s="432"/>
      <c r="HJW63" s="432"/>
      <c r="HJX63" s="432"/>
      <c r="HJY63" s="432"/>
      <c r="HJZ63" s="432"/>
      <c r="HKA63" s="432"/>
      <c r="HKB63" s="432"/>
      <c r="HKC63" s="432"/>
      <c r="HKD63" s="432"/>
      <c r="HKE63" s="432"/>
      <c r="HKF63" s="432"/>
      <c r="HKG63" s="432"/>
      <c r="HKH63" s="432"/>
      <c r="HKI63" s="432"/>
      <c r="HKJ63" s="432"/>
      <c r="HKK63" s="432"/>
      <c r="HKL63" s="432"/>
      <c r="HKM63" s="432"/>
      <c r="HKN63" s="432"/>
      <c r="HKO63" s="432"/>
      <c r="HKP63" s="432"/>
      <c r="HKQ63" s="432"/>
      <c r="HKR63" s="432"/>
      <c r="HKS63" s="432"/>
      <c r="HKT63" s="432"/>
      <c r="HKU63" s="432"/>
      <c r="HKV63" s="432"/>
      <c r="HKW63" s="432"/>
      <c r="HKX63" s="432"/>
      <c r="HKY63" s="432"/>
      <c r="HKZ63" s="432"/>
      <c r="HLA63" s="432"/>
      <c r="HLB63" s="432"/>
      <c r="HLC63" s="432"/>
      <c r="HLD63" s="432"/>
      <c r="HLE63" s="432"/>
      <c r="HLF63" s="432"/>
      <c r="HLG63" s="432"/>
      <c r="HLH63" s="432"/>
      <c r="HLI63" s="432"/>
      <c r="HLJ63" s="432"/>
      <c r="HLK63" s="432"/>
      <c r="HLL63" s="432"/>
      <c r="HLM63" s="432"/>
      <c r="HLN63" s="432"/>
      <c r="HLO63" s="432"/>
      <c r="HLP63" s="432"/>
      <c r="HLQ63" s="432"/>
      <c r="HLR63" s="432"/>
      <c r="HLS63" s="432"/>
      <c r="HLT63" s="432"/>
      <c r="HLU63" s="432"/>
      <c r="HLV63" s="432"/>
      <c r="HLW63" s="432"/>
      <c r="HLX63" s="432"/>
      <c r="HLY63" s="432"/>
      <c r="HLZ63" s="432"/>
      <c r="HMA63" s="432"/>
      <c r="HMB63" s="432"/>
      <c r="HMC63" s="432"/>
      <c r="HMD63" s="432"/>
      <c r="HME63" s="432"/>
      <c r="HMF63" s="432"/>
      <c r="HMG63" s="432"/>
      <c r="HMH63" s="432"/>
      <c r="HMI63" s="432"/>
      <c r="HMJ63" s="432"/>
      <c r="HMK63" s="432"/>
      <c r="HML63" s="432"/>
      <c r="HMM63" s="432"/>
      <c r="HMN63" s="432"/>
      <c r="HMO63" s="432"/>
      <c r="HMP63" s="432"/>
      <c r="HMQ63" s="432"/>
      <c r="HMR63" s="432"/>
      <c r="HMS63" s="432"/>
      <c r="HMT63" s="432"/>
      <c r="HMU63" s="432"/>
      <c r="HMV63" s="432"/>
      <c r="HMW63" s="432"/>
      <c r="HMX63" s="432"/>
      <c r="HMY63" s="432"/>
      <c r="HMZ63" s="432"/>
      <c r="HNA63" s="432"/>
      <c r="HNB63" s="432"/>
      <c r="HNC63" s="432"/>
      <c r="HND63" s="432"/>
      <c r="HNE63" s="432"/>
      <c r="HNF63" s="432"/>
      <c r="HNG63" s="432"/>
      <c r="HNH63" s="432"/>
      <c r="HNI63" s="432"/>
      <c r="HNJ63" s="432"/>
      <c r="HNK63" s="432"/>
      <c r="HNL63" s="432"/>
      <c r="HNM63" s="432"/>
      <c r="HNN63" s="432"/>
      <c r="HNO63" s="432"/>
      <c r="HNP63" s="432"/>
      <c r="HNQ63" s="432"/>
      <c r="HNR63" s="432"/>
      <c r="HNS63" s="432"/>
      <c r="HNT63" s="432"/>
      <c r="HNU63" s="432"/>
      <c r="HNV63" s="432"/>
      <c r="HNW63" s="432"/>
      <c r="HNX63" s="432"/>
      <c r="HNY63" s="432"/>
      <c r="HNZ63" s="432"/>
      <c r="HOA63" s="432"/>
      <c r="HOB63" s="432"/>
      <c r="HOC63" s="432"/>
      <c r="HOD63" s="432"/>
      <c r="HOE63" s="432"/>
      <c r="HOF63" s="432"/>
      <c r="HOG63" s="432"/>
      <c r="HOH63" s="432"/>
      <c r="HOI63" s="432"/>
      <c r="HOJ63" s="432"/>
      <c r="HOK63" s="432"/>
      <c r="HOL63" s="432"/>
      <c r="HOM63" s="432"/>
      <c r="HON63" s="432"/>
      <c r="HOO63" s="432"/>
      <c r="HOP63" s="432"/>
      <c r="HOQ63" s="432"/>
      <c r="HOR63" s="432"/>
      <c r="HOS63" s="432"/>
      <c r="HOT63" s="432"/>
      <c r="HOU63" s="432"/>
      <c r="HOV63" s="432"/>
      <c r="HOW63" s="432"/>
      <c r="HOX63" s="432"/>
      <c r="HOY63" s="432"/>
      <c r="HOZ63" s="432"/>
      <c r="HPA63" s="432"/>
      <c r="HPB63" s="432"/>
      <c r="HPC63" s="432"/>
      <c r="HPD63" s="432"/>
      <c r="HPE63" s="432"/>
      <c r="HPF63" s="432"/>
      <c r="HPG63" s="432"/>
      <c r="HPH63" s="432"/>
      <c r="HPI63" s="432"/>
      <c r="HPJ63" s="432"/>
      <c r="HPK63" s="432"/>
      <c r="HPL63" s="432"/>
      <c r="HPM63" s="432"/>
      <c r="HPN63" s="432"/>
      <c r="HPO63" s="432"/>
      <c r="HPP63" s="432"/>
      <c r="HPQ63" s="432"/>
      <c r="HPR63" s="432"/>
      <c r="HPS63" s="432"/>
      <c r="HPT63" s="432"/>
      <c r="HPU63" s="432"/>
      <c r="HPV63" s="432"/>
      <c r="HPW63" s="432"/>
      <c r="HPX63" s="432"/>
      <c r="HPY63" s="432"/>
      <c r="HPZ63" s="432"/>
      <c r="HQA63" s="432"/>
      <c r="HQB63" s="432"/>
      <c r="HQC63" s="432"/>
      <c r="HQD63" s="432"/>
      <c r="HQE63" s="432"/>
      <c r="HQF63" s="432"/>
      <c r="HQG63" s="432"/>
      <c r="HQH63" s="432"/>
      <c r="HQI63" s="432"/>
      <c r="HQJ63" s="432"/>
      <c r="HQK63" s="432"/>
      <c r="HQL63" s="432"/>
      <c r="HQM63" s="432"/>
      <c r="HQN63" s="432"/>
      <c r="HQO63" s="432"/>
      <c r="HQP63" s="432"/>
      <c r="HQQ63" s="432"/>
      <c r="HQR63" s="432"/>
      <c r="HQS63" s="432"/>
      <c r="HQT63" s="432"/>
      <c r="HQU63" s="432"/>
      <c r="HQV63" s="432"/>
      <c r="HQW63" s="432"/>
      <c r="HQX63" s="432"/>
      <c r="HQY63" s="432"/>
      <c r="HQZ63" s="432"/>
      <c r="HRA63" s="432"/>
      <c r="HRB63" s="432"/>
      <c r="HRC63" s="432"/>
      <c r="HRD63" s="432"/>
      <c r="HRE63" s="432"/>
      <c r="HRF63" s="432"/>
      <c r="HRG63" s="432"/>
      <c r="HRH63" s="432"/>
      <c r="HRI63" s="432"/>
      <c r="HRJ63" s="432"/>
      <c r="HRK63" s="432"/>
      <c r="HRL63" s="432"/>
      <c r="HRM63" s="432"/>
      <c r="HRN63" s="432"/>
      <c r="HRO63" s="432"/>
      <c r="HRP63" s="432"/>
      <c r="HRQ63" s="432"/>
      <c r="HRR63" s="432"/>
      <c r="HRS63" s="432"/>
      <c r="HRT63" s="432"/>
      <c r="HRU63" s="432"/>
      <c r="HRV63" s="432"/>
      <c r="HRW63" s="432"/>
      <c r="HRX63" s="432"/>
      <c r="HRY63" s="432"/>
      <c r="HRZ63" s="432"/>
      <c r="HSA63" s="432"/>
      <c r="HSB63" s="432"/>
      <c r="HSC63" s="432"/>
      <c r="HSD63" s="432"/>
      <c r="HSE63" s="432"/>
      <c r="HSF63" s="432"/>
      <c r="HSG63" s="432"/>
      <c r="HSH63" s="432"/>
      <c r="HSI63" s="432"/>
      <c r="HSJ63" s="432"/>
      <c r="HSK63" s="432"/>
      <c r="HSL63" s="432"/>
      <c r="HSM63" s="432"/>
      <c r="HSN63" s="432"/>
      <c r="HSO63" s="432"/>
      <c r="HSP63" s="432"/>
      <c r="HSQ63" s="432"/>
      <c r="HSR63" s="432"/>
      <c r="HSS63" s="432"/>
      <c r="HST63" s="432"/>
      <c r="HSU63" s="432"/>
      <c r="HSV63" s="432"/>
      <c r="HSW63" s="432"/>
      <c r="HSX63" s="432"/>
      <c r="HSY63" s="432"/>
      <c r="HSZ63" s="432"/>
      <c r="HTA63" s="432"/>
      <c r="HTB63" s="432"/>
      <c r="HTC63" s="432"/>
      <c r="HTD63" s="432"/>
      <c r="HTE63" s="432"/>
      <c r="HTF63" s="432"/>
      <c r="HTG63" s="432"/>
      <c r="HTH63" s="432"/>
      <c r="HTI63" s="432"/>
      <c r="HTJ63" s="432"/>
      <c r="HTK63" s="432"/>
      <c r="HTL63" s="432"/>
      <c r="HTM63" s="432"/>
      <c r="HTN63" s="432"/>
      <c r="HTO63" s="432"/>
      <c r="HTP63" s="432"/>
      <c r="HTQ63" s="432"/>
      <c r="HTR63" s="432"/>
      <c r="HTS63" s="432"/>
      <c r="HTT63" s="432"/>
      <c r="HTU63" s="432"/>
      <c r="HTV63" s="432"/>
      <c r="HTW63" s="432"/>
      <c r="HTX63" s="432"/>
      <c r="HTY63" s="432"/>
      <c r="HTZ63" s="432"/>
      <c r="HUA63" s="432"/>
      <c r="HUB63" s="432"/>
      <c r="HUC63" s="432"/>
      <c r="HUD63" s="432"/>
      <c r="HUE63" s="432"/>
      <c r="HUF63" s="432"/>
      <c r="HUG63" s="432"/>
      <c r="HUH63" s="432"/>
      <c r="HUI63" s="432"/>
      <c r="HUJ63" s="432"/>
      <c r="HUK63" s="432"/>
      <c r="HUL63" s="432"/>
      <c r="HUM63" s="432"/>
      <c r="HUN63" s="432"/>
      <c r="HUO63" s="432"/>
      <c r="HUP63" s="432"/>
      <c r="HUQ63" s="432"/>
      <c r="HUR63" s="432"/>
      <c r="HUS63" s="432"/>
      <c r="HUT63" s="432"/>
      <c r="HUU63" s="432"/>
      <c r="HUV63" s="432"/>
      <c r="HUW63" s="432"/>
      <c r="HUX63" s="432"/>
      <c r="HUY63" s="432"/>
      <c r="HUZ63" s="432"/>
      <c r="HVA63" s="432"/>
      <c r="HVB63" s="432"/>
      <c r="HVC63" s="432"/>
      <c r="HVD63" s="432"/>
      <c r="HVE63" s="432"/>
      <c r="HVF63" s="432"/>
      <c r="HVG63" s="432"/>
      <c r="HVH63" s="432"/>
      <c r="HVI63" s="432"/>
      <c r="HVJ63" s="432"/>
      <c r="HVK63" s="432"/>
      <c r="HVL63" s="432"/>
      <c r="HVM63" s="432"/>
      <c r="HVN63" s="432"/>
      <c r="HVO63" s="432"/>
      <c r="HVP63" s="432"/>
      <c r="HVQ63" s="432"/>
      <c r="HVR63" s="432"/>
      <c r="HVS63" s="432"/>
      <c r="HVT63" s="432"/>
      <c r="HVU63" s="432"/>
      <c r="HVV63" s="432"/>
      <c r="HVW63" s="432"/>
      <c r="HVX63" s="432"/>
      <c r="HVY63" s="432"/>
      <c r="HVZ63" s="432"/>
      <c r="HWA63" s="432"/>
      <c r="HWB63" s="432"/>
      <c r="HWC63" s="432"/>
      <c r="HWD63" s="432"/>
      <c r="HWE63" s="432"/>
      <c r="HWF63" s="432"/>
      <c r="HWG63" s="432"/>
      <c r="HWH63" s="432"/>
      <c r="HWI63" s="432"/>
      <c r="HWJ63" s="432"/>
      <c r="HWK63" s="432"/>
      <c r="HWL63" s="432"/>
      <c r="HWM63" s="432"/>
      <c r="HWN63" s="432"/>
      <c r="HWO63" s="432"/>
      <c r="HWP63" s="432"/>
      <c r="HWQ63" s="432"/>
      <c r="HWR63" s="432"/>
      <c r="HWS63" s="432"/>
      <c r="HWT63" s="432"/>
      <c r="HWU63" s="432"/>
      <c r="HWV63" s="432"/>
      <c r="HWW63" s="432"/>
      <c r="HWX63" s="432"/>
      <c r="HWY63" s="432"/>
      <c r="HWZ63" s="432"/>
      <c r="HXA63" s="432"/>
      <c r="HXB63" s="432"/>
      <c r="HXC63" s="432"/>
      <c r="HXD63" s="432"/>
      <c r="HXE63" s="432"/>
      <c r="HXF63" s="432"/>
      <c r="HXG63" s="432"/>
      <c r="HXH63" s="432"/>
      <c r="HXI63" s="432"/>
      <c r="HXJ63" s="432"/>
      <c r="HXK63" s="432"/>
      <c r="HXL63" s="432"/>
      <c r="HXM63" s="432"/>
      <c r="HXN63" s="432"/>
      <c r="HXO63" s="432"/>
      <c r="HXP63" s="432"/>
      <c r="HXQ63" s="432"/>
      <c r="HXR63" s="432"/>
      <c r="HXS63" s="432"/>
      <c r="HXT63" s="432"/>
      <c r="HXU63" s="432"/>
      <c r="HXV63" s="432"/>
      <c r="HXW63" s="432"/>
      <c r="HXX63" s="432"/>
      <c r="HXY63" s="432"/>
      <c r="HXZ63" s="432"/>
      <c r="HYA63" s="432"/>
      <c r="HYB63" s="432"/>
      <c r="HYC63" s="432"/>
      <c r="HYD63" s="432"/>
      <c r="HYE63" s="432"/>
      <c r="HYF63" s="432"/>
      <c r="HYG63" s="432"/>
      <c r="HYH63" s="432"/>
      <c r="HYI63" s="432"/>
      <c r="HYJ63" s="432"/>
      <c r="HYK63" s="432"/>
      <c r="HYL63" s="432"/>
      <c r="HYM63" s="432"/>
      <c r="HYN63" s="432"/>
      <c r="HYO63" s="432"/>
      <c r="HYP63" s="432"/>
      <c r="HYQ63" s="432"/>
      <c r="HYR63" s="432"/>
      <c r="HYS63" s="432"/>
      <c r="HYT63" s="432"/>
      <c r="HYU63" s="432"/>
      <c r="HYV63" s="432"/>
      <c r="HYW63" s="432"/>
      <c r="HYX63" s="432"/>
      <c r="HYY63" s="432"/>
      <c r="HYZ63" s="432"/>
      <c r="HZA63" s="432"/>
      <c r="HZB63" s="432"/>
      <c r="HZC63" s="432"/>
      <c r="HZD63" s="432"/>
      <c r="HZE63" s="432"/>
      <c r="HZF63" s="432"/>
      <c r="HZG63" s="432"/>
      <c r="HZH63" s="432"/>
      <c r="HZI63" s="432"/>
      <c r="HZJ63" s="432"/>
      <c r="HZK63" s="432"/>
      <c r="HZL63" s="432"/>
      <c r="HZM63" s="432"/>
      <c r="HZN63" s="432"/>
      <c r="HZO63" s="432"/>
      <c r="HZP63" s="432"/>
      <c r="HZQ63" s="432"/>
      <c r="HZR63" s="432"/>
      <c r="HZS63" s="432"/>
      <c r="HZT63" s="432"/>
      <c r="HZU63" s="432"/>
      <c r="HZV63" s="432"/>
      <c r="HZW63" s="432"/>
      <c r="HZX63" s="432"/>
      <c r="HZY63" s="432"/>
      <c r="HZZ63" s="432"/>
      <c r="IAA63" s="432"/>
      <c r="IAB63" s="432"/>
      <c r="IAC63" s="432"/>
      <c r="IAD63" s="432"/>
      <c r="IAE63" s="432"/>
      <c r="IAF63" s="432"/>
      <c r="IAG63" s="432"/>
      <c r="IAH63" s="432"/>
      <c r="IAI63" s="432"/>
      <c r="IAJ63" s="432"/>
      <c r="IAK63" s="432"/>
      <c r="IAL63" s="432"/>
      <c r="IAM63" s="432"/>
      <c r="IAN63" s="432"/>
      <c r="IAO63" s="432"/>
      <c r="IAP63" s="432"/>
      <c r="IAQ63" s="432"/>
      <c r="IAR63" s="432"/>
      <c r="IAS63" s="432"/>
      <c r="IAT63" s="432"/>
      <c r="IAU63" s="432"/>
      <c r="IAV63" s="432"/>
      <c r="IAW63" s="432"/>
      <c r="IAX63" s="432"/>
      <c r="IAY63" s="432"/>
      <c r="IAZ63" s="432"/>
      <c r="IBA63" s="432"/>
      <c r="IBB63" s="432"/>
      <c r="IBC63" s="432"/>
      <c r="IBD63" s="432"/>
      <c r="IBE63" s="432"/>
      <c r="IBF63" s="432"/>
      <c r="IBG63" s="432"/>
      <c r="IBH63" s="432"/>
      <c r="IBI63" s="432"/>
      <c r="IBJ63" s="432"/>
      <c r="IBK63" s="432"/>
      <c r="IBL63" s="432"/>
      <c r="IBM63" s="432"/>
      <c r="IBN63" s="432"/>
      <c r="IBO63" s="432"/>
      <c r="IBP63" s="432"/>
      <c r="IBQ63" s="432"/>
      <c r="IBR63" s="432"/>
      <c r="IBS63" s="432"/>
      <c r="IBT63" s="432"/>
      <c r="IBU63" s="432"/>
      <c r="IBV63" s="432"/>
      <c r="IBW63" s="432"/>
      <c r="IBX63" s="432"/>
      <c r="IBY63" s="432"/>
      <c r="IBZ63" s="432"/>
      <c r="ICA63" s="432"/>
      <c r="ICB63" s="432"/>
      <c r="ICC63" s="432"/>
      <c r="ICD63" s="432"/>
      <c r="ICE63" s="432"/>
      <c r="ICF63" s="432"/>
      <c r="ICG63" s="432"/>
      <c r="ICH63" s="432"/>
      <c r="ICI63" s="432"/>
      <c r="ICJ63" s="432"/>
      <c r="ICK63" s="432"/>
      <c r="ICL63" s="432"/>
      <c r="ICM63" s="432"/>
      <c r="ICN63" s="432"/>
      <c r="ICO63" s="432"/>
      <c r="ICP63" s="432"/>
      <c r="ICQ63" s="432"/>
      <c r="ICR63" s="432"/>
      <c r="ICS63" s="432"/>
      <c r="ICT63" s="432"/>
      <c r="ICU63" s="432"/>
      <c r="ICV63" s="432"/>
      <c r="ICW63" s="432"/>
      <c r="ICX63" s="432"/>
      <c r="ICY63" s="432"/>
      <c r="ICZ63" s="432"/>
      <c r="IDA63" s="432"/>
      <c r="IDB63" s="432"/>
      <c r="IDC63" s="432"/>
      <c r="IDD63" s="432"/>
      <c r="IDE63" s="432"/>
      <c r="IDF63" s="432"/>
      <c r="IDG63" s="432"/>
      <c r="IDH63" s="432"/>
      <c r="IDI63" s="432"/>
      <c r="IDJ63" s="432"/>
      <c r="IDK63" s="432"/>
      <c r="IDL63" s="432"/>
      <c r="IDM63" s="432"/>
      <c r="IDN63" s="432"/>
      <c r="IDO63" s="432"/>
      <c r="IDP63" s="432"/>
      <c r="IDQ63" s="432"/>
      <c r="IDR63" s="432"/>
      <c r="IDS63" s="432"/>
      <c r="IDT63" s="432"/>
      <c r="IDU63" s="432"/>
      <c r="IDV63" s="432"/>
      <c r="IDW63" s="432"/>
      <c r="IDX63" s="432"/>
      <c r="IDY63" s="432"/>
      <c r="IDZ63" s="432"/>
      <c r="IEA63" s="432"/>
      <c r="IEB63" s="432"/>
      <c r="IEC63" s="432"/>
      <c r="IED63" s="432"/>
      <c r="IEE63" s="432"/>
      <c r="IEF63" s="432"/>
      <c r="IEG63" s="432"/>
      <c r="IEH63" s="432"/>
      <c r="IEI63" s="432"/>
      <c r="IEJ63" s="432"/>
      <c r="IEK63" s="432"/>
      <c r="IEL63" s="432"/>
      <c r="IEM63" s="432"/>
      <c r="IEN63" s="432"/>
      <c r="IEO63" s="432"/>
      <c r="IEP63" s="432"/>
      <c r="IEQ63" s="432"/>
      <c r="IER63" s="432"/>
      <c r="IES63" s="432"/>
      <c r="IET63" s="432"/>
      <c r="IEU63" s="432"/>
      <c r="IEV63" s="432"/>
      <c r="IEW63" s="432"/>
      <c r="IEX63" s="432"/>
      <c r="IEY63" s="432"/>
      <c r="IEZ63" s="432"/>
      <c r="IFA63" s="432"/>
      <c r="IFB63" s="432"/>
      <c r="IFC63" s="432"/>
      <c r="IFD63" s="432"/>
      <c r="IFE63" s="432"/>
      <c r="IFF63" s="432"/>
      <c r="IFG63" s="432"/>
      <c r="IFH63" s="432"/>
      <c r="IFI63" s="432"/>
      <c r="IFJ63" s="432"/>
      <c r="IFK63" s="432"/>
      <c r="IFL63" s="432"/>
      <c r="IFM63" s="432"/>
      <c r="IFN63" s="432"/>
      <c r="IFO63" s="432"/>
      <c r="IFP63" s="432"/>
      <c r="IFQ63" s="432"/>
      <c r="IFR63" s="432"/>
      <c r="IFS63" s="432"/>
      <c r="IFT63" s="432"/>
      <c r="IFU63" s="432"/>
      <c r="IFV63" s="432"/>
      <c r="IFW63" s="432"/>
      <c r="IFX63" s="432"/>
      <c r="IFY63" s="432"/>
      <c r="IFZ63" s="432"/>
      <c r="IGA63" s="432"/>
      <c r="IGB63" s="432"/>
      <c r="IGC63" s="432"/>
      <c r="IGD63" s="432"/>
      <c r="IGE63" s="432"/>
      <c r="IGF63" s="432"/>
      <c r="IGG63" s="432"/>
      <c r="IGH63" s="432"/>
      <c r="IGI63" s="432"/>
      <c r="IGJ63" s="432"/>
      <c r="IGK63" s="432"/>
      <c r="IGL63" s="432"/>
      <c r="IGM63" s="432"/>
      <c r="IGN63" s="432"/>
      <c r="IGO63" s="432"/>
      <c r="IGP63" s="432"/>
      <c r="IGQ63" s="432"/>
      <c r="IGR63" s="432"/>
      <c r="IGS63" s="432"/>
      <c r="IGT63" s="432"/>
      <c r="IGU63" s="432"/>
      <c r="IGV63" s="432"/>
      <c r="IGW63" s="432"/>
      <c r="IGX63" s="432"/>
      <c r="IGY63" s="432"/>
      <c r="IGZ63" s="432"/>
      <c r="IHA63" s="432"/>
      <c r="IHB63" s="432"/>
      <c r="IHC63" s="432"/>
      <c r="IHD63" s="432"/>
      <c r="IHE63" s="432"/>
      <c r="IHF63" s="432"/>
      <c r="IHG63" s="432"/>
      <c r="IHH63" s="432"/>
      <c r="IHI63" s="432"/>
      <c r="IHJ63" s="432"/>
      <c r="IHK63" s="432"/>
      <c r="IHL63" s="432"/>
      <c r="IHM63" s="432"/>
      <c r="IHN63" s="432"/>
      <c r="IHO63" s="432"/>
      <c r="IHP63" s="432"/>
      <c r="IHQ63" s="432"/>
      <c r="IHR63" s="432"/>
      <c r="IHS63" s="432"/>
      <c r="IHT63" s="432"/>
      <c r="IHU63" s="432"/>
      <c r="IHV63" s="432"/>
      <c r="IHW63" s="432"/>
      <c r="IHX63" s="432"/>
      <c r="IHY63" s="432"/>
      <c r="IHZ63" s="432"/>
      <c r="IIA63" s="432"/>
      <c r="IIB63" s="432"/>
      <c r="IIC63" s="432"/>
      <c r="IID63" s="432"/>
      <c r="IIE63" s="432"/>
      <c r="IIF63" s="432"/>
      <c r="IIG63" s="432"/>
      <c r="IIH63" s="432"/>
      <c r="III63" s="432"/>
      <c r="IIJ63" s="432"/>
      <c r="IIK63" s="432"/>
      <c r="IIL63" s="432"/>
      <c r="IIM63" s="432"/>
      <c r="IIN63" s="432"/>
      <c r="IIO63" s="432"/>
      <c r="IIP63" s="432"/>
      <c r="IIQ63" s="432"/>
      <c r="IIR63" s="432"/>
      <c r="IIS63" s="432"/>
      <c r="IIT63" s="432"/>
      <c r="IIU63" s="432"/>
      <c r="IIV63" s="432"/>
      <c r="IIW63" s="432"/>
      <c r="IIX63" s="432"/>
      <c r="IIY63" s="432"/>
      <c r="IIZ63" s="432"/>
      <c r="IJA63" s="432"/>
      <c r="IJB63" s="432"/>
      <c r="IJC63" s="432"/>
      <c r="IJD63" s="432"/>
      <c r="IJE63" s="432"/>
      <c r="IJF63" s="432"/>
      <c r="IJG63" s="432"/>
      <c r="IJH63" s="432"/>
      <c r="IJI63" s="432"/>
      <c r="IJJ63" s="432"/>
      <c r="IJK63" s="432"/>
      <c r="IJL63" s="432"/>
      <c r="IJM63" s="432"/>
      <c r="IJN63" s="432"/>
      <c r="IJO63" s="432"/>
      <c r="IJP63" s="432"/>
      <c r="IJQ63" s="432"/>
      <c r="IJR63" s="432"/>
      <c r="IJS63" s="432"/>
      <c r="IJT63" s="432"/>
      <c r="IJU63" s="432"/>
      <c r="IJV63" s="432"/>
      <c r="IJW63" s="432"/>
      <c r="IJX63" s="432"/>
      <c r="IJY63" s="432"/>
      <c r="IJZ63" s="432"/>
      <c r="IKA63" s="432"/>
      <c r="IKB63" s="432"/>
      <c r="IKC63" s="432"/>
      <c r="IKD63" s="432"/>
      <c r="IKE63" s="432"/>
      <c r="IKF63" s="432"/>
      <c r="IKG63" s="432"/>
      <c r="IKH63" s="432"/>
      <c r="IKI63" s="432"/>
      <c r="IKJ63" s="432"/>
      <c r="IKK63" s="432"/>
      <c r="IKL63" s="432"/>
      <c r="IKM63" s="432"/>
      <c r="IKN63" s="432"/>
      <c r="IKO63" s="432"/>
      <c r="IKP63" s="432"/>
      <c r="IKQ63" s="432"/>
      <c r="IKR63" s="432"/>
      <c r="IKS63" s="432"/>
      <c r="IKT63" s="432"/>
      <c r="IKU63" s="432"/>
      <c r="IKV63" s="432"/>
      <c r="IKW63" s="432"/>
      <c r="IKX63" s="432"/>
      <c r="IKY63" s="432"/>
      <c r="IKZ63" s="432"/>
      <c r="ILA63" s="432"/>
      <c r="ILB63" s="432"/>
      <c r="ILC63" s="432"/>
      <c r="ILD63" s="432"/>
      <c r="ILE63" s="432"/>
      <c r="ILF63" s="432"/>
      <c r="ILG63" s="432"/>
      <c r="ILH63" s="432"/>
      <c r="ILI63" s="432"/>
      <c r="ILJ63" s="432"/>
      <c r="ILK63" s="432"/>
      <c r="ILL63" s="432"/>
      <c r="ILM63" s="432"/>
      <c r="ILN63" s="432"/>
      <c r="ILO63" s="432"/>
      <c r="ILP63" s="432"/>
      <c r="ILQ63" s="432"/>
      <c r="ILR63" s="432"/>
      <c r="ILS63" s="432"/>
      <c r="ILT63" s="432"/>
      <c r="ILU63" s="432"/>
      <c r="ILV63" s="432"/>
      <c r="ILW63" s="432"/>
      <c r="ILX63" s="432"/>
      <c r="ILY63" s="432"/>
      <c r="ILZ63" s="432"/>
      <c r="IMA63" s="432"/>
      <c r="IMB63" s="432"/>
      <c r="IMC63" s="432"/>
      <c r="IMD63" s="432"/>
      <c r="IME63" s="432"/>
      <c r="IMF63" s="432"/>
      <c r="IMG63" s="432"/>
      <c r="IMH63" s="432"/>
      <c r="IMI63" s="432"/>
      <c r="IMJ63" s="432"/>
      <c r="IMK63" s="432"/>
      <c r="IML63" s="432"/>
      <c r="IMM63" s="432"/>
      <c r="IMN63" s="432"/>
      <c r="IMO63" s="432"/>
      <c r="IMP63" s="432"/>
      <c r="IMQ63" s="432"/>
      <c r="IMR63" s="432"/>
      <c r="IMS63" s="432"/>
      <c r="IMT63" s="432"/>
      <c r="IMU63" s="432"/>
      <c r="IMV63" s="432"/>
      <c r="IMW63" s="432"/>
      <c r="IMX63" s="432"/>
      <c r="IMY63" s="432"/>
      <c r="IMZ63" s="432"/>
      <c r="INA63" s="432"/>
      <c r="INB63" s="432"/>
      <c r="INC63" s="432"/>
      <c r="IND63" s="432"/>
      <c r="INE63" s="432"/>
      <c r="INF63" s="432"/>
      <c r="ING63" s="432"/>
      <c r="INH63" s="432"/>
      <c r="INI63" s="432"/>
      <c r="INJ63" s="432"/>
      <c r="INK63" s="432"/>
      <c r="INL63" s="432"/>
      <c r="INM63" s="432"/>
      <c r="INN63" s="432"/>
      <c r="INO63" s="432"/>
      <c r="INP63" s="432"/>
      <c r="INQ63" s="432"/>
      <c r="INR63" s="432"/>
      <c r="INS63" s="432"/>
      <c r="INT63" s="432"/>
      <c r="INU63" s="432"/>
      <c r="INV63" s="432"/>
      <c r="INW63" s="432"/>
      <c r="INX63" s="432"/>
      <c r="INY63" s="432"/>
      <c r="INZ63" s="432"/>
      <c r="IOA63" s="432"/>
      <c r="IOB63" s="432"/>
      <c r="IOC63" s="432"/>
      <c r="IOD63" s="432"/>
      <c r="IOE63" s="432"/>
      <c r="IOF63" s="432"/>
      <c r="IOG63" s="432"/>
      <c r="IOH63" s="432"/>
      <c r="IOI63" s="432"/>
      <c r="IOJ63" s="432"/>
      <c r="IOK63" s="432"/>
      <c r="IOL63" s="432"/>
      <c r="IOM63" s="432"/>
      <c r="ION63" s="432"/>
      <c r="IOO63" s="432"/>
      <c r="IOP63" s="432"/>
      <c r="IOQ63" s="432"/>
      <c r="IOR63" s="432"/>
      <c r="IOS63" s="432"/>
      <c r="IOT63" s="432"/>
      <c r="IOU63" s="432"/>
      <c r="IOV63" s="432"/>
      <c r="IOW63" s="432"/>
      <c r="IOX63" s="432"/>
      <c r="IOY63" s="432"/>
      <c r="IOZ63" s="432"/>
      <c r="IPA63" s="432"/>
      <c r="IPB63" s="432"/>
      <c r="IPC63" s="432"/>
      <c r="IPD63" s="432"/>
      <c r="IPE63" s="432"/>
      <c r="IPF63" s="432"/>
      <c r="IPG63" s="432"/>
      <c r="IPH63" s="432"/>
      <c r="IPI63" s="432"/>
      <c r="IPJ63" s="432"/>
      <c r="IPK63" s="432"/>
      <c r="IPL63" s="432"/>
      <c r="IPM63" s="432"/>
      <c r="IPN63" s="432"/>
      <c r="IPO63" s="432"/>
      <c r="IPP63" s="432"/>
      <c r="IPQ63" s="432"/>
      <c r="IPR63" s="432"/>
      <c r="IPS63" s="432"/>
      <c r="IPT63" s="432"/>
      <c r="IPU63" s="432"/>
      <c r="IPV63" s="432"/>
      <c r="IPW63" s="432"/>
      <c r="IPX63" s="432"/>
      <c r="IPY63" s="432"/>
      <c r="IPZ63" s="432"/>
      <c r="IQA63" s="432"/>
      <c r="IQB63" s="432"/>
      <c r="IQC63" s="432"/>
      <c r="IQD63" s="432"/>
      <c r="IQE63" s="432"/>
      <c r="IQF63" s="432"/>
      <c r="IQG63" s="432"/>
      <c r="IQH63" s="432"/>
      <c r="IQI63" s="432"/>
      <c r="IQJ63" s="432"/>
      <c r="IQK63" s="432"/>
      <c r="IQL63" s="432"/>
      <c r="IQM63" s="432"/>
      <c r="IQN63" s="432"/>
      <c r="IQO63" s="432"/>
      <c r="IQP63" s="432"/>
      <c r="IQQ63" s="432"/>
      <c r="IQR63" s="432"/>
      <c r="IQS63" s="432"/>
      <c r="IQT63" s="432"/>
      <c r="IQU63" s="432"/>
      <c r="IQV63" s="432"/>
      <c r="IQW63" s="432"/>
      <c r="IQX63" s="432"/>
      <c r="IQY63" s="432"/>
      <c r="IQZ63" s="432"/>
      <c r="IRA63" s="432"/>
      <c r="IRB63" s="432"/>
      <c r="IRC63" s="432"/>
      <c r="IRD63" s="432"/>
      <c r="IRE63" s="432"/>
      <c r="IRF63" s="432"/>
      <c r="IRG63" s="432"/>
      <c r="IRH63" s="432"/>
      <c r="IRI63" s="432"/>
      <c r="IRJ63" s="432"/>
      <c r="IRK63" s="432"/>
      <c r="IRL63" s="432"/>
      <c r="IRM63" s="432"/>
      <c r="IRN63" s="432"/>
      <c r="IRO63" s="432"/>
      <c r="IRP63" s="432"/>
      <c r="IRQ63" s="432"/>
      <c r="IRR63" s="432"/>
      <c r="IRS63" s="432"/>
      <c r="IRT63" s="432"/>
      <c r="IRU63" s="432"/>
      <c r="IRV63" s="432"/>
      <c r="IRW63" s="432"/>
      <c r="IRX63" s="432"/>
      <c r="IRY63" s="432"/>
      <c r="IRZ63" s="432"/>
      <c r="ISA63" s="432"/>
      <c r="ISB63" s="432"/>
      <c r="ISC63" s="432"/>
      <c r="ISD63" s="432"/>
      <c r="ISE63" s="432"/>
      <c r="ISF63" s="432"/>
      <c r="ISG63" s="432"/>
      <c r="ISH63" s="432"/>
      <c r="ISI63" s="432"/>
      <c r="ISJ63" s="432"/>
      <c r="ISK63" s="432"/>
      <c r="ISL63" s="432"/>
      <c r="ISM63" s="432"/>
      <c r="ISN63" s="432"/>
      <c r="ISO63" s="432"/>
      <c r="ISP63" s="432"/>
      <c r="ISQ63" s="432"/>
      <c r="ISR63" s="432"/>
      <c r="ISS63" s="432"/>
      <c r="IST63" s="432"/>
      <c r="ISU63" s="432"/>
      <c r="ISV63" s="432"/>
      <c r="ISW63" s="432"/>
      <c r="ISX63" s="432"/>
      <c r="ISY63" s="432"/>
      <c r="ISZ63" s="432"/>
      <c r="ITA63" s="432"/>
      <c r="ITB63" s="432"/>
      <c r="ITC63" s="432"/>
      <c r="ITD63" s="432"/>
      <c r="ITE63" s="432"/>
      <c r="ITF63" s="432"/>
      <c r="ITG63" s="432"/>
      <c r="ITH63" s="432"/>
      <c r="ITI63" s="432"/>
      <c r="ITJ63" s="432"/>
      <c r="ITK63" s="432"/>
      <c r="ITL63" s="432"/>
      <c r="ITM63" s="432"/>
      <c r="ITN63" s="432"/>
      <c r="ITO63" s="432"/>
      <c r="ITP63" s="432"/>
      <c r="ITQ63" s="432"/>
      <c r="ITR63" s="432"/>
      <c r="ITS63" s="432"/>
      <c r="ITT63" s="432"/>
      <c r="ITU63" s="432"/>
      <c r="ITV63" s="432"/>
      <c r="ITW63" s="432"/>
      <c r="ITX63" s="432"/>
      <c r="ITY63" s="432"/>
      <c r="ITZ63" s="432"/>
      <c r="IUA63" s="432"/>
      <c r="IUB63" s="432"/>
      <c r="IUC63" s="432"/>
      <c r="IUD63" s="432"/>
      <c r="IUE63" s="432"/>
      <c r="IUF63" s="432"/>
      <c r="IUG63" s="432"/>
      <c r="IUH63" s="432"/>
      <c r="IUI63" s="432"/>
      <c r="IUJ63" s="432"/>
      <c r="IUK63" s="432"/>
      <c r="IUL63" s="432"/>
      <c r="IUM63" s="432"/>
      <c r="IUN63" s="432"/>
      <c r="IUO63" s="432"/>
      <c r="IUP63" s="432"/>
      <c r="IUQ63" s="432"/>
      <c r="IUR63" s="432"/>
      <c r="IUS63" s="432"/>
      <c r="IUT63" s="432"/>
      <c r="IUU63" s="432"/>
      <c r="IUV63" s="432"/>
      <c r="IUW63" s="432"/>
      <c r="IUX63" s="432"/>
      <c r="IUY63" s="432"/>
      <c r="IUZ63" s="432"/>
      <c r="IVA63" s="432"/>
      <c r="IVB63" s="432"/>
      <c r="IVC63" s="432"/>
      <c r="IVD63" s="432"/>
      <c r="IVE63" s="432"/>
      <c r="IVF63" s="432"/>
      <c r="IVG63" s="432"/>
      <c r="IVH63" s="432"/>
      <c r="IVI63" s="432"/>
      <c r="IVJ63" s="432"/>
      <c r="IVK63" s="432"/>
      <c r="IVL63" s="432"/>
      <c r="IVM63" s="432"/>
      <c r="IVN63" s="432"/>
      <c r="IVO63" s="432"/>
      <c r="IVP63" s="432"/>
      <c r="IVQ63" s="432"/>
      <c r="IVR63" s="432"/>
      <c r="IVS63" s="432"/>
      <c r="IVT63" s="432"/>
      <c r="IVU63" s="432"/>
      <c r="IVV63" s="432"/>
      <c r="IVW63" s="432"/>
      <c r="IVX63" s="432"/>
      <c r="IVY63" s="432"/>
      <c r="IVZ63" s="432"/>
      <c r="IWA63" s="432"/>
      <c r="IWB63" s="432"/>
      <c r="IWC63" s="432"/>
      <c r="IWD63" s="432"/>
      <c r="IWE63" s="432"/>
      <c r="IWF63" s="432"/>
      <c r="IWG63" s="432"/>
      <c r="IWH63" s="432"/>
      <c r="IWI63" s="432"/>
      <c r="IWJ63" s="432"/>
      <c r="IWK63" s="432"/>
      <c r="IWL63" s="432"/>
      <c r="IWM63" s="432"/>
      <c r="IWN63" s="432"/>
      <c r="IWO63" s="432"/>
      <c r="IWP63" s="432"/>
      <c r="IWQ63" s="432"/>
      <c r="IWR63" s="432"/>
      <c r="IWS63" s="432"/>
      <c r="IWT63" s="432"/>
      <c r="IWU63" s="432"/>
      <c r="IWV63" s="432"/>
      <c r="IWW63" s="432"/>
      <c r="IWX63" s="432"/>
      <c r="IWY63" s="432"/>
      <c r="IWZ63" s="432"/>
      <c r="IXA63" s="432"/>
      <c r="IXB63" s="432"/>
      <c r="IXC63" s="432"/>
      <c r="IXD63" s="432"/>
      <c r="IXE63" s="432"/>
      <c r="IXF63" s="432"/>
      <c r="IXG63" s="432"/>
      <c r="IXH63" s="432"/>
      <c r="IXI63" s="432"/>
      <c r="IXJ63" s="432"/>
      <c r="IXK63" s="432"/>
      <c r="IXL63" s="432"/>
      <c r="IXM63" s="432"/>
      <c r="IXN63" s="432"/>
      <c r="IXO63" s="432"/>
      <c r="IXP63" s="432"/>
      <c r="IXQ63" s="432"/>
      <c r="IXR63" s="432"/>
      <c r="IXS63" s="432"/>
      <c r="IXT63" s="432"/>
      <c r="IXU63" s="432"/>
      <c r="IXV63" s="432"/>
      <c r="IXW63" s="432"/>
      <c r="IXX63" s="432"/>
      <c r="IXY63" s="432"/>
      <c r="IXZ63" s="432"/>
      <c r="IYA63" s="432"/>
      <c r="IYB63" s="432"/>
      <c r="IYC63" s="432"/>
      <c r="IYD63" s="432"/>
      <c r="IYE63" s="432"/>
      <c r="IYF63" s="432"/>
      <c r="IYG63" s="432"/>
      <c r="IYH63" s="432"/>
      <c r="IYI63" s="432"/>
      <c r="IYJ63" s="432"/>
      <c r="IYK63" s="432"/>
      <c r="IYL63" s="432"/>
      <c r="IYM63" s="432"/>
      <c r="IYN63" s="432"/>
      <c r="IYO63" s="432"/>
      <c r="IYP63" s="432"/>
      <c r="IYQ63" s="432"/>
      <c r="IYR63" s="432"/>
      <c r="IYS63" s="432"/>
      <c r="IYT63" s="432"/>
      <c r="IYU63" s="432"/>
      <c r="IYV63" s="432"/>
      <c r="IYW63" s="432"/>
      <c r="IYX63" s="432"/>
      <c r="IYY63" s="432"/>
      <c r="IYZ63" s="432"/>
      <c r="IZA63" s="432"/>
      <c r="IZB63" s="432"/>
      <c r="IZC63" s="432"/>
      <c r="IZD63" s="432"/>
      <c r="IZE63" s="432"/>
      <c r="IZF63" s="432"/>
      <c r="IZG63" s="432"/>
      <c r="IZH63" s="432"/>
      <c r="IZI63" s="432"/>
      <c r="IZJ63" s="432"/>
      <c r="IZK63" s="432"/>
      <c r="IZL63" s="432"/>
      <c r="IZM63" s="432"/>
      <c r="IZN63" s="432"/>
      <c r="IZO63" s="432"/>
      <c r="IZP63" s="432"/>
      <c r="IZQ63" s="432"/>
      <c r="IZR63" s="432"/>
      <c r="IZS63" s="432"/>
      <c r="IZT63" s="432"/>
      <c r="IZU63" s="432"/>
      <c r="IZV63" s="432"/>
      <c r="IZW63" s="432"/>
      <c r="IZX63" s="432"/>
      <c r="IZY63" s="432"/>
      <c r="IZZ63" s="432"/>
      <c r="JAA63" s="432"/>
      <c r="JAB63" s="432"/>
      <c r="JAC63" s="432"/>
      <c r="JAD63" s="432"/>
      <c r="JAE63" s="432"/>
      <c r="JAF63" s="432"/>
      <c r="JAG63" s="432"/>
      <c r="JAH63" s="432"/>
      <c r="JAI63" s="432"/>
      <c r="JAJ63" s="432"/>
      <c r="JAK63" s="432"/>
      <c r="JAL63" s="432"/>
      <c r="JAM63" s="432"/>
      <c r="JAN63" s="432"/>
      <c r="JAO63" s="432"/>
      <c r="JAP63" s="432"/>
      <c r="JAQ63" s="432"/>
      <c r="JAR63" s="432"/>
      <c r="JAS63" s="432"/>
      <c r="JAT63" s="432"/>
      <c r="JAU63" s="432"/>
      <c r="JAV63" s="432"/>
      <c r="JAW63" s="432"/>
      <c r="JAX63" s="432"/>
      <c r="JAY63" s="432"/>
      <c r="JAZ63" s="432"/>
      <c r="JBA63" s="432"/>
      <c r="JBB63" s="432"/>
      <c r="JBC63" s="432"/>
      <c r="JBD63" s="432"/>
      <c r="JBE63" s="432"/>
      <c r="JBF63" s="432"/>
      <c r="JBG63" s="432"/>
      <c r="JBH63" s="432"/>
      <c r="JBI63" s="432"/>
      <c r="JBJ63" s="432"/>
      <c r="JBK63" s="432"/>
      <c r="JBL63" s="432"/>
      <c r="JBM63" s="432"/>
      <c r="JBN63" s="432"/>
      <c r="JBO63" s="432"/>
      <c r="JBP63" s="432"/>
      <c r="JBQ63" s="432"/>
      <c r="JBR63" s="432"/>
      <c r="JBS63" s="432"/>
      <c r="JBT63" s="432"/>
      <c r="JBU63" s="432"/>
      <c r="JBV63" s="432"/>
      <c r="JBW63" s="432"/>
      <c r="JBX63" s="432"/>
      <c r="JBY63" s="432"/>
      <c r="JBZ63" s="432"/>
      <c r="JCA63" s="432"/>
      <c r="JCB63" s="432"/>
      <c r="JCC63" s="432"/>
      <c r="JCD63" s="432"/>
      <c r="JCE63" s="432"/>
      <c r="JCF63" s="432"/>
      <c r="JCG63" s="432"/>
      <c r="JCH63" s="432"/>
      <c r="JCI63" s="432"/>
      <c r="JCJ63" s="432"/>
      <c r="JCK63" s="432"/>
      <c r="JCL63" s="432"/>
      <c r="JCM63" s="432"/>
      <c r="JCN63" s="432"/>
      <c r="JCO63" s="432"/>
      <c r="JCP63" s="432"/>
      <c r="JCQ63" s="432"/>
      <c r="JCR63" s="432"/>
      <c r="JCS63" s="432"/>
      <c r="JCT63" s="432"/>
      <c r="JCU63" s="432"/>
      <c r="JCV63" s="432"/>
      <c r="JCW63" s="432"/>
      <c r="JCX63" s="432"/>
      <c r="JCY63" s="432"/>
      <c r="JCZ63" s="432"/>
      <c r="JDA63" s="432"/>
      <c r="JDB63" s="432"/>
      <c r="JDC63" s="432"/>
      <c r="JDD63" s="432"/>
      <c r="JDE63" s="432"/>
      <c r="JDF63" s="432"/>
      <c r="JDG63" s="432"/>
      <c r="JDH63" s="432"/>
      <c r="JDI63" s="432"/>
      <c r="JDJ63" s="432"/>
      <c r="JDK63" s="432"/>
      <c r="JDL63" s="432"/>
      <c r="JDM63" s="432"/>
      <c r="JDN63" s="432"/>
      <c r="JDO63" s="432"/>
      <c r="JDP63" s="432"/>
      <c r="JDQ63" s="432"/>
      <c r="JDR63" s="432"/>
      <c r="JDS63" s="432"/>
      <c r="JDT63" s="432"/>
      <c r="JDU63" s="432"/>
      <c r="JDV63" s="432"/>
      <c r="JDW63" s="432"/>
      <c r="JDX63" s="432"/>
      <c r="JDY63" s="432"/>
      <c r="JDZ63" s="432"/>
      <c r="JEA63" s="432"/>
      <c r="JEB63" s="432"/>
      <c r="JEC63" s="432"/>
      <c r="JED63" s="432"/>
      <c r="JEE63" s="432"/>
      <c r="JEF63" s="432"/>
      <c r="JEG63" s="432"/>
      <c r="JEH63" s="432"/>
      <c r="JEI63" s="432"/>
      <c r="JEJ63" s="432"/>
      <c r="JEK63" s="432"/>
      <c r="JEL63" s="432"/>
      <c r="JEM63" s="432"/>
      <c r="JEN63" s="432"/>
      <c r="JEO63" s="432"/>
      <c r="JEP63" s="432"/>
      <c r="JEQ63" s="432"/>
      <c r="JER63" s="432"/>
      <c r="JES63" s="432"/>
      <c r="JET63" s="432"/>
      <c r="JEU63" s="432"/>
      <c r="JEV63" s="432"/>
      <c r="JEW63" s="432"/>
      <c r="JEX63" s="432"/>
      <c r="JEY63" s="432"/>
      <c r="JEZ63" s="432"/>
      <c r="JFA63" s="432"/>
      <c r="JFB63" s="432"/>
      <c r="JFC63" s="432"/>
      <c r="JFD63" s="432"/>
      <c r="JFE63" s="432"/>
      <c r="JFF63" s="432"/>
      <c r="JFG63" s="432"/>
      <c r="JFH63" s="432"/>
      <c r="JFI63" s="432"/>
      <c r="JFJ63" s="432"/>
      <c r="JFK63" s="432"/>
      <c r="JFL63" s="432"/>
      <c r="JFM63" s="432"/>
      <c r="JFN63" s="432"/>
      <c r="JFO63" s="432"/>
      <c r="JFP63" s="432"/>
      <c r="JFQ63" s="432"/>
      <c r="JFR63" s="432"/>
      <c r="JFS63" s="432"/>
      <c r="JFT63" s="432"/>
      <c r="JFU63" s="432"/>
      <c r="JFV63" s="432"/>
      <c r="JFW63" s="432"/>
      <c r="JFX63" s="432"/>
      <c r="JFY63" s="432"/>
      <c r="JFZ63" s="432"/>
      <c r="JGA63" s="432"/>
      <c r="JGB63" s="432"/>
      <c r="JGC63" s="432"/>
      <c r="JGD63" s="432"/>
      <c r="JGE63" s="432"/>
      <c r="JGF63" s="432"/>
      <c r="JGG63" s="432"/>
      <c r="JGH63" s="432"/>
      <c r="JGI63" s="432"/>
      <c r="JGJ63" s="432"/>
      <c r="JGK63" s="432"/>
      <c r="JGL63" s="432"/>
      <c r="JGM63" s="432"/>
      <c r="JGN63" s="432"/>
      <c r="JGO63" s="432"/>
      <c r="JGP63" s="432"/>
      <c r="JGQ63" s="432"/>
      <c r="JGR63" s="432"/>
      <c r="JGS63" s="432"/>
      <c r="JGT63" s="432"/>
      <c r="JGU63" s="432"/>
      <c r="JGV63" s="432"/>
      <c r="JGW63" s="432"/>
      <c r="JGX63" s="432"/>
      <c r="JGY63" s="432"/>
      <c r="JGZ63" s="432"/>
      <c r="JHA63" s="432"/>
      <c r="JHB63" s="432"/>
      <c r="JHC63" s="432"/>
      <c r="JHD63" s="432"/>
      <c r="JHE63" s="432"/>
      <c r="JHF63" s="432"/>
      <c r="JHG63" s="432"/>
      <c r="JHH63" s="432"/>
      <c r="JHI63" s="432"/>
      <c r="JHJ63" s="432"/>
      <c r="JHK63" s="432"/>
      <c r="JHL63" s="432"/>
      <c r="JHM63" s="432"/>
      <c r="JHN63" s="432"/>
      <c r="JHO63" s="432"/>
      <c r="JHP63" s="432"/>
      <c r="JHQ63" s="432"/>
      <c r="JHR63" s="432"/>
      <c r="JHS63" s="432"/>
      <c r="JHT63" s="432"/>
      <c r="JHU63" s="432"/>
      <c r="JHV63" s="432"/>
      <c r="JHW63" s="432"/>
      <c r="JHX63" s="432"/>
      <c r="JHY63" s="432"/>
      <c r="JHZ63" s="432"/>
      <c r="JIA63" s="432"/>
      <c r="JIB63" s="432"/>
      <c r="JIC63" s="432"/>
      <c r="JID63" s="432"/>
      <c r="JIE63" s="432"/>
      <c r="JIF63" s="432"/>
      <c r="JIG63" s="432"/>
      <c r="JIH63" s="432"/>
      <c r="JII63" s="432"/>
      <c r="JIJ63" s="432"/>
      <c r="JIK63" s="432"/>
      <c r="JIL63" s="432"/>
      <c r="JIM63" s="432"/>
      <c r="JIN63" s="432"/>
      <c r="JIO63" s="432"/>
      <c r="JIP63" s="432"/>
      <c r="JIQ63" s="432"/>
      <c r="JIR63" s="432"/>
      <c r="JIS63" s="432"/>
      <c r="JIT63" s="432"/>
      <c r="JIU63" s="432"/>
      <c r="JIV63" s="432"/>
      <c r="JIW63" s="432"/>
      <c r="JIX63" s="432"/>
      <c r="JIY63" s="432"/>
      <c r="JIZ63" s="432"/>
      <c r="JJA63" s="432"/>
      <c r="JJB63" s="432"/>
      <c r="JJC63" s="432"/>
      <c r="JJD63" s="432"/>
      <c r="JJE63" s="432"/>
      <c r="JJF63" s="432"/>
      <c r="JJG63" s="432"/>
      <c r="JJH63" s="432"/>
      <c r="JJI63" s="432"/>
      <c r="JJJ63" s="432"/>
      <c r="JJK63" s="432"/>
      <c r="JJL63" s="432"/>
      <c r="JJM63" s="432"/>
      <c r="JJN63" s="432"/>
      <c r="JJO63" s="432"/>
      <c r="JJP63" s="432"/>
      <c r="JJQ63" s="432"/>
      <c r="JJR63" s="432"/>
      <c r="JJS63" s="432"/>
      <c r="JJT63" s="432"/>
      <c r="JJU63" s="432"/>
      <c r="JJV63" s="432"/>
      <c r="JJW63" s="432"/>
      <c r="JJX63" s="432"/>
      <c r="JJY63" s="432"/>
      <c r="JJZ63" s="432"/>
      <c r="JKA63" s="432"/>
      <c r="JKB63" s="432"/>
      <c r="JKC63" s="432"/>
      <c r="JKD63" s="432"/>
      <c r="JKE63" s="432"/>
      <c r="JKF63" s="432"/>
      <c r="JKG63" s="432"/>
      <c r="JKH63" s="432"/>
      <c r="JKI63" s="432"/>
      <c r="JKJ63" s="432"/>
      <c r="JKK63" s="432"/>
      <c r="JKL63" s="432"/>
      <c r="JKM63" s="432"/>
      <c r="JKN63" s="432"/>
      <c r="JKO63" s="432"/>
      <c r="JKP63" s="432"/>
      <c r="JKQ63" s="432"/>
      <c r="JKR63" s="432"/>
      <c r="JKS63" s="432"/>
      <c r="JKT63" s="432"/>
      <c r="JKU63" s="432"/>
      <c r="JKV63" s="432"/>
      <c r="JKW63" s="432"/>
      <c r="JKX63" s="432"/>
      <c r="JKY63" s="432"/>
      <c r="JKZ63" s="432"/>
      <c r="JLA63" s="432"/>
      <c r="JLB63" s="432"/>
      <c r="JLC63" s="432"/>
      <c r="JLD63" s="432"/>
      <c r="JLE63" s="432"/>
      <c r="JLF63" s="432"/>
      <c r="JLG63" s="432"/>
      <c r="JLH63" s="432"/>
      <c r="JLI63" s="432"/>
      <c r="JLJ63" s="432"/>
      <c r="JLK63" s="432"/>
      <c r="JLL63" s="432"/>
      <c r="JLM63" s="432"/>
      <c r="JLN63" s="432"/>
      <c r="JLO63" s="432"/>
      <c r="JLP63" s="432"/>
      <c r="JLQ63" s="432"/>
      <c r="JLR63" s="432"/>
      <c r="JLS63" s="432"/>
      <c r="JLT63" s="432"/>
      <c r="JLU63" s="432"/>
      <c r="JLV63" s="432"/>
      <c r="JLW63" s="432"/>
      <c r="JLX63" s="432"/>
      <c r="JLY63" s="432"/>
      <c r="JLZ63" s="432"/>
      <c r="JMA63" s="432"/>
      <c r="JMB63" s="432"/>
      <c r="JMC63" s="432"/>
      <c r="JMD63" s="432"/>
      <c r="JME63" s="432"/>
      <c r="JMF63" s="432"/>
      <c r="JMG63" s="432"/>
      <c r="JMH63" s="432"/>
      <c r="JMI63" s="432"/>
      <c r="JMJ63" s="432"/>
      <c r="JMK63" s="432"/>
      <c r="JML63" s="432"/>
      <c r="JMM63" s="432"/>
      <c r="JMN63" s="432"/>
      <c r="JMO63" s="432"/>
      <c r="JMP63" s="432"/>
      <c r="JMQ63" s="432"/>
      <c r="JMR63" s="432"/>
      <c r="JMS63" s="432"/>
      <c r="JMT63" s="432"/>
      <c r="JMU63" s="432"/>
      <c r="JMV63" s="432"/>
      <c r="JMW63" s="432"/>
      <c r="JMX63" s="432"/>
      <c r="JMY63" s="432"/>
      <c r="JMZ63" s="432"/>
      <c r="JNA63" s="432"/>
      <c r="JNB63" s="432"/>
      <c r="JNC63" s="432"/>
      <c r="JND63" s="432"/>
      <c r="JNE63" s="432"/>
      <c r="JNF63" s="432"/>
      <c r="JNG63" s="432"/>
      <c r="JNH63" s="432"/>
      <c r="JNI63" s="432"/>
      <c r="JNJ63" s="432"/>
      <c r="JNK63" s="432"/>
      <c r="JNL63" s="432"/>
      <c r="JNM63" s="432"/>
      <c r="JNN63" s="432"/>
      <c r="JNO63" s="432"/>
      <c r="JNP63" s="432"/>
      <c r="JNQ63" s="432"/>
      <c r="JNR63" s="432"/>
      <c r="JNS63" s="432"/>
      <c r="JNT63" s="432"/>
      <c r="JNU63" s="432"/>
      <c r="JNV63" s="432"/>
      <c r="JNW63" s="432"/>
      <c r="JNX63" s="432"/>
      <c r="JNY63" s="432"/>
      <c r="JNZ63" s="432"/>
      <c r="JOA63" s="432"/>
      <c r="JOB63" s="432"/>
      <c r="JOC63" s="432"/>
      <c r="JOD63" s="432"/>
      <c r="JOE63" s="432"/>
      <c r="JOF63" s="432"/>
      <c r="JOG63" s="432"/>
      <c r="JOH63" s="432"/>
      <c r="JOI63" s="432"/>
      <c r="JOJ63" s="432"/>
      <c r="JOK63" s="432"/>
      <c r="JOL63" s="432"/>
      <c r="JOM63" s="432"/>
      <c r="JON63" s="432"/>
      <c r="JOO63" s="432"/>
      <c r="JOP63" s="432"/>
      <c r="JOQ63" s="432"/>
      <c r="JOR63" s="432"/>
      <c r="JOS63" s="432"/>
      <c r="JOT63" s="432"/>
      <c r="JOU63" s="432"/>
      <c r="JOV63" s="432"/>
      <c r="JOW63" s="432"/>
      <c r="JOX63" s="432"/>
      <c r="JOY63" s="432"/>
      <c r="JOZ63" s="432"/>
      <c r="JPA63" s="432"/>
      <c r="JPB63" s="432"/>
      <c r="JPC63" s="432"/>
      <c r="JPD63" s="432"/>
      <c r="JPE63" s="432"/>
      <c r="JPF63" s="432"/>
      <c r="JPG63" s="432"/>
      <c r="JPH63" s="432"/>
      <c r="JPI63" s="432"/>
      <c r="JPJ63" s="432"/>
      <c r="JPK63" s="432"/>
      <c r="JPL63" s="432"/>
      <c r="JPM63" s="432"/>
      <c r="JPN63" s="432"/>
      <c r="JPO63" s="432"/>
      <c r="JPP63" s="432"/>
      <c r="JPQ63" s="432"/>
      <c r="JPR63" s="432"/>
      <c r="JPS63" s="432"/>
      <c r="JPT63" s="432"/>
      <c r="JPU63" s="432"/>
      <c r="JPV63" s="432"/>
      <c r="JPW63" s="432"/>
      <c r="JPX63" s="432"/>
      <c r="JPY63" s="432"/>
      <c r="JPZ63" s="432"/>
      <c r="JQA63" s="432"/>
      <c r="JQB63" s="432"/>
      <c r="JQC63" s="432"/>
      <c r="JQD63" s="432"/>
      <c r="JQE63" s="432"/>
      <c r="JQF63" s="432"/>
      <c r="JQG63" s="432"/>
      <c r="JQH63" s="432"/>
      <c r="JQI63" s="432"/>
      <c r="JQJ63" s="432"/>
      <c r="JQK63" s="432"/>
      <c r="JQL63" s="432"/>
      <c r="JQM63" s="432"/>
      <c r="JQN63" s="432"/>
      <c r="JQO63" s="432"/>
      <c r="JQP63" s="432"/>
      <c r="JQQ63" s="432"/>
      <c r="JQR63" s="432"/>
      <c r="JQS63" s="432"/>
      <c r="JQT63" s="432"/>
      <c r="JQU63" s="432"/>
      <c r="JQV63" s="432"/>
      <c r="JQW63" s="432"/>
      <c r="JQX63" s="432"/>
      <c r="JQY63" s="432"/>
      <c r="JQZ63" s="432"/>
      <c r="JRA63" s="432"/>
      <c r="JRB63" s="432"/>
      <c r="JRC63" s="432"/>
      <c r="JRD63" s="432"/>
      <c r="JRE63" s="432"/>
      <c r="JRF63" s="432"/>
      <c r="JRG63" s="432"/>
      <c r="JRH63" s="432"/>
      <c r="JRI63" s="432"/>
      <c r="JRJ63" s="432"/>
      <c r="JRK63" s="432"/>
      <c r="JRL63" s="432"/>
      <c r="JRM63" s="432"/>
      <c r="JRN63" s="432"/>
      <c r="JRO63" s="432"/>
      <c r="JRP63" s="432"/>
      <c r="JRQ63" s="432"/>
      <c r="JRR63" s="432"/>
      <c r="JRS63" s="432"/>
      <c r="JRT63" s="432"/>
      <c r="JRU63" s="432"/>
      <c r="JRV63" s="432"/>
      <c r="JRW63" s="432"/>
      <c r="JRX63" s="432"/>
      <c r="JRY63" s="432"/>
      <c r="JRZ63" s="432"/>
      <c r="JSA63" s="432"/>
      <c r="JSB63" s="432"/>
      <c r="JSC63" s="432"/>
      <c r="JSD63" s="432"/>
      <c r="JSE63" s="432"/>
      <c r="JSF63" s="432"/>
      <c r="JSG63" s="432"/>
      <c r="JSH63" s="432"/>
      <c r="JSI63" s="432"/>
      <c r="JSJ63" s="432"/>
      <c r="JSK63" s="432"/>
      <c r="JSL63" s="432"/>
      <c r="JSM63" s="432"/>
      <c r="JSN63" s="432"/>
      <c r="JSO63" s="432"/>
      <c r="JSP63" s="432"/>
      <c r="JSQ63" s="432"/>
      <c r="JSR63" s="432"/>
      <c r="JSS63" s="432"/>
      <c r="JST63" s="432"/>
      <c r="JSU63" s="432"/>
      <c r="JSV63" s="432"/>
      <c r="JSW63" s="432"/>
      <c r="JSX63" s="432"/>
      <c r="JSY63" s="432"/>
      <c r="JSZ63" s="432"/>
      <c r="JTA63" s="432"/>
      <c r="JTB63" s="432"/>
      <c r="JTC63" s="432"/>
      <c r="JTD63" s="432"/>
      <c r="JTE63" s="432"/>
      <c r="JTF63" s="432"/>
      <c r="JTG63" s="432"/>
      <c r="JTH63" s="432"/>
      <c r="JTI63" s="432"/>
      <c r="JTJ63" s="432"/>
      <c r="JTK63" s="432"/>
      <c r="JTL63" s="432"/>
      <c r="JTM63" s="432"/>
      <c r="JTN63" s="432"/>
      <c r="JTO63" s="432"/>
      <c r="JTP63" s="432"/>
      <c r="JTQ63" s="432"/>
      <c r="JTR63" s="432"/>
      <c r="JTS63" s="432"/>
      <c r="JTT63" s="432"/>
      <c r="JTU63" s="432"/>
      <c r="JTV63" s="432"/>
      <c r="JTW63" s="432"/>
      <c r="JTX63" s="432"/>
      <c r="JTY63" s="432"/>
      <c r="JTZ63" s="432"/>
      <c r="JUA63" s="432"/>
      <c r="JUB63" s="432"/>
      <c r="JUC63" s="432"/>
      <c r="JUD63" s="432"/>
      <c r="JUE63" s="432"/>
      <c r="JUF63" s="432"/>
      <c r="JUG63" s="432"/>
      <c r="JUH63" s="432"/>
      <c r="JUI63" s="432"/>
      <c r="JUJ63" s="432"/>
      <c r="JUK63" s="432"/>
      <c r="JUL63" s="432"/>
      <c r="JUM63" s="432"/>
      <c r="JUN63" s="432"/>
      <c r="JUO63" s="432"/>
      <c r="JUP63" s="432"/>
      <c r="JUQ63" s="432"/>
      <c r="JUR63" s="432"/>
      <c r="JUS63" s="432"/>
      <c r="JUT63" s="432"/>
      <c r="JUU63" s="432"/>
      <c r="JUV63" s="432"/>
      <c r="JUW63" s="432"/>
      <c r="JUX63" s="432"/>
      <c r="JUY63" s="432"/>
      <c r="JUZ63" s="432"/>
      <c r="JVA63" s="432"/>
      <c r="JVB63" s="432"/>
      <c r="JVC63" s="432"/>
      <c r="JVD63" s="432"/>
      <c r="JVE63" s="432"/>
      <c r="JVF63" s="432"/>
      <c r="JVG63" s="432"/>
      <c r="JVH63" s="432"/>
      <c r="JVI63" s="432"/>
      <c r="JVJ63" s="432"/>
      <c r="JVK63" s="432"/>
      <c r="JVL63" s="432"/>
      <c r="JVM63" s="432"/>
      <c r="JVN63" s="432"/>
      <c r="JVO63" s="432"/>
      <c r="JVP63" s="432"/>
      <c r="JVQ63" s="432"/>
      <c r="JVR63" s="432"/>
      <c r="JVS63" s="432"/>
      <c r="JVT63" s="432"/>
      <c r="JVU63" s="432"/>
      <c r="JVV63" s="432"/>
      <c r="JVW63" s="432"/>
      <c r="JVX63" s="432"/>
      <c r="JVY63" s="432"/>
      <c r="JVZ63" s="432"/>
      <c r="JWA63" s="432"/>
      <c r="JWB63" s="432"/>
      <c r="JWC63" s="432"/>
      <c r="JWD63" s="432"/>
      <c r="JWE63" s="432"/>
      <c r="JWF63" s="432"/>
      <c r="JWG63" s="432"/>
      <c r="JWH63" s="432"/>
      <c r="JWI63" s="432"/>
      <c r="JWJ63" s="432"/>
      <c r="JWK63" s="432"/>
      <c r="JWL63" s="432"/>
      <c r="JWM63" s="432"/>
      <c r="JWN63" s="432"/>
      <c r="JWO63" s="432"/>
      <c r="JWP63" s="432"/>
      <c r="JWQ63" s="432"/>
      <c r="JWR63" s="432"/>
      <c r="JWS63" s="432"/>
      <c r="JWT63" s="432"/>
      <c r="JWU63" s="432"/>
      <c r="JWV63" s="432"/>
      <c r="JWW63" s="432"/>
      <c r="JWX63" s="432"/>
      <c r="JWY63" s="432"/>
      <c r="JWZ63" s="432"/>
      <c r="JXA63" s="432"/>
      <c r="JXB63" s="432"/>
      <c r="JXC63" s="432"/>
      <c r="JXD63" s="432"/>
      <c r="JXE63" s="432"/>
      <c r="JXF63" s="432"/>
      <c r="JXG63" s="432"/>
      <c r="JXH63" s="432"/>
      <c r="JXI63" s="432"/>
      <c r="JXJ63" s="432"/>
      <c r="JXK63" s="432"/>
      <c r="JXL63" s="432"/>
      <c r="JXM63" s="432"/>
      <c r="JXN63" s="432"/>
      <c r="JXO63" s="432"/>
      <c r="JXP63" s="432"/>
      <c r="JXQ63" s="432"/>
      <c r="JXR63" s="432"/>
      <c r="JXS63" s="432"/>
      <c r="JXT63" s="432"/>
      <c r="JXU63" s="432"/>
      <c r="JXV63" s="432"/>
      <c r="JXW63" s="432"/>
      <c r="JXX63" s="432"/>
      <c r="JXY63" s="432"/>
      <c r="JXZ63" s="432"/>
      <c r="JYA63" s="432"/>
      <c r="JYB63" s="432"/>
      <c r="JYC63" s="432"/>
      <c r="JYD63" s="432"/>
      <c r="JYE63" s="432"/>
      <c r="JYF63" s="432"/>
      <c r="JYG63" s="432"/>
      <c r="JYH63" s="432"/>
      <c r="JYI63" s="432"/>
      <c r="JYJ63" s="432"/>
      <c r="JYK63" s="432"/>
      <c r="JYL63" s="432"/>
      <c r="JYM63" s="432"/>
      <c r="JYN63" s="432"/>
      <c r="JYO63" s="432"/>
      <c r="JYP63" s="432"/>
      <c r="JYQ63" s="432"/>
      <c r="JYR63" s="432"/>
      <c r="JYS63" s="432"/>
      <c r="JYT63" s="432"/>
      <c r="JYU63" s="432"/>
      <c r="JYV63" s="432"/>
      <c r="JYW63" s="432"/>
      <c r="JYX63" s="432"/>
      <c r="JYY63" s="432"/>
      <c r="JYZ63" s="432"/>
      <c r="JZA63" s="432"/>
      <c r="JZB63" s="432"/>
      <c r="JZC63" s="432"/>
      <c r="JZD63" s="432"/>
      <c r="JZE63" s="432"/>
      <c r="JZF63" s="432"/>
      <c r="JZG63" s="432"/>
      <c r="JZH63" s="432"/>
      <c r="JZI63" s="432"/>
      <c r="JZJ63" s="432"/>
      <c r="JZK63" s="432"/>
      <c r="JZL63" s="432"/>
      <c r="JZM63" s="432"/>
      <c r="JZN63" s="432"/>
      <c r="JZO63" s="432"/>
      <c r="JZP63" s="432"/>
      <c r="JZQ63" s="432"/>
      <c r="JZR63" s="432"/>
      <c r="JZS63" s="432"/>
      <c r="JZT63" s="432"/>
      <c r="JZU63" s="432"/>
      <c r="JZV63" s="432"/>
      <c r="JZW63" s="432"/>
      <c r="JZX63" s="432"/>
      <c r="JZY63" s="432"/>
      <c r="JZZ63" s="432"/>
      <c r="KAA63" s="432"/>
      <c r="KAB63" s="432"/>
      <c r="KAC63" s="432"/>
      <c r="KAD63" s="432"/>
      <c r="KAE63" s="432"/>
      <c r="KAF63" s="432"/>
      <c r="KAG63" s="432"/>
      <c r="KAH63" s="432"/>
      <c r="KAI63" s="432"/>
      <c r="KAJ63" s="432"/>
      <c r="KAK63" s="432"/>
      <c r="KAL63" s="432"/>
      <c r="KAM63" s="432"/>
      <c r="KAN63" s="432"/>
      <c r="KAO63" s="432"/>
      <c r="KAP63" s="432"/>
      <c r="KAQ63" s="432"/>
      <c r="KAR63" s="432"/>
      <c r="KAS63" s="432"/>
      <c r="KAT63" s="432"/>
      <c r="KAU63" s="432"/>
      <c r="KAV63" s="432"/>
      <c r="KAW63" s="432"/>
      <c r="KAX63" s="432"/>
      <c r="KAY63" s="432"/>
      <c r="KAZ63" s="432"/>
      <c r="KBA63" s="432"/>
      <c r="KBB63" s="432"/>
      <c r="KBC63" s="432"/>
      <c r="KBD63" s="432"/>
      <c r="KBE63" s="432"/>
      <c r="KBF63" s="432"/>
      <c r="KBG63" s="432"/>
      <c r="KBH63" s="432"/>
      <c r="KBI63" s="432"/>
      <c r="KBJ63" s="432"/>
      <c r="KBK63" s="432"/>
      <c r="KBL63" s="432"/>
      <c r="KBM63" s="432"/>
      <c r="KBN63" s="432"/>
      <c r="KBO63" s="432"/>
      <c r="KBP63" s="432"/>
      <c r="KBQ63" s="432"/>
      <c r="KBR63" s="432"/>
      <c r="KBS63" s="432"/>
      <c r="KBT63" s="432"/>
      <c r="KBU63" s="432"/>
      <c r="KBV63" s="432"/>
      <c r="KBW63" s="432"/>
      <c r="KBX63" s="432"/>
      <c r="KBY63" s="432"/>
      <c r="KBZ63" s="432"/>
      <c r="KCA63" s="432"/>
      <c r="KCB63" s="432"/>
      <c r="KCC63" s="432"/>
      <c r="KCD63" s="432"/>
      <c r="KCE63" s="432"/>
      <c r="KCF63" s="432"/>
      <c r="KCG63" s="432"/>
      <c r="KCH63" s="432"/>
      <c r="KCI63" s="432"/>
      <c r="KCJ63" s="432"/>
      <c r="KCK63" s="432"/>
      <c r="KCL63" s="432"/>
      <c r="KCM63" s="432"/>
      <c r="KCN63" s="432"/>
      <c r="KCO63" s="432"/>
      <c r="KCP63" s="432"/>
      <c r="KCQ63" s="432"/>
      <c r="KCR63" s="432"/>
      <c r="KCS63" s="432"/>
      <c r="KCT63" s="432"/>
      <c r="KCU63" s="432"/>
      <c r="KCV63" s="432"/>
      <c r="KCW63" s="432"/>
      <c r="KCX63" s="432"/>
      <c r="KCY63" s="432"/>
      <c r="KCZ63" s="432"/>
      <c r="KDA63" s="432"/>
      <c r="KDB63" s="432"/>
      <c r="KDC63" s="432"/>
      <c r="KDD63" s="432"/>
      <c r="KDE63" s="432"/>
      <c r="KDF63" s="432"/>
      <c r="KDG63" s="432"/>
      <c r="KDH63" s="432"/>
      <c r="KDI63" s="432"/>
      <c r="KDJ63" s="432"/>
      <c r="KDK63" s="432"/>
      <c r="KDL63" s="432"/>
      <c r="KDM63" s="432"/>
      <c r="KDN63" s="432"/>
      <c r="KDO63" s="432"/>
      <c r="KDP63" s="432"/>
      <c r="KDQ63" s="432"/>
      <c r="KDR63" s="432"/>
      <c r="KDS63" s="432"/>
      <c r="KDT63" s="432"/>
      <c r="KDU63" s="432"/>
      <c r="KDV63" s="432"/>
      <c r="KDW63" s="432"/>
      <c r="KDX63" s="432"/>
      <c r="KDY63" s="432"/>
      <c r="KDZ63" s="432"/>
      <c r="KEA63" s="432"/>
      <c r="KEB63" s="432"/>
      <c r="KEC63" s="432"/>
      <c r="KED63" s="432"/>
      <c r="KEE63" s="432"/>
      <c r="KEF63" s="432"/>
      <c r="KEG63" s="432"/>
      <c r="KEH63" s="432"/>
      <c r="KEI63" s="432"/>
      <c r="KEJ63" s="432"/>
      <c r="KEK63" s="432"/>
      <c r="KEL63" s="432"/>
      <c r="KEM63" s="432"/>
      <c r="KEN63" s="432"/>
      <c r="KEO63" s="432"/>
      <c r="KEP63" s="432"/>
      <c r="KEQ63" s="432"/>
      <c r="KER63" s="432"/>
      <c r="KES63" s="432"/>
      <c r="KET63" s="432"/>
      <c r="KEU63" s="432"/>
      <c r="KEV63" s="432"/>
      <c r="KEW63" s="432"/>
      <c r="KEX63" s="432"/>
      <c r="KEY63" s="432"/>
      <c r="KEZ63" s="432"/>
      <c r="KFA63" s="432"/>
      <c r="KFB63" s="432"/>
      <c r="KFC63" s="432"/>
      <c r="KFD63" s="432"/>
      <c r="KFE63" s="432"/>
      <c r="KFF63" s="432"/>
      <c r="KFG63" s="432"/>
      <c r="KFH63" s="432"/>
      <c r="KFI63" s="432"/>
      <c r="KFJ63" s="432"/>
      <c r="KFK63" s="432"/>
      <c r="KFL63" s="432"/>
      <c r="KFM63" s="432"/>
      <c r="KFN63" s="432"/>
      <c r="KFO63" s="432"/>
      <c r="KFP63" s="432"/>
      <c r="KFQ63" s="432"/>
      <c r="KFR63" s="432"/>
      <c r="KFS63" s="432"/>
      <c r="KFT63" s="432"/>
      <c r="KFU63" s="432"/>
      <c r="KFV63" s="432"/>
      <c r="KFW63" s="432"/>
      <c r="KFX63" s="432"/>
      <c r="KFY63" s="432"/>
      <c r="KFZ63" s="432"/>
      <c r="KGA63" s="432"/>
      <c r="KGB63" s="432"/>
      <c r="KGC63" s="432"/>
      <c r="KGD63" s="432"/>
      <c r="KGE63" s="432"/>
      <c r="KGF63" s="432"/>
      <c r="KGG63" s="432"/>
      <c r="KGH63" s="432"/>
      <c r="KGI63" s="432"/>
      <c r="KGJ63" s="432"/>
      <c r="KGK63" s="432"/>
      <c r="KGL63" s="432"/>
      <c r="KGM63" s="432"/>
      <c r="KGN63" s="432"/>
      <c r="KGO63" s="432"/>
      <c r="KGP63" s="432"/>
      <c r="KGQ63" s="432"/>
      <c r="KGR63" s="432"/>
      <c r="KGS63" s="432"/>
      <c r="KGT63" s="432"/>
      <c r="KGU63" s="432"/>
      <c r="KGV63" s="432"/>
      <c r="KGW63" s="432"/>
      <c r="KGX63" s="432"/>
      <c r="KGY63" s="432"/>
      <c r="KGZ63" s="432"/>
      <c r="KHA63" s="432"/>
      <c r="KHB63" s="432"/>
      <c r="KHC63" s="432"/>
      <c r="KHD63" s="432"/>
      <c r="KHE63" s="432"/>
      <c r="KHF63" s="432"/>
      <c r="KHG63" s="432"/>
      <c r="KHH63" s="432"/>
      <c r="KHI63" s="432"/>
      <c r="KHJ63" s="432"/>
      <c r="KHK63" s="432"/>
      <c r="KHL63" s="432"/>
      <c r="KHM63" s="432"/>
      <c r="KHN63" s="432"/>
      <c r="KHO63" s="432"/>
      <c r="KHP63" s="432"/>
      <c r="KHQ63" s="432"/>
      <c r="KHR63" s="432"/>
      <c r="KHS63" s="432"/>
      <c r="KHT63" s="432"/>
      <c r="KHU63" s="432"/>
      <c r="KHV63" s="432"/>
      <c r="KHW63" s="432"/>
      <c r="KHX63" s="432"/>
      <c r="KHY63" s="432"/>
      <c r="KHZ63" s="432"/>
      <c r="KIA63" s="432"/>
      <c r="KIB63" s="432"/>
      <c r="KIC63" s="432"/>
      <c r="KID63" s="432"/>
      <c r="KIE63" s="432"/>
      <c r="KIF63" s="432"/>
      <c r="KIG63" s="432"/>
      <c r="KIH63" s="432"/>
      <c r="KII63" s="432"/>
      <c r="KIJ63" s="432"/>
      <c r="KIK63" s="432"/>
      <c r="KIL63" s="432"/>
      <c r="KIM63" s="432"/>
      <c r="KIN63" s="432"/>
      <c r="KIO63" s="432"/>
      <c r="KIP63" s="432"/>
      <c r="KIQ63" s="432"/>
      <c r="KIR63" s="432"/>
      <c r="KIS63" s="432"/>
      <c r="KIT63" s="432"/>
      <c r="KIU63" s="432"/>
      <c r="KIV63" s="432"/>
      <c r="KIW63" s="432"/>
      <c r="KIX63" s="432"/>
      <c r="KIY63" s="432"/>
      <c r="KIZ63" s="432"/>
      <c r="KJA63" s="432"/>
      <c r="KJB63" s="432"/>
      <c r="KJC63" s="432"/>
      <c r="KJD63" s="432"/>
      <c r="KJE63" s="432"/>
      <c r="KJF63" s="432"/>
      <c r="KJG63" s="432"/>
      <c r="KJH63" s="432"/>
      <c r="KJI63" s="432"/>
      <c r="KJJ63" s="432"/>
      <c r="KJK63" s="432"/>
      <c r="KJL63" s="432"/>
      <c r="KJM63" s="432"/>
      <c r="KJN63" s="432"/>
      <c r="KJO63" s="432"/>
      <c r="KJP63" s="432"/>
      <c r="KJQ63" s="432"/>
      <c r="KJR63" s="432"/>
      <c r="KJS63" s="432"/>
      <c r="KJT63" s="432"/>
      <c r="KJU63" s="432"/>
      <c r="KJV63" s="432"/>
      <c r="KJW63" s="432"/>
      <c r="KJX63" s="432"/>
      <c r="KJY63" s="432"/>
      <c r="KJZ63" s="432"/>
      <c r="KKA63" s="432"/>
      <c r="KKB63" s="432"/>
      <c r="KKC63" s="432"/>
      <c r="KKD63" s="432"/>
      <c r="KKE63" s="432"/>
      <c r="KKF63" s="432"/>
      <c r="KKG63" s="432"/>
      <c r="KKH63" s="432"/>
      <c r="KKI63" s="432"/>
      <c r="KKJ63" s="432"/>
      <c r="KKK63" s="432"/>
      <c r="KKL63" s="432"/>
      <c r="KKM63" s="432"/>
      <c r="KKN63" s="432"/>
      <c r="KKO63" s="432"/>
      <c r="KKP63" s="432"/>
      <c r="KKQ63" s="432"/>
      <c r="KKR63" s="432"/>
      <c r="KKS63" s="432"/>
      <c r="KKT63" s="432"/>
      <c r="KKU63" s="432"/>
      <c r="KKV63" s="432"/>
      <c r="KKW63" s="432"/>
      <c r="KKX63" s="432"/>
      <c r="KKY63" s="432"/>
      <c r="KKZ63" s="432"/>
      <c r="KLA63" s="432"/>
      <c r="KLB63" s="432"/>
      <c r="KLC63" s="432"/>
      <c r="KLD63" s="432"/>
      <c r="KLE63" s="432"/>
      <c r="KLF63" s="432"/>
      <c r="KLG63" s="432"/>
      <c r="KLH63" s="432"/>
      <c r="KLI63" s="432"/>
      <c r="KLJ63" s="432"/>
      <c r="KLK63" s="432"/>
      <c r="KLL63" s="432"/>
      <c r="KLM63" s="432"/>
      <c r="KLN63" s="432"/>
      <c r="KLO63" s="432"/>
      <c r="KLP63" s="432"/>
      <c r="KLQ63" s="432"/>
      <c r="KLR63" s="432"/>
      <c r="KLS63" s="432"/>
      <c r="KLT63" s="432"/>
      <c r="KLU63" s="432"/>
      <c r="KLV63" s="432"/>
      <c r="KLW63" s="432"/>
      <c r="KLX63" s="432"/>
      <c r="KLY63" s="432"/>
      <c r="KLZ63" s="432"/>
      <c r="KMA63" s="432"/>
      <c r="KMB63" s="432"/>
      <c r="KMC63" s="432"/>
      <c r="KMD63" s="432"/>
      <c r="KME63" s="432"/>
      <c r="KMF63" s="432"/>
      <c r="KMG63" s="432"/>
      <c r="KMH63" s="432"/>
      <c r="KMI63" s="432"/>
      <c r="KMJ63" s="432"/>
      <c r="KMK63" s="432"/>
      <c r="KML63" s="432"/>
      <c r="KMM63" s="432"/>
      <c r="KMN63" s="432"/>
      <c r="KMO63" s="432"/>
      <c r="KMP63" s="432"/>
      <c r="KMQ63" s="432"/>
      <c r="KMR63" s="432"/>
      <c r="KMS63" s="432"/>
      <c r="KMT63" s="432"/>
      <c r="KMU63" s="432"/>
      <c r="KMV63" s="432"/>
      <c r="KMW63" s="432"/>
      <c r="KMX63" s="432"/>
      <c r="KMY63" s="432"/>
      <c r="KMZ63" s="432"/>
      <c r="KNA63" s="432"/>
      <c r="KNB63" s="432"/>
      <c r="KNC63" s="432"/>
      <c r="KND63" s="432"/>
      <c r="KNE63" s="432"/>
      <c r="KNF63" s="432"/>
      <c r="KNG63" s="432"/>
      <c r="KNH63" s="432"/>
      <c r="KNI63" s="432"/>
      <c r="KNJ63" s="432"/>
      <c r="KNK63" s="432"/>
      <c r="KNL63" s="432"/>
      <c r="KNM63" s="432"/>
      <c r="KNN63" s="432"/>
      <c r="KNO63" s="432"/>
      <c r="KNP63" s="432"/>
      <c r="KNQ63" s="432"/>
      <c r="KNR63" s="432"/>
      <c r="KNS63" s="432"/>
      <c r="KNT63" s="432"/>
      <c r="KNU63" s="432"/>
      <c r="KNV63" s="432"/>
      <c r="KNW63" s="432"/>
      <c r="KNX63" s="432"/>
      <c r="KNY63" s="432"/>
      <c r="KNZ63" s="432"/>
      <c r="KOA63" s="432"/>
      <c r="KOB63" s="432"/>
      <c r="KOC63" s="432"/>
      <c r="KOD63" s="432"/>
      <c r="KOE63" s="432"/>
      <c r="KOF63" s="432"/>
      <c r="KOG63" s="432"/>
      <c r="KOH63" s="432"/>
      <c r="KOI63" s="432"/>
      <c r="KOJ63" s="432"/>
      <c r="KOK63" s="432"/>
      <c r="KOL63" s="432"/>
      <c r="KOM63" s="432"/>
      <c r="KON63" s="432"/>
      <c r="KOO63" s="432"/>
      <c r="KOP63" s="432"/>
      <c r="KOQ63" s="432"/>
      <c r="KOR63" s="432"/>
      <c r="KOS63" s="432"/>
      <c r="KOT63" s="432"/>
      <c r="KOU63" s="432"/>
      <c r="KOV63" s="432"/>
      <c r="KOW63" s="432"/>
      <c r="KOX63" s="432"/>
      <c r="KOY63" s="432"/>
      <c r="KOZ63" s="432"/>
      <c r="KPA63" s="432"/>
      <c r="KPB63" s="432"/>
      <c r="KPC63" s="432"/>
      <c r="KPD63" s="432"/>
      <c r="KPE63" s="432"/>
      <c r="KPF63" s="432"/>
      <c r="KPG63" s="432"/>
      <c r="KPH63" s="432"/>
      <c r="KPI63" s="432"/>
      <c r="KPJ63" s="432"/>
      <c r="KPK63" s="432"/>
      <c r="KPL63" s="432"/>
      <c r="KPM63" s="432"/>
      <c r="KPN63" s="432"/>
      <c r="KPO63" s="432"/>
      <c r="KPP63" s="432"/>
      <c r="KPQ63" s="432"/>
      <c r="KPR63" s="432"/>
      <c r="KPS63" s="432"/>
      <c r="KPT63" s="432"/>
      <c r="KPU63" s="432"/>
      <c r="KPV63" s="432"/>
      <c r="KPW63" s="432"/>
      <c r="KPX63" s="432"/>
      <c r="KPY63" s="432"/>
      <c r="KPZ63" s="432"/>
      <c r="KQA63" s="432"/>
      <c r="KQB63" s="432"/>
      <c r="KQC63" s="432"/>
      <c r="KQD63" s="432"/>
      <c r="KQE63" s="432"/>
      <c r="KQF63" s="432"/>
      <c r="KQG63" s="432"/>
      <c r="KQH63" s="432"/>
      <c r="KQI63" s="432"/>
      <c r="KQJ63" s="432"/>
      <c r="KQK63" s="432"/>
      <c r="KQL63" s="432"/>
      <c r="KQM63" s="432"/>
      <c r="KQN63" s="432"/>
      <c r="KQO63" s="432"/>
      <c r="KQP63" s="432"/>
      <c r="KQQ63" s="432"/>
      <c r="KQR63" s="432"/>
      <c r="KQS63" s="432"/>
      <c r="KQT63" s="432"/>
      <c r="KQU63" s="432"/>
      <c r="KQV63" s="432"/>
      <c r="KQW63" s="432"/>
      <c r="KQX63" s="432"/>
      <c r="KQY63" s="432"/>
      <c r="KQZ63" s="432"/>
      <c r="KRA63" s="432"/>
      <c r="KRB63" s="432"/>
      <c r="KRC63" s="432"/>
      <c r="KRD63" s="432"/>
      <c r="KRE63" s="432"/>
      <c r="KRF63" s="432"/>
      <c r="KRG63" s="432"/>
      <c r="KRH63" s="432"/>
      <c r="KRI63" s="432"/>
      <c r="KRJ63" s="432"/>
      <c r="KRK63" s="432"/>
      <c r="KRL63" s="432"/>
      <c r="KRM63" s="432"/>
      <c r="KRN63" s="432"/>
      <c r="KRO63" s="432"/>
      <c r="KRP63" s="432"/>
      <c r="KRQ63" s="432"/>
      <c r="KRR63" s="432"/>
      <c r="KRS63" s="432"/>
      <c r="KRT63" s="432"/>
      <c r="KRU63" s="432"/>
      <c r="KRV63" s="432"/>
      <c r="KRW63" s="432"/>
      <c r="KRX63" s="432"/>
      <c r="KRY63" s="432"/>
      <c r="KRZ63" s="432"/>
      <c r="KSA63" s="432"/>
      <c r="KSB63" s="432"/>
      <c r="KSC63" s="432"/>
      <c r="KSD63" s="432"/>
      <c r="KSE63" s="432"/>
      <c r="KSF63" s="432"/>
      <c r="KSG63" s="432"/>
      <c r="KSH63" s="432"/>
      <c r="KSI63" s="432"/>
      <c r="KSJ63" s="432"/>
      <c r="KSK63" s="432"/>
      <c r="KSL63" s="432"/>
      <c r="KSM63" s="432"/>
      <c r="KSN63" s="432"/>
      <c r="KSO63" s="432"/>
      <c r="KSP63" s="432"/>
      <c r="KSQ63" s="432"/>
      <c r="KSR63" s="432"/>
      <c r="KSS63" s="432"/>
      <c r="KST63" s="432"/>
      <c r="KSU63" s="432"/>
      <c r="KSV63" s="432"/>
      <c r="KSW63" s="432"/>
      <c r="KSX63" s="432"/>
      <c r="KSY63" s="432"/>
      <c r="KSZ63" s="432"/>
      <c r="KTA63" s="432"/>
      <c r="KTB63" s="432"/>
      <c r="KTC63" s="432"/>
      <c r="KTD63" s="432"/>
      <c r="KTE63" s="432"/>
      <c r="KTF63" s="432"/>
      <c r="KTG63" s="432"/>
      <c r="KTH63" s="432"/>
      <c r="KTI63" s="432"/>
      <c r="KTJ63" s="432"/>
      <c r="KTK63" s="432"/>
      <c r="KTL63" s="432"/>
      <c r="KTM63" s="432"/>
      <c r="KTN63" s="432"/>
      <c r="KTO63" s="432"/>
      <c r="KTP63" s="432"/>
      <c r="KTQ63" s="432"/>
      <c r="KTR63" s="432"/>
      <c r="KTS63" s="432"/>
      <c r="KTT63" s="432"/>
      <c r="KTU63" s="432"/>
      <c r="KTV63" s="432"/>
      <c r="KTW63" s="432"/>
      <c r="KTX63" s="432"/>
      <c r="KTY63" s="432"/>
      <c r="KTZ63" s="432"/>
      <c r="KUA63" s="432"/>
      <c r="KUB63" s="432"/>
      <c r="KUC63" s="432"/>
      <c r="KUD63" s="432"/>
      <c r="KUE63" s="432"/>
      <c r="KUF63" s="432"/>
      <c r="KUG63" s="432"/>
      <c r="KUH63" s="432"/>
      <c r="KUI63" s="432"/>
      <c r="KUJ63" s="432"/>
      <c r="KUK63" s="432"/>
      <c r="KUL63" s="432"/>
      <c r="KUM63" s="432"/>
      <c r="KUN63" s="432"/>
      <c r="KUO63" s="432"/>
      <c r="KUP63" s="432"/>
      <c r="KUQ63" s="432"/>
      <c r="KUR63" s="432"/>
      <c r="KUS63" s="432"/>
      <c r="KUT63" s="432"/>
      <c r="KUU63" s="432"/>
      <c r="KUV63" s="432"/>
      <c r="KUW63" s="432"/>
      <c r="KUX63" s="432"/>
      <c r="KUY63" s="432"/>
      <c r="KUZ63" s="432"/>
      <c r="KVA63" s="432"/>
      <c r="KVB63" s="432"/>
      <c r="KVC63" s="432"/>
      <c r="KVD63" s="432"/>
      <c r="KVE63" s="432"/>
      <c r="KVF63" s="432"/>
      <c r="KVG63" s="432"/>
      <c r="KVH63" s="432"/>
      <c r="KVI63" s="432"/>
      <c r="KVJ63" s="432"/>
      <c r="KVK63" s="432"/>
      <c r="KVL63" s="432"/>
      <c r="KVM63" s="432"/>
      <c r="KVN63" s="432"/>
      <c r="KVO63" s="432"/>
      <c r="KVP63" s="432"/>
      <c r="KVQ63" s="432"/>
      <c r="KVR63" s="432"/>
      <c r="KVS63" s="432"/>
      <c r="KVT63" s="432"/>
      <c r="KVU63" s="432"/>
      <c r="KVV63" s="432"/>
      <c r="KVW63" s="432"/>
      <c r="KVX63" s="432"/>
      <c r="KVY63" s="432"/>
      <c r="KVZ63" s="432"/>
      <c r="KWA63" s="432"/>
      <c r="KWB63" s="432"/>
      <c r="KWC63" s="432"/>
      <c r="KWD63" s="432"/>
      <c r="KWE63" s="432"/>
      <c r="KWF63" s="432"/>
      <c r="KWG63" s="432"/>
      <c r="KWH63" s="432"/>
      <c r="KWI63" s="432"/>
      <c r="KWJ63" s="432"/>
      <c r="KWK63" s="432"/>
      <c r="KWL63" s="432"/>
      <c r="KWM63" s="432"/>
      <c r="KWN63" s="432"/>
      <c r="KWO63" s="432"/>
      <c r="KWP63" s="432"/>
      <c r="KWQ63" s="432"/>
      <c r="KWR63" s="432"/>
      <c r="KWS63" s="432"/>
      <c r="KWT63" s="432"/>
      <c r="KWU63" s="432"/>
      <c r="KWV63" s="432"/>
      <c r="KWW63" s="432"/>
      <c r="KWX63" s="432"/>
      <c r="KWY63" s="432"/>
      <c r="KWZ63" s="432"/>
      <c r="KXA63" s="432"/>
      <c r="KXB63" s="432"/>
      <c r="KXC63" s="432"/>
      <c r="KXD63" s="432"/>
      <c r="KXE63" s="432"/>
      <c r="KXF63" s="432"/>
      <c r="KXG63" s="432"/>
      <c r="KXH63" s="432"/>
      <c r="KXI63" s="432"/>
      <c r="KXJ63" s="432"/>
      <c r="KXK63" s="432"/>
      <c r="KXL63" s="432"/>
      <c r="KXM63" s="432"/>
      <c r="KXN63" s="432"/>
      <c r="KXO63" s="432"/>
      <c r="KXP63" s="432"/>
      <c r="KXQ63" s="432"/>
      <c r="KXR63" s="432"/>
      <c r="KXS63" s="432"/>
      <c r="KXT63" s="432"/>
      <c r="KXU63" s="432"/>
      <c r="KXV63" s="432"/>
      <c r="KXW63" s="432"/>
      <c r="KXX63" s="432"/>
      <c r="KXY63" s="432"/>
      <c r="KXZ63" s="432"/>
      <c r="KYA63" s="432"/>
      <c r="KYB63" s="432"/>
      <c r="KYC63" s="432"/>
      <c r="KYD63" s="432"/>
      <c r="KYE63" s="432"/>
      <c r="KYF63" s="432"/>
      <c r="KYG63" s="432"/>
      <c r="KYH63" s="432"/>
      <c r="KYI63" s="432"/>
      <c r="KYJ63" s="432"/>
      <c r="KYK63" s="432"/>
      <c r="KYL63" s="432"/>
      <c r="KYM63" s="432"/>
      <c r="KYN63" s="432"/>
      <c r="KYO63" s="432"/>
      <c r="KYP63" s="432"/>
      <c r="KYQ63" s="432"/>
      <c r="KYR63" s="432"/>
      <c r="KYS63" s="432"/>
      <c r="KYT63" s="432"/>
      <c r="KYU63" s="432"/>
      <c r="KYV63" s="432"/>
      <c r="KYW63" s="432"/>
      <c r="KYX63" s="432"/>
      <c r="KYY63" s="432"/>
      <c r="KYZ63" s="432"/>
      <c r="KZA63" s="432"/>
      <c r="KZB63" s="432"/>
      <c r="KZC63" s="432"/>
      <c r="KZD63" s="432"/>
      <c r="KZE63" s="432"/>
      <c r="KZF63" s="432"/>
      <c r="KZG63" s="432"/>
      <c r="KZH63" s="432"/>
      <c r="KZI63" s="432"/>
      <c r="KZJ63" s="432"/>
      <c r="KZK63" s="432"/>
      <c r="KZL63" s="432"/>
      <c r="KZM63" s="432"/>
      <c r="KZN63" s="432"/>
      <c r="KZO63" s="432"/>
      <c r="KZP63" s="432"/>
      <c r="KZQ63" s="432"/>
      <c r="KZR63" s="432"/>
      <c r="KZS63" s="432"/>
      <c r="KZT63" s="432"/>
      <c r="KZU63" s="432"/>
      <c r="KZV63" s="432"/>
      <c r="KZW63" s="432"/>
      <c r="KZX63" s="432"/>
      <c r="KZY63" s="432"/>
      <c r="KZZ63" s="432"/>
      <c r="LAA63" s="432"/>
      <c r="LAB63" s="432"/>
      <c r="LAC63" s="432"/>
      <c r="LAD63" s="432"/>
      <c r="LAE63" s="432"/>
      <c r="LAF63" s="432"/>
      <c r="LAG63" s="432"/>
      <c r="LAH63" s="432"/>
      <c r="LAI63" s="432"/>
      <c r="LAJ63" s="432"/>
      <c r="LAK63" s="432"/>
      <c r="LAL63" s="432"/>
      <c r="LAM63" s="432"/>
      <c r="LAN63" s="432"/>
      <c r="LAO63" s="432"/>
      <c r="LAP63" s="432"/>
      <c r="LAQ63" s="432"/>
      <c r="LAR63" s="432"/>
      <c r="LAS63" s="432"/>
      <c r="LAT63" s="432"/>
      <c r="LAU63" s="432"/>
      <c r="LAV63" s="432"/>
      <c r="LAW63" s="432"/>
      <c r="LAX63" s="432"/>
      <c r="LAY63" s="432"/>
      <c r="LAZ63" s="432"/>
      <c r="LBA63" s="432"/>
      <c r="LBB63" s="432"/>
      <c r="LBC63" s="432"/>
      <c r="LBD63" s="432"/>
      <c r="LBE63" s="432"/>
      <c r="LBF63" s="432"/>
      <c r="LBG63" s="432"/>
      <c r="LBH63" s="432"/>
      <c r="LBI63" s="432"/>
      <c r="LBJ63" s="432"/>
      <c r="LBK63" s="432"/>
      <c r="LBL63" s="432"/>
      <c r="LBM63" s="432"/>
      <c r="LBN63" s="432"/>
      <c r="LBO63" s="432"/>
      <c r="LBP63" s="432"/>
      <c r="LBQ63" s="432"/>
      <c r="LBR63" s="432"/>
      <c r="LBS63" s="432"/>
      <c r="LBT63" s="432"/>
      <c r="LBU63" s="432"/>
      <c r="LBV63" s="432"/>
      <c r="LBW63" s="432"/>
      <c r="LBX63" s="432"/>
      <c r="LBY63" s="432"/>
      <c r="LBZ63" s="432"/>
      <c r="LCA63" s="432"/>
      <c r="LCB63" s="432"/>
      <c r="LCC63" s="432"/>
      <c r="LCD63" s="432"/>
      <c r="LCE63" s="432"/>
      <c r="LCF63" s="432"/>
      <c r="LCG63" s="432"/>
      <c r="LCH63" s="432"/>
      <c r="LCI63" s="432"/>
      <c r="LCJ63" s="432"/>
      <c r="LCK63" s="432"/>
      <c r="LCL63" s="432"/>
      <c r="LCM63" s="432"/>
      <c r="LCN63" s="432"/>
      <c r="LCO63" s="432"/>
      <c r="LCP63" s="432"/>
      <c r="LCQ63" s="432"/>
      <c r="LCR63" s="432"/>
      <c r="LCS63" s="432"/>
      <c r="LCT63" s="432"/>
      <c r="LCU63" s="432"/>
      <c r="LCV63" s="432"/>
      <c r="LCW63" s="432"/>
      <c r="LCX63" s="432"/>
      <c r="LCY63" s="432"/>
      <c r="LCZ63" s="432"/>
      <c r="LDA63" s="432"/>
      <c r="LDB63" s="432"/>
      <c r="LDC63" s="432"/>
      <c r="LDD63" s="432"/>
      <c r="LDE63" s="432"/>
      <c r="LDF63" s="432"/>
      <c r="LDG63" s="432"/>
      <c r="LDH63" s="432"/>
      <c r="LDI63" s="432"/>
      <c r="LDJ63" s="432"/>
      <c r="LDK63" s="432"/>
      <c r="LDL63" s="432"/>
      <c r="LDM63" s="432"/>
      <c r="LDN63" s="432"/>
      <c r="LDO63" s="432"/>
      <c r="LDP63" s="432"/>
      <c r="LDQ63" s="432"/>
      <c r="LDR63" s="432"/>
      <c r="LDS63" s="432"/>
      <c r="LDT63" s="432"/>
      <c r="LDU63" s="432"/>
      <c r="LDV63" s="432"/>
      <c r="LDW63" s="432"/>
      <c r="LDX63" s="432"/>
      <c r="LDY63" s="432"/>
      <c r="LDZ63" s="432"/>
      <c r="LEA63" s="432"/>
      <c r="LEB63" s="432"/>
      <c r="LEC63" s="432"/>
      <c r="LED63" s="432"/>
      <c r="LEE63" s="432"/>
      <c r="LEF63" s="432"/>
      <c r="LEG63" s="432"/>
      <c r="LEH63" s="432"/>
      <c r="LEI63" s="432"/>
      <c r="LEJ63" s="432"/>
      <c r="LEK63" s="432"/>
      <c r="LEL63" s="432"/>
      <c r="LEM63" s="432"/>
      <c r="LEN63" s="432"/>
      <c r="LEO63" s="432"/>
      <c r="LEP63" s="432"/>
      <c r="LEQ63" s="432"/>
      <c r="LER63" s="432"/>
      <c r="LES63" s="432"/>
      <c r="LET63" s="432"/>
      <c r="LEU63" s="432"/>
      <c r="LEV63" s="432"/>
      <c r="LEW63" s="432"/>
      <c r="LEX63" s="432"/>
      <c r="LEY63" s="432"/>
      <c r="LEZ63" s="432"/>
      <c r="LFA63" s="432"/>
      <c r="LFB63" s="432"/>
      <c r="LFC63" s="432"/>
      <c r="LFD63" s="432"/>
      <c r="LFE63" s="432"/>
      <c r="LFF63" s="432"/>
      <c r="LFG63" s="432"/>
      <c r="LFH63" s="432"/>
      <c r="LFI63" s="432"/>
      <c r="LFJ63" s="432"/>
      <c r="LFK63" s="432"/>
      <c r="LFL63" s="432"/>
      <c r="LFM63" s="432"/>
      <c r="LFN63" s="432"/>
      <c r="LFO63" s="432"/>
      <c r="LFP63" s="432"/>
      <c r="LFQ63" s="432"/>
      <c r="LFR63" s="432"/>
      <c r="LFS63" s="432"/>
      <c r="LFT63" s="432"/>
      <c r="LFU63" s="432"/>
      <c r="LFV63" s="432"/>
      <c r="LFW63" s="432"/>
      <c r="LFX63" s="432"/>
      <c r="LFY63" s="432"/>
      <c r="LFZ63" s="432"/>
      <c r="LGA63" s="432"/>
      <c r="LGB63" s="432"/>
      <c r="LGC63" s="432"/>
      <c r="LGD63" s="432"/>
      <c r="LGE63" s="432"/>
      <c r="LGF63" s="432"/>
      <c r="LGG63" s="432"/>
      <c r="LGH63" s="432"/>
      <c r="LGI63" s="432"/>
      <c r="LGJ63" s="432"/>
      <c r="LGK63" s="432"/>
      <c r="LGL63" s="432"/>
      <c r="LGM63" s="432"/>
      <c r="LGN63" s="432"/>
      <c r="LGO63" s="432"/>
      <c r="LGP63" s="432"/>
      <c r="LGQ63" s="432"/>
      <c r="LGR63" s="432"/>
      <c r="LGS63" s="432"/>
      <c r="LGT63" s="432"/>
      <c r="LGU63" s="432"/>
      <c r="LGV63" s="432"/>
      <c r="LGW63" s="432"/>
      <c r="LGX63" s="432"/>
      <c r="LGY63" s="432"/>
      <c r="LGZ63" s="432"/>
      <c r="LHA63" s="432"/>
      <c r="LHB63" s="432"/>
      <c r="LHC63" s="432"/>
      <c r="LHD63" s="432"/>
      <c r="LHE63" s="432"/>
      <c r="LHF63" s="432"/>
      <c r="LHG63" s="432"/>
      <c r="LHH63" s="432"/>
      <c r="LHI63" s="432"/>
      <c r="LHJ63" s="432"/>
      <c r="LHK63" s="432"/>
      <c r="LHL63" s="432"/>
      <c r="LHM63" s="432"/>
      <c r="LHN63" s="432"/>
      <c r="LHO63" s="432"/>
      <c r="LHP63" s="432"/>
      <c r="LHQ63" s="432"/>
      <c r="LHR63" s="432"/>
      <c r="LHS63" s="432"/>
      <c r="LHT63" s="432"/>
      <c r="LHU63" s="432"/>
      <c r="LHV63" s="432"/>
      <c r="LHW63" s="432"/>
      <c r="LHX63" s="432"/>
      <c r="LHY63" s="432"/>
      <c r="LHZ63" s="432"/>
      <c r="LIA63" s="432"/>
      <c r="LIB63" s="432"/>
      <c r="LIC63" s="432"/>
      <c r="LID63" s="432"/>
      <c r="LIE63" s="432"/>
      <c r="LIF63" s="432"/>
      <c r="LIG63" s="432"/>
      <c r="LIH63" s="432"/>
      <c r="LII63" s="432"/>
      <c r="LIJ63" s="432"/>
      <c r="LIK63" s="432"/>
      <c r="LIL63" s="432"/>
      <c r="LIM63" s="432"/>
      <c r="LIN63" s="432"/>
      <c r="LIO63" s="432"/>
      <c r="LIP63" s="432"/>
      <c r="LIQ63" s="432"/>
      <c r="LIR63" s="432"/>
      <c r="LIS63" s="432"/>
      <c r="LIT63" s="432"/>
      <c r="LIU63" s="432"/>
      <c r="LIV63" s="432"/>
      <c r="LIW63" s="432"/>
      <c r="LIX63" s="432"/>
      <c r="LIY63" s="432"/>
      <c r="LIZ63" s="432"/>
      <c r="LJA63" s="432"/>
      <c r="LJB63" s="432"/>
      <c r="LJC63" s="432"/>
      <c r="LJD63" s="432"/>
      <c r="LJE63" s="432"/>
      <c r="LJF63" s="432"/>
      <c r="LJG63" s="432"/>
      <c r="LJH63" s="432"/>
      <c r="LJI63" s="432"/>
      <c r="LJJ63" s="432"/>
      <c r="LJK63" s="432"/>
      <c r="LJL63" s="432"/>
      <c r="LJM63" s="432"/>
      <c r="LJN63" s="432"/>
      <c r="LJO63" s="432"/>
      <c r="LJP63" s="432"/>
      <c r="LJQ63" s="432"/>
      <c r="LJR63" s="432"/>
      <c r="LJS63" s="432"/>
      <c r="LJT63" s="432"/>
      <c r="LJU63" s="432"/>
      <c r="LJV63" s="432"/>
      <c r="LJW63" s="432"/>
      <c r="LJX63" s="432"/>
      <c r="LJY63" s="432"/>
      <c r="LJZ63" s="432"/>
      <c r="LKA63" s="432"/>
      <c r="LKB63" s="432"/>
      <c r="LKC63" s="432"/>
      <c r="LKD63" s="432"/>
      <c r="LKE63" s="432"/>
      <c r="LKF63" s="432"/>
      <c r="LKG63" s="432"/>
      <c r="LKH63" s="432"/>
      <c r="LKI63" s="432"/>
      <c r="LKJ63" s="432"/>
      <c r="LKK63" s="432"/>
      <c r="LKL63" s="432"/>
      <c r="LKM63" s="432"/>
      <c r="LKN63" s="432"/>
      <c r="LKO63" s="432"/>
      <c r="LKP63" s="432"/>
      <c r="LKQ63" s="432"/>
      <c r="LKR63" s="432"/>
      <c r="LKS63" s="432"/>
      <c r="LKT63" s="432"/>
      <c r="LKU63" s="432"/>
      <c r="LKV63" s="432"/>
      <c r="LKW63" s="432"/>
      <c r="LKX63" s="432"/>
      <c r="LKY63" s="432"/>
      <c r="LKZ63" s="432"/>
      <c r="LLA63" s="432"/>
      <c r="LLB63" s="432"/>
      <c r="LLC63" s="432"/>
      <c r="LLD63" s="432"/>
      <c r="LLE63" s="432"/>
      <c r="LLF63" s="432"/>
      <c r="LLG63" s="432"/>
      <c r="LLH63" s="432"/>
      <c r="LLI63" s="432"/>
      <c r="LLJ63" s="432"/>
      <c r="LLK63" s="432"/>
      <c r="LLL63" s="432"/>
      <c r="LLM63" s="432"/>
      <c r="LLN63" s="432"/>
      <c r="LLO63" s="432"/>
      <c r="LLP63" s="432"/>
      <c r="LLQ63" s="432"/>
      <c r="LLR63" s="432"/>
      <c r="LLS63" s="432"/>
      <c r="LLT63" s="432"/>
      <c r="LLU63" s="432"/>
      <c r="LLV63" s="432"/>
      <c r="LLW63" s="432"/>
      <c r="LLX63" s="432"/>
      <c r="LLY63" s="432"/>
      <c r="LLZ63" s="432"/>
      <c r="LMA63" s="432"/>
      <c r="LMB63" s="432"/>
      <c r="LMC63" s="432"/>
      <c r="LMD63" s="432"/>
      <c r="LME63" s="432"/>
      <c r="LMF63" s="432"/>
      <c r="LMG63" s="432"/>
      <c r="LMH63" s="432"/>
      <c r="LMI63" s="432"/>
      <c r="LMJ63" s="432"/>
      <c r="LMK63" s="432"/>
      <c r="LML63" s="432"/>
      <c r="LMM63" s="432"/>
      <c r="LMN63" s="432"/>
      <c r="LMO63" s="432"/>
      <c r="LMP63" s="432"/>
      <c r="LMQ63" s="432"/>
      <c r="LMR63" s="432"/>
      <c r="LMS63" s="432"/>
      <c r="LMT63" s="432"/>
      <c r="LMU63" s="432"/>
      <c r="LMV63" s="432"/>
      <c r="LMW63" s="432"/>
      <c r="LMX63" s="432"/>
      <c r="LMY63" s="432"/>
      <c r="LMZ63" s="432"/>
      <c r="LNA63" s="432"/>
      <c r="LNB63" s="432"/>
      <c r="LNC63" s="432"/>
      <c r="LND63" s="432"/>
      <c r="LNE63" s="432"/>
      <c r="LNF63" s="432"/>
      <c r="LNG63" s="432"/>
      <c r="LNH63" s="432"/>
      <c r="LNI63" s="432"/>
      <c r="LNJ63" s="432"/>
      <c r="LNK63" s="432"/>
      <c r="LNL63" s="432"/>
      <c r="LNM63" s="432"/>
      <c r="LNN63" s="432"/>
      <c r="LNO63" s="432"/>
      <c r="LNP63" s="432"/>
      <c r="LNQ63" s="432"/>
      <c r="LNR63" s="432"/>
      <c r="LNS63" s="432"/>
      <c r="LNT63" s="432"/>
      <c r="LNU63" s="432"/>
      <c r="LNV63" s="432"/>
      <c r="LNW63" s="432"/>
      <c r="LNX63" s="432"/>
      <c r="LNY63" s="432"/>
      <c r="LNZ63" s="432"/>
      <c r="LOA63" s="432"/>
      <c r="LOB63" s="432"/>
      <c r="LOC63" s="432"/>
      <c r="LOD63" s="432"/>
      <c r="LOE63" s="432"/>
      <c r="LOF63" s="432"/>
      <c r="LOG63" s="432"/>
      <c r="LOH63" s="432"/>
      <c r="LOI63" s="432"/>
      <c r="LOJ63" s="432"/>
      <c r="LOK63" s="432"/>
      <c r="LOL63" s="432"/>
      <c r="LOM63" s="432"/>
      <c r="LON63" s="432"/>
      <c r="LOO63" s="432"/>
      <c r="LOP63" s="432"/>
      <c r="LOQ63" s="432"/>
      <c r="LOR63" s="432"/>
      <c r="LOS63" s="432"/>
      <c r="LOT63" s="432"/>
      <c r="LOU63" s="432"/>
      <c r="LOV63" s="432"/>
      <c r="LOW63" s="432"/>
      <c r="LOX63" s="432"/>
      <c r="LOY63" s="432"/>
      <c r="LOZ63" s="432"/>
      <c r="LPA63" s="432"/>
      <c r="LPB63" s="432"/>
      <c r="LPC63" s="432"/>
      <c r="LPD63" s="432"/>
      <c r="LPE63" s="432"/>
      <c r="LPF63" s="432"/>
      <c r="LPG63" s="432"/>
      <c r="LPH63" s="432"/>
      <c r="LPI63" s="432"/>
      <c r="LPJ63" s="432"/>
      <c r="LPK63" s="432"/>
      <c r="LPL63" s="432"/>
      <c r="LPM63" s="432"/>
      <c r="LPN63" s="432"/>
      <c r="LPO63" s="432"/>
      <c r="LPP63" s="432"/>
      <c r="LPQ63" s="432"/>
      <c r="LPR63" s="432"/>
      <c r="LPS63" s="432"/>
      <c r="LPT63" s="432"/>
      <c r="LPU63" s="432"/>
      <c r="LPV63" s="432"/>
      <c r="LPW63" s="432"/>
      <c r="LPX63" s="432"/>
      <c r="LPY63" s="432"/>
      <c r="LPZ63" s="432"/>
      <c r="LQA63" s="432"/>
      <c r="LQB63" s="432"/>
      <c r="LQC63" s="432"/>
      <c r="LQD63" s="432"/>
      <c r="LQE63" s="432"/>
      <c r="LQF63" s="432"/>
      <c r="LQG63" s="432"/>
      <c r="LQH63" s="432"/>
      <c r="LQI63" s="432"/>
      <c r="LQJ63" s="432"/>
      <c r="LQK63" s="432"/>
      <c r="LQL63" s="432"/>
      <c r="LQM63" s="432"/>
      <c r="LQN63" s="432"/>
      <c r="LQO63" s="432"/>
      <c r="LQP63" s="432"/>
      <c r="LQQ63" s="432"/>
      <c r="LQR63" s="432"/>
      <c r="LQS63" s="432"/>
      <c r="LQT63" s="432"/>
      <c r="LQU63" s="432"/>
      <c r="LQV63" s="432"/>
      <c r="LQW63" s="432"/>
      <c r="LQX63" s="432"/>
      <c r="LQY63" s="432"/>
      <c r="LQZ63" s="432"/>
      <c r="LRA63" s="432"/>
      <c r="LRB63" s="432"/>
      <c r="LRC63" s="432"/>
      <c r="LRD63" s="432"/>
      <c r="LRE63" s="432"/>
      <c r="LRF63" s="432"/>
      <c r="LRG63" s="432"/>
      <c r="LRH63" s="432"/>
      <c r="LRI63" s="432"/>
      <c r="LRJ63" s="432"/>
      <c r="LRK63" s="432"/>
      <c r="LRL63" s="432"/>
      <c r="LRM63" s="432"/>
      <c r="LRN63" s="432"/>
      <c r="LRO63" s="432"/>
      <c r="LRP63" s="432"/>
      <c r="LRQ63" s="432"/>
      <c r="LRR63" s="432"/>
      <c r="LRS63" s="432"/>
      <c r="LRT63" s="432"/>
      <c r="LRU63" s="432"/>
      <c r="LRV63" s="432"/>
      <c r="LRW63" s="432"/>
      <c r="LRX63" s="432"/>
      <c r="LRY63" s="432"/>
      <c r="LRZ63" s="432"/>
      <c r="LSA63" s="432"/>
      <c r="LSB63" s="432"/>
      <c r="LSC63" s="432"/>
      <c r="LSD63" s="432"/>
      <c r="LSE63" s="432"/>
      <c r="LSF63" s="432"/>
      <c r="LSG63" s="432"/>
      <c r="LSH63" s="432"/>
      <c r="LSI63" s="432"/>
      <c r="LSJ63" s="432"/>
      <c r="LSK63" s="432"/>
      <c r="LSL63" s="432"/>
      <c r="LSM63" s="432"/>
      <c r="LSN63" s="432"/>
      <c r="LSO63" s="432"/>
      <c r="LSP63" s="432"/>
      <c r="LSQ63" s="432"/>
      <c r="LSR63" s="432"/>
      <c r="LSS63" s="432"/>
      <c r="LST63" s="432"/>
      <c r="LSU63" s="432"/>
      <c r="LSV63" s="432"/>
      <c r="LSW63" s="432"/>
      <c r="LSX63" s="432"/>
      <c r="LSY63" s="432"/>
      <c r="LSZ63" s="432"/>
      <c r="LTA63" s="432"/>
      <c r="LTB63" s="432"/>
      <c r="LTC63" s="432"/>
      <c r="LTD63" s="432"/>
      <c r="LTE63" s="432"/>
      <c r="LTF63" s="432"/>
      <c r="LTG63" s="432"/>
      <c r="LTH63" s="432"/>
      <c r="LTI63" s="432"/>
      <c r="LTJ63" s="432"/>
      <c r="LTK63" s="432"/>
      <c r="LTL63" s="432"/>
      <c r="LTM63" s="432"/>
      <c r="LTN63" s="432"/>
      <c r="LTO63" s="432"/>
      <c r="LTP63" s="432"/>
      <c r="LTQ63" s="432"/>
      <c r="LTR63" s="432"/>
      <c r="LTS63" s="432"/>
      <c r="LTT63" s="432"/>
      <c r="LTU63" s="432"/>
      <c r="LTV63" s="432"/>
      <c r="LTW63" s="432"/>
      <c r="LTX63" s="432"/>
      <c r="LTY63" s="432"/>
      <c r="LTZ63" s="432"/>
      <c r="LUA63" s="432"/>
      <c r="LUB63" s="432"/>
      <c r="LUC63" s="432"/>
      <c r="LUD63" s="432"/>
      <c r="LUE63" s="432"/>
      <c r="LUF63" s="432"/>
      <c r="LUG63" s="432"/>
      <c r="LUH63" s="432"/>
      <c r="LUI63" s="432"/>
      <c r="LUJ63" s="432"/>
      <c r="LUK63" s="432"/>
      <c r="LUL63" s="432"/>
      <c r="LUM63" s="432"/>
      <c r="LUN63" s="432"/>
      <c r="LUO63" s="432"/>
      <c r="LUP63" s="432"/>
      <c r="LUQ63" s="432"/>
      <c r="LUR63" s="432"/>
      <c r="LUS63" s="432"/>
      <c r="LUT63" s="432"/>
      <c r="LUU63" s="432"/>
      <c r="LUV63" s="432"/>
      <c r="LUW63" s="432"/>
      <c r="LUX63" s="432"/>
      <c r="LUY63" s="432"/>
      <c r="LUZ63" s="432"/>
      <c r="LVA63" s="432"/>
      <c r="LVB63" s="432"/>
      <c r="LVC63" s="432"/>
      <c r="LVD63" s="432"/>
      <c r="LVE63" s="432"/>
      <c r="LVF63" s="432"/>
      <c r="LVG63" s="432"/>
      <c r="LVH63" s="432"/>
      <c r="LVI63" s="432"/>
      <c r="LVJ63" s="432"/>
      <c r="LVK63" s="432"/>
      <c r="LVL63" s="432"/>
      <c r="LVM63" s="432"/>
      <c r="LVN63" s="432"/>
      <c r="LVO63" s="432"/>
      <c r="LVP63" s="432"/>
      <c r="LVQ63" s="432"/>
      <c r="LVR63" s="432"/>
      <c r="LVS63" s="432"/>
      <c r="LVT63" s="432"/>
      <c r="LVU63" s="432"/>
      <c r="LVV63" s="432"/>
      <c r="LVW63" s="432"/>
      <c r="LVX63" s="432"/>
      <c r="LVY63" s="432"/>
      <c r="LVZ63" s="432"/>
      <c r="LWA63" s="432"/>
      <c r="LWB63" s="432"/>
      <c r="LWC63" s="432"/>
      <c r="LWD63" s="432"/>
      <c r="LWE63" s="432"/>
      <c r="LWF63" s="432"/>
      <c r="LWG63" s="432"/>
      <c r="LWH63" s="432"/>
      <c r="LWI63" s="432"/>
      <c r="LWJ63" s="432"/>
      <c r="LWK63" s="432"/>
      <c r="LWL63" s="432"/>
      <c r="LWM63" s="432"/>
      <c r="LWN63" s="432"/>
      <c r="LWO63" s="432"/>
      <c r="LWP63" s="432"/>
      <c r="LWQ63" s="432"/>
      <c r="LWR63" s="432"/>
      <c r="LWS63" s="432"/>
      <c r="LWT63" s="432"/>
      <c r="LWU63" s="432"/>
      <c r="LWV63" s="432"/>
      <c r="LWW63" s="432"/>
      <c r="LWX63" s="432"/>
      <c r="LWY63" s="432"/>
      <c r="LWZ63" s="432"/>
      <c r="LXA63" s="432"/>
      <c r="LXB63" s="432"/>
      <c r="LXC63" s="432"/>
      <c r="LXD63" s="432"/>
      <c r="LXE63" s="432"/>
      <c r="LXF63" s="432"/>
      <c r="LXG63" s="432"/>
      <c r="LXH63" s="432"/>
      <c r="LXI63" s="432"/>
      <c r="LXJ63" s="432"/>
      <c r="LXK63" s="432"/>
      <c r="LXL63" s="432"/>
      <c r="LXM63" s="432"/>
      <c r="LXN63" s="432"/>
      <c r="LXO63" s="432"/>
      <c r="LXP63" s="432"/>
      <c r="LXQ63" s="432"/>
      <c r="LXR63" s="432"/>
      <c r="LXS63" s="432"/>
      <c r="LXT63" s="432"/>
      <c r="LXU63" s="432"/>
      <c r="LXV63" s="432"/>
      <c r="LXW63" s="432"/>
      <c r="LXX63" s="432"/>
      <c r="LXY63" s="432"/>
      <c r="LXZ63" s="432"/>
      <c r="LYA63" s="432"/>
      <c r="LYB63" s="432"/>
      <c r="LYC63" s="432"/>
      <c r="LYD63" s="432"/>
      <c r="LYE63" s="432"/>
      <c r="LYF63" s="432"/>
      <c r="LYG63" s="432"/>
      <c r="LYH63" s="432"/>
      <c r="LYI63" s="432"/>
      <c r="LYJ63" s="432"/>
      <c r="LYK63" s="432"/>
      <c r="LYL63" s="432"/>
      <c r="LYM63" s="432"/>
      <c r="LYN63" s="432"/>
      <c r="LYO63" s="432"/>
      <c r="LYP63" s="432"/>
      <c r="LYQ63" s="432"/>
      <c r="LYR63" s="432"/>
      <c r="LYS63" s="432"/>
      <c r="LYT63" s="432"/>
      <c r="LYU63" s="432"/>
      <c r="LYV63" s="432"/>
      <c r="LYW63" s="432"/>
      <c r="LYX63" s="432"/>
      <c r="LYY63" s="432"/>
      <c r="LYZ63" s="432"/>
      <c r="LZA63" s="432"/>
      <c r="LZB63" s="432"/>
      <c r="LZC63" s="432"/>
      <c r="LZD63" s="432"/>
      <c r="LZE63" s="432"/>
      <c r="LZF63" s="432"/>
      <c r="LZG63" s="432"/>
      <c r="LZH63" s="432"/>
      <c r="LZI63" s="432"/>
      <c r="LZJ63" s="432"/>
      <c r="LZK63" s="432"/>
      <c r="LZL63" s="432"/>
      <c r="LZM63" s="432"/>
      <c r="LZN63" s="432"/>
      <c r="LZO63" s="432"/>
      <c r="LZP63" s="432"/>
      <c r="LZQ63" s="432"/>
      <c r="LZR63" s="432"/>
      <c r="LZS63" s="432"/>
      <c r="LZT63" s="432"/>
      <c r="LZU63" s="432"/>
      <c r="LZV63" s="432"/>
      <c r="LZW63" s="432"/>
      <c r="LZX63" s="432"/>
      <c r="LZY63" s="432"/>
      <c r="LZZ63" s="432"/>
      <c r="MAA63" s="432"/>
      <c r="MAB63" s="432"/>
      <c r="MAC63" s="432"/>
      <c r="MAD63" s="432"/>
      <c r="MAE63" s="432"/>
      <c r="MAF63" s="432"/>
      <c r="MAG63" s="432"/>
      <c r="MAH63" s="432"/>
      <c r="MAI63" s="432"/>
      <c r="MAJ63" s="432"/>
      <c r="MAK63" s="432"/>
      <c r="MAL63" s="432"/>
      <c r="MAM63" s="432"/>
      <c r="MAN63" s="432"/>
      <c r="MAO63" s="432"/>
      <c r="MAP63" s="432"/>
      <c r="MAQ63" s="432"/>
      <c r="MAR63" s="432"/>
      <c r="MAS63" s="432"/>
      <c r="MAT63" s="432"/>
      <c r="MAU63" s="432"/>
      <c r="MAV63" s="432"/>
      <c r="MAW63" s="432"/>
      <c r="MAX63" s="432"/>
      <c r="MAY63" s="432"/>
      <c r="MAZ63" s="432"/>
      <c r="MBA63" s="432"/>
      <c r="MBB63" s="432"/>
      <c r="MBC63" s="432"/>
      <c r="MBD63" s="432"/>
      <c r="MBE63" s="432"/>
      <c r="MBF63" s="432"/>
      <c r="MBG63" s="432"/>
      <c r="MBH63" s="432"/>
      <c r="MBI63" s="432"/>
      <c r="MBJ63" s="432"/>
      <c r="MBK63" s="432"/>
      <c r="MBL63" s="432"/>
      <c r="MBM63" s="432"/>
      <c r="MBN63" s="432"/>
      <c r="MBO63" s="432"/>
      <c r="MBP63" s="432"/>
      <c r="MBQ63" s="432"/>
      <c r="MBR63" s="432"/>
      <c r="MBS63" s="432"/>
      <c r="MBT63" s="432"/>
      <c r="MBU63" s="432"/>
      <c r="MBV63" s="432"/>
      <c r="MBW63" s="432"/>
      <c r="MBX63" s="432"/>
      <c r="MBY63" s="432"/>
      <c r="MBZ63" s="432"/>
      <c r="MCA63" s="432"/>
      <c r="MCB63" s="432"/>
      <c r="MCC63" s="432"/>
      <c r="MCD63" s="432"/>
      <c r="MCE63" s="432"/>
      <c r="MCF63" s="432"/>
      <c r="MCG63" s="432"/>
      <c r="MCH63" s="432"/>
      <c r="MCI63" s="432"/>
      <c r="MCJ63" s="432"/>
      <c r="MCK63" s="432"/>
      <c r="MCL63" s="432"/>
      <c r="MCM63" s="432"/>
      <c r="MCN63" s="432"/>
      <c r="MCO63" s="432"/>
      <c r="MCP63" s="432"/>
      <c r="MCQ63" s="432"/>
      <c r="MCR63" s="432"/>
      <c r="MCS63" s="432"/>
      <c r="MCT63" s="432"/>
      <c r="MCU63" s="432"/>
      <c r="MCV63" s="432"/>
      <c r="MCW63" s="432"/>
      <c r="MCX63" s="432"/>
      <c r="MCY63" s="432"/>
      <c r="MCZ63" s="432"/>
      <c r="MDA63" s="432"/>
      <c r="MDB63" s="432"/>
      <c r="MDC63" s="432"/>
      <c r="MDD63" s="432"/>
      <c r="MDE63" s="432"/>
      <c r="MDF63" s="432"/>
      <c r="MDG63" s="432"/>
      <c r="MDH63" s="432"/>
      <c r="MDI63" s="432"/>
      <c r="MDJ63" s="432"/>
      <c r="MDK63" s="432"/>
      <c r="MDL63" s="432"/>
      <c r="MDM63" s="432"/>
      <c r="MDN63" s="432"/>
      <c r="MDO63" s="432"/>
      <c r="MDP63" s="432"/>
      <c r="MDQ63" s="432"/>
      <c r="MDR63" s="432"/>
      <c r="MDS63" s="432"/>
      <c r="MDT63" s="432"/>
      <c r="MDU63" s="432"/>
      <c r="MDV63" s="432"/>
      <c r="MDW63" s="432"/>
      <c r="MDX63" s="432"/>
      <c r="MDY63" s="432"/>
      <c r="MDZ63" s="432"/>
      <c r="MEA63" s="432"/>
      <c r="MEB63" s="432"/>
      <c r="MEC63" s="432"/>
      <c r="MED63" s="432"/>
      <c r="MEE63" s="432"/>
      <c r="MEF63" s="432"/>
      <c r="MEG63" s="432"/>
      <c r="MEH63" s="432"/>
      <c r="MEI63" s="432"/>
      <c r="MEJ63" s="432"/>
      <c r="MEK63" s="432"/>
      <c r="MEL63" s="432"/>
      <c r="MEM63" s="432"/>
      <c r="MEN63" s="432"/>
      <c r="MEO63" s="432"/>
      <c r="MEP63" s="432"/>
      <c r="MEQ63" s="432"/>
      <c r="MER63" s="432"/>
      <c r="MES63" s="432"/>
      <c r="MET63" s="432"/>
      <c r="MEU63" s="432"/>
      <c r="MEV63" s="432"/>
      <c r="MEW63" s="432"/>
      <c r="MEX63" s="432"/>
      <c r="MEY63" s="432"/>
      <c r="MEZ63" s="432"/>
      <c r="MFA63" s="432"/>
      <c r="MFB63" s="432"/>
      <c r="MFC63" s="432"/>
      <c r="MFD63" s="432"/>
      <c r="MFE63" s="432"/>
      <c r="MFF63" s="432"/>
      <c r="MFG63" s="432"/>
      <c r="MFH63" s="432"/>
      <c r="MFI63" s="432"/>
      <c r="MFJ63" s="432"/>
      <c r="MFK63" s="432"/>
      <c r="MFL63" s="432"/>
      <c r="MFM63" s="432"/>
      <c r="MFN63" s="432"/>
      <c r="MFO63" s="432"/>
      <c r="MFP63" s="432"/>
      <c r="MFQ63" s="432"/>
      <c r="MFR63" s="432"/>
      <c r="MFS63" s="432"/>
      <c r="MFT63" s="432"/>
      <c r="MFU63" s="432"/>
      <c r="MFV63" s="432"/>
      <c r="MFW63" s="432"/>
      <c r="MFX63" s="432"/>
      <c r="MFY63" s="432"/>
      <c r="MFZ63" s="432"/>
      <c r="MGA63" s="432"/>
      <c r="MGB63" s="432"/>
      <c r="MGC63" s="432"/>
      <c r="MGD63" s="432"/>
      <c r="MGE63" s="432"/>
      <c r="MGF63" s="432"/>
      <c r="MGG63" s="432"/>
      <c r="MGH63" s="432"/>
      <c r="MGI63" s="432"/>
      <c r="MGJ63" s="432"/>
      <c r="MGK63" s="432"/>
      <c r="MGL63" s="432"/>
      <c r="MGM63" s="432"/>
      <c r="MGN63" s="432"/>
      <c r="MGO63" s="432"/>
      <c r="MGP63" s="432"/>
      <c r="MGQ63" s="432"/>
      <c r="MGR63" s="432"/>
      <c r="MGS63" s="432"/>
      <c r="MGT63" s="432"/>
      <c r="MGU63" s="432"/>
      <c r="MGV63" s="432"/>
      <c r="MGW63" s="432"/>
      <c r="MGX63" s="432"/>
      <c r="MGY63" s="432"/>
      <c r="MGZ63" s="432"/>
      <c r="MHA63" s="432"/>
      <c r="MHB63" s="432"/>
      <c r="MHC63" s="432"/>
      <c r="MHD63" s="432"/>
      <c r="MHE63" s="432"/>
      <c r="MHF63" s="432"/>
      <c r="MHG63" s="432"/>
      <c r="MHH63" s="432"/>
      <c r="MHI63" s="432"/>
      <c r="MHJ63" s="432"/>
      <c r="MHK63" s="432"/>
      <c r="MHL63" s="432"/>
      <c r="MHM63" s="432"/>
      <c r="MHN63" s="432"/>
      <c r="MHO63" s="432"/>
      <c r="MHP63" s="432"/>
      <c r="MHQ63" s="432"/>
      <c r="MHR63" s="432"/>
      <c r="MHS63" s="432"/>
      <c r="MHT63" s="432"/>
      <c r="MHU63" s="432"/>
      <c r="MHV63" s="432"/>
      <c r="MHW63" s="432"/>
      <c r="MHX63" s="432"/>
      <c r="MHY63" s="432"/>
      <c r="MHZ63" s="432"/>
      <c r="MIA63" s="432"/>
      <c r="MIB63" s="432"/>
      <c r="MIC63" s="432"/>
      <c r="MID63" s="432"/>
      <c r="MIE63" s="432"/>
      <c r="MIF63" s="432"/>
      <c r="MIG63" s="432"/>
      <c r="MIH63" s="432"/>
      <c r="MII63" s="432"/>
      <c r="MIJ63" s="432"/>
      <c r="MIK63" s="432"/>
      <c r="MIL63" s="432"/>
      <c r="MIM63" s="432"/>
      <c r="MIN63" s="432"/>
      <c r="MIO63" s="432"/>
      <c r="MIP63" s="432"/>
      <c r="MIQ63" s="432"/>
      <c r="MIR63" s="432"/>
      <c r="MIS63" s="432"/>
      <c r="MIT63" s="432"/>
      <c r="MIU63" s="432"/>
      <c r="MIV63" s="432"/>
      <c r="MIW63" s="432"/>
      <c r="MIX63" s="432"/>
      <c r="MIY63" s="432"/>
      <c r="MIZ63" s="432"/>
      <c r="MJA63" s="432"/>
      <c r="MJB63" s="432"/>
      <c r="MJC63" s="432"/>
      <c r="MJD63" s="432"/>
      <c r="MJE63" s="432"/>
      <c r="MJF63" s="432"/>
      <c r="MJG63" s="432"/>
      <c r="MJH63" s="432"/>
      <c r="MJI63" s="432"/>
      <c r="MJJ63" s="432"/>
      <c r="MJK63" s="432"/>
      <c r="MJL63" s="432"/>
      <c r="MJM63" s="432"/>
      <c r="MJN63" s="432"/>
      <c r="MJO63" s="432"/>
      <c r="MJP63" s="432"/>
      <c r="MJQ63" s="432"/>
      <c r="MJR63" s="432"/>
      <c r="MJS63" s="432"/>
      <c r="MJT63" s="432"/>
      <c r="MJU63" s="432"/>
      <c r="MJV63" s="432"/>
      <c r="MJW63" s="432"/>
      <c r="MJX63" s="432"/>
      <c r="MJY63" s="432"/>
      <c r="MJZ63" s="432"/>
      <c r="MKA63" s="432"/>
      <c r="MKB63" s="432"/>
      <c r="MKC63" s="432"/>
      <c r="MKD63" s="432"/>
      <c r="MKE63" s="432"/>
      <c r="MKF63" s="432"/>
      <c r="MKG63" s="432"/>
      <c r="MKH63" s="432"/>
      <c r="MKI63" s="432"/>
      <c r="MKJ63" s="432"/>
      <c r="MKK63" s="432"/>
      <c r="MKL63" s="432"/>
      <c r="MKM63" s="432"/>
      <c r="MKN63" s="432"/>
      <c r="MKO63" s="432"/>
      <c r="MKP63" s="432"/>
      <c r="MKQ63" s="432"/>
      <c r="MKR63" s="432"/>
      <c r="MKS63" s="432"/>
      <c r="MKT63" s="432"/>
      <c r="MKU63" s="432"/>
      <c r="MKV63" s="432"/>
      <c r="MKW63" s="432"/>
      <c r="MKX63" s="432"/>
      <c r="MKY63" s="432"/>
      <c r="MKZ63" s="432"/>
      <c r="MLA63" s="432"/>
      <c r="MLB63" s="432"/>
      <c r="MLC63" s="432"/>
      <c r="MLD63" s="432"/>
      <c r="MLE63" s="432"/>
      <c r="MLF63" s="432"/>
      <c r="MLG63" s="432"/>
      <c r="MLH63" s="432"/>
      <c r="MLI63" s="432"/>
      <c r="MLJ63" s="432"/>
      <c r="MLK63" s="432"/>
      <c r="MLL63" s="432"/>
      <c r="MLM63" s="432"/>
      <c r="MLN63" s="432"/>
      <c r="MLO63" s="432"/>
      <c r="MLP63" s="432"/>
      <c r="MLQ63" s="432"/>
      <c r="MLR63" s="432"/>
      <c r="MLS63" s="432"/>
      <c r="MLT63" s="432"/>
      <c r="MLU63" s="432"/>
      <c r="MLV63" s="432"/>
      <c r="MLW63" s="432"/>
      <c r="MLX63" s="432"/>
      <c r="MLY63" s="432"/>
      <c r="MLZ63" s="432"/>
      <c r="MMA63" s="432"/>
      <c r="MMB63" s="432"/>
      <c r="MMC63" s="432"/>
      <c r="MMD63" s="432"/>
      <c r="MME63" s="432"/>
      <c r="MMF63" s="432"/>
      <c r="MMG63" s="432"/>
      <c r="MMH63" s="432"/>
      <c r="MMI63" s="432"/>
      <c r="MMJ63" s="432"/>
      <c r="MMK63" s="432"/>
      <c r="MML63" s="432"/>
      <c r="MMM63" s="432"/>
      <c r="MMN63" s="432"/>
      <c r="MMO63" s="432"/>
      <c r="MMP63" s="432"/>
      <c r="MMQ63" s="432"/>
      <c r="MMR63" s="432"/>
      <c r="MMS63" s="432"/>
      <c r="MMT63" s="432"/>
      <c r="MMU63" s="432"/>
      <c r="MMV63" s="432"/>
      <c r="MMW63" s="432"/>
      <c r="MMX63" s="432"/>
      <c r="MMY63" s="432"/>
      <c r="MMZ63" s="432"/>
      <c r="MNA63" s="432"/>
      <c r="MNB63" s="432"/>
      <c r="MNC63" s="432"/>
      <c r="MND63" s="432"/>
      <c r="MNE63" s="432"/>
      <c r="MNF63" s="432"/>
      <c r="MNG63" s="432"/>
      <c r="MNH63" s="432"/>
      <c r="MNI63" s="432"/>
      <c r="MNJ63" s="432"/>
      <c r="MNK63" s="432"/>
      <c r="MNL63" s="432"/>
      <c r="MNM63" s="432"/>
      <c r="MNN63" s="432"/>
      <c r="MNO63" s="432"/>
      <c r="MNP63" s="432"/>
      <c r="MNQ63" s="432"/>
      <c r="MNR63" s="432"/>
      <c r="MNS63" s="432"/>
      <c r="MNT63" s="432"/>
      <c r="MNU63" s="432"/>
      <c r="MNV63" s="432"/>
      <c r="MNW63" s="432"/>
      <c r="MNX63" s="432"/>
      <c r="MNY63" s="432"/>
      <c r="MNZ63" s="432"/>
      <c r="MOA63" s="432"/>
      <c r="MOB63" s="432"/>
      <c r="MOC63" s="432"/>
      <c r="MOD63" s="432"/>
      <c r="MOE63" s="432"/>
      <c r="MOF63" s="432"/>
      <c r="MOG63" s="432"/>
      <c r="MOH63" s="432"/>
      <c r="MOI63" s="432"/>
      <c r="MOJ63" s="432"/>
      <c r="MOK63" s="432"/>
      <c r="MOL63" s="432"/>
      <c r="MOM63" s="432"/>
      <c r="MON63" s="432"/>
      <c r="MOO63" s="432"/>
      <c r="MOP63" s="432"/>
      <c r="MOQ63" s="432"/>
      <c r="MOR63" s="432"/>
      <c r="MOS63" s="432"/>
      <c r="MOT63" s="432"/>
      <c r="MOU63" s="432"/>
      <c r="MOV63" s="432"/>
      <c r="MOW63" s="432"/>
      <c r="MOX63" s="432"/>
      <c r="MOY63" s="432"/>
      <c r="MOZ63" s="432"/>
      <c r="MPA63" s="432"/>
      <c r="MPB63" s="432"/>
      <c r="MPC63" s="432"/>
      <c r="MPD63" s="432"/>
      <c r="MPE63" s="432"/>
      <c r="MPF63" s="432"/>
      <c r="MPG63" s="432"/>
      <c r="MPH63" s="432"/>
      <c r="MPI63" s="432"/>
      <c r="MPJ63" s="432"/>
      <c r="MPK63" s="432"/>
      <c r="MPL63" s="432"/>
      <c r="MPM63" s="432"/>
      <c r="MPN63" s="432"/>
      <c r="MPO63" s="432"/>
      <c r="MPP63" s="432"/>
      <c r="MPQ63" s="432"/>
      <c r="MPR63" s="432"/>
      <c r="MPS63" s="432"/>
      <c r="MPT63" s="432"/>
      <c r="MPU63" s="432"/>
      <c r="MPV63" s="432"/>
      <c r="MPW63" s="432"/>
      <c r="MPX63" s="432"/>
      <c r="MPY63" s="432"/>
      <c r="MPZ63" s="432"/>
      <c r="MQA63" s="432"/>
      <c r="MQB63" s="432"/>
      <c r="MQC63" s="432"/>
      <c r="MQD63" s="432"/>
      <c r="MQE63" s="432"/>
      <c r="MQF63" s="432"/>
      <c r="MQG63" s="432"/>
      <c r="MQH63" s="432"/>
      <c r="MQI63" s="432"/>
      <c r="MQJ63" s="432"/>
      <c r="MQK63" s="432"/>
      <c r="MQL63" s="432"/>
      <c r="MQM63" s="432"/>
      <c r="MQN63" s="432"/>
      <c r="MQO63" s="432"/>
      <c r="MQP63" s="432"/>
      <c r="MQQ63" s="432"/>
      <c r="MQR63" s="432"/>
      <c r="MQS63" s="432"/>
      <c r="MQT63" s="432"/>
      <c r="MQU63" s="432"/>
      <c r="MQV63" s="432"/>
      <c r="MQW63" s="432"/>
      <c r="MQX63" s="432"/>
      <c r="MQY63" s="432"/>
      <c r="MQZ63" s="432"/>
      <c r="MRA63" s="432"/>
      <c r="MRB63" s="432"/>
      <c r="MRC63" s="432"/>
      <c r="MRD63" s="432"/>
      <c r="MRE63" s="432"/>
      <c r="MRF63" s="432"/>
      <c r="MRG63" s="432"/>
      <c r="MRH63" s="432"/>
      <c r="MRI63" s="432"/>
      <c r="MRJ63" s="432"/>
      <c r="MRK63" s="432"/>
      <c r="MRL63" s="432"/>
      <c r="MRM63" s="432"/>
      <c r="MRN63" s="432"/>
      <c r="MRO63" s="432"/>
      <c r="MRP63" s="432"/>
      <c r="MRQ63" s="432"/>
      <c r="MRR63" s="432"/>
      <c r="MRS63" s="432"/>
      <c r="MRT63" s="432"/>
      <c r="MRU63" s="432"/>
      <c r="MRV63" s="432"/>
      <c r="MRW63" s="432"/>
      <c r="MRX63" s="432"/>
      <c r="MRY63" s="432"/>
      <c r="MRZ63" s="432"/>
      <c r="MSA63" s="432"/>
      <c r="MSB63" s="432"/>
      <c r="MSC63" s="432"/>
      <c r="MSD63" s="432"/>
      <c r="MSE63" s="432"/>
      <c r="MSF63" s="432"/>
      <c r="MSG63" s="432"/>
      <c r="MSH63" s="432"/>
      <c r="MSI63" s="432"/>
      <c r="MSJ63" s="432"/>
      <c r="MSK63" s="432"/>
      <c r="MSL63" s="432"/>
      <c r="MSM63" s="432"/>
      <c r="MSN63" s="432"/>
      <c r="MSO63" s="432"/>
      <c r="MSP63" s="432"/>
      <c r="MSQ63" s="432"/>
      <c r="MSR63" s="432"/>
      <c r="MSS63" s="432"/>
      <c r="MST63" s="432"/>
      <c r="MSU63" s="432"/>
      <c r="MSV63" s="432"/>
      <c r="MSW63" s="432"/>
      <c r="MSX63" s="432"/>
      <c r="MSY63" s="432"/>
      <c r="MSZ63" s="432"/>
      <c r="MTA63" s="432"/>
      <c r="MTB63" s="432"/>
      <c r="MTC63" s="432"/>
      <c r="MTD63" s="432"/>
      <c r="MTE63" s="432"/>
      <c r="MTF63" s="432"/>
      <c r="MTG63" s="432"/>
      <c r="MTH63" s="432"/>
      <c r="MTI63" s="432"/>
      <c r="MTJ63" s="432"/>
      <c r="MTK63" s="432"/>
      <c r="MTL63" s="432"/>
      <c r="MTM63" s="432"/>
      <c r="MTN63" s="432"/>
      <c r="MTO63" s="432"/>
      <c r="MTP63" s="432"/>
      <c r="MTQ63" s="432"/>
      <c r="MTR63" s="432"/>
      <c r="MTS63" s="432"/>
      <c r="MTT63" s="432"/>
      <c r="MTU63" s="432"/>
      <c r="MTV63" s="432"/>
      <c r="MTW63" s="432"/>
      <c r="MTX63" s="432"/>
      <c r="MTY63" s="432"/>
      <c r="MTZ63" s="432"/>
      <c r="MUA63" s="432"/>
      <c r="MUB63" s="432"/>
      <c r="MUC63" s="432"/>
      <c r="MUD63" s="432"/>
      <c r="MUE63" s="432"/>
      <c r="MUF63" s="432"/>
      <c r="MUG63" s="432"/>
      <c r="MUH63" s="432"/>
      <c r="MUI63" s="432"/>
      <c r="MUJ63" s="432"/>
      <c r="MUK63" s="432"/>
      <c r="MUL63" s="432"/>
      <c r="MUM63" s="432"/>
      <c r="MUN63" s="432"/>
      <c r="MUO63" s="432"/>
      <c r="MUP63" s="432"/>
      <c r="MUQ63" s="432"/>
      <c r="MUR63" s="432"/>
      <c r="MUS63" s="432"/>
      <c r="MUT63" s="432"/>
      <c r="MUU63" s="432"/>
      <c r="MUV63" s="432"/>
      <c r="MUW63" s="432"/>
      <c r="MUX63" s="432"/>
      <c r="MUY63" s="432"/>
      <c r="MUZ63" s="432"/>
      <c r="MVA63" s="432"/>
      <c r="MVB63" s="432"/>
      <c r="MVC63" s="432"/>
      <c r="MVD63" s="432"/>
      <c r="MVE63" s="432"/>
      <c r="MVF63" s="432"/>
      <c r="MVG63" s="432"/>
      <c r="MVH63" s="432"/>
      <c r="MVI63" s="432"/>
      <c r="MVJ63" s="432"/>
      <c r="MVK63" s="432"/>
      <c r="MVL63" s="432"/>
      <c r="MVM63" s="432"/>
      <c r="MVN63" s="432"/>
      <c r="MVO63" s="432"/>
      <c r="MVP63" s="432"/>
      <c r="MVQ63" s="432"/>
      <c r="MVR63" s="432"/>
      <c r="MVS63" s="432"/>
      <c r="MVT63" s="432"/>
      <c r="MVU63" s="432"/>
      <c r="MVV63" s="432"/>
      <c r="MVW63" s="432"/>
      <c r="MVX63" s="432"/>
      <c r="MVY63" s="432"/>
      <c r="MVZ63" s="432"/>
      <c r="MWA63" s="432"/>
      <c r="MWB63" s="432"/>
      <c r="MWC63" s="432"/>
      <c r="MWD63" s="432"/>
      <c r="MWE63" s="432"/>
      <c r="MWF63" s="432"/>
      <c r="MWG63" s="432"/>
      <c r="MWH63" s="432"/>
      <c r="MWI63" s="432"/>
      <c r="MWJ63" s="432"/>
      <c r="MWK63" s="432"/>
      <c r="MWL63" s="432"/>
      <c r="MWM63" s="432"/>
      <c r="MWN63" s="432"/>
      <c r="MWO63" s="432"/>
      <c r="MWP63" s="432"/>
      <c r="MWQ63" s="432"/>
      <c r="MWR63" s="432"/>
      <c r="MWS63" s="432"/>
      <c r="MWT63" s="432"/>
      <c r="MWU63" s="432"/>
      <c r="MWV63" s="432"/>
      <c r="MWW63" s="432"/>
      <c r="MWX63" s="432"/>
      <c r="MWY63" s="432"/>
      <c r="MWZ63" s="432"/>
      <c r="MXA63" s="432"/>
      <c r="MXB63" s="432"/>
      <c r="MXC63" s="432"/>
      <c r="MXD63" s="432"/>
      <c r="MXE63" s="432"/>
      <c r="MXF63" s="432"/>
      <c r="MXG63" s="432"/>
      <c r="MXH63" s="432"/>
      <c r="MXI63" s="432"/>
      <c r="MXJ63" s="432"/>
      <c r="MXK63" s="432"/>
      <c r="MXL63" s="432"/>
      <c r="MXM63" s="432"/>
      <c r="MXN63" s="432"/>
      <c r="MXO63" s="432"/>
      <c r="MXP63" s="432"/>
      <c r="MXQ63" s="432"/>
      <c r="MXR63" s="432"/>
      <c r="MXS63" s="432"/>
      <c r="MXT63" s="432"/>
      <c r="MXU63" s="432"/>
      <c r="MXV63" s="432"/>
      <c r="MXW63" s="432"/>
      <c r="MXX63" s="432"/>
      <c r="MXY63" s="432"/>
      <c r="MXZ63" s="432"/>
      <c r="MYA63" s="432"/>
      <c r="MYB63" s="432"/>
      <c r="MYC63" s="432"/>
      <c r="MYD63" s="432"/>
      <c r="MYE63" s="432"/>
      <c r="MYF63" s="432"/>
      <c r="MYG63" s="432"/>
      <c r="MYH63" s="432"/>
      <c r="MYI63" s="432"/>
      <c r="MYJ63" s="432"/>
      <c r="MYK63" s="432"/>
      <c r="MYL63" s="432"/>
      <c r="MYM63" s="432"/>
      <c r="MYN63" s="432"/>
      <c r="MYO63" s="432"/>
      <c r="MYP63" s="432"/>
      <c r="MYQ63" s="432"/>
      <c r="MYR63" s="432"/>
      <c r="MYS63" s="432"/>
      <c r="MYT63" s="432"/>
      <c r="MYU63" s="432"/>
      <c r="MYV63" s="432"/>
      <c r="MYW63" s="432"/>
      <c r="MYX63" s="432"/>
      <c r="MYY63" s="432"/>
      <c r="MYZ63" s="432"/>
      <c r="MZA63" s="432"/>
      <c r="MZB63" s="432"/>
      <c r="MZC63" s="432"/>
      <c r="MZD63" s="432"/>
      <c r="MZE63" s="432"/>
      <c r="MZF63" s="432"/>
      <c r="MZG63" s="432"/>
      <c r="MZH63" s="432"/>
      <c r="MZI63" s="432"/>
      <c r="MZJ63" s="432"/>
      <c r="MZK63" s="432"/>
      <c r="MZL63" s="432"/>
      <c r="MZM63" s="432"/>
      <c r="MZN63" s="432"/>
      <c r="MZO63" s="432"/>
      <c r="MZP63" s="432"/>
      <c r="MZQ63" s="432"/>
      <c r="MZR63" s="432"/>
      <c r="MZS63" s="432"/>
      <c r="MZT63" s="432"/>
      <c r="MZU63" s="432"/>
      <c r="MZV63" s="432"/>
      <c r="MZW63" s="432"/>
      <c r="MZX63" s="432"/>
      <c r="MZY63" s="432"/>
      <c r="MZZ63" s="432"/>
      <c r="NAA63" s="432"/>
      <c r="NAB63" s="432"/>
      <c r="NAC63" s="432"/>
      <c r="NAD63" s="432"/>
      <c r="NAE63" s="432"/>
      <c r="NAF63" s="432"/>
      <c r="NAG63" s="432"/>
      <c r="NAH63" s="432"/>
      <c r="NAI63" s="432"/>
      <c r="NAJ63" s="432"/>
      <c r="NAK63" s="432"/>
      <c r="NAL63" s="432"/>
      <c r="NAM63" s="432"/>
      <c r="NAN63" s="432"/>
      <c r="NAO63" s="432"/>
      <c r="NAP63" s="432"/>
      <c r="NAQ63" s="432"/>
      <c r="NAR63" s="432"/>
      <c r="NAS63" s="432"/>
      <c r="NAT63" s="432"/>
      <c r="NAU63" s="432"/>
      <c r="NAV63" s="432"/>
      <c r="NAW63" s="432"/>
      <c r="NAX63" s="432"/>
      <c r="NAY63" s="432"/>
      <c r="NAZ63" s="432"/>
      <c r="NBA63" s="432"/>
      <c r="NBB63" s="432"/>
      <c r="NBC63" s="432"/>
      <c r="NBD63" s="432"/>
      <c r="NBE63" s="432"/>
      <c r="NBF63" s="432"/>
      <c r="NBG63" s="432"/>
      <c r="NBH63" s="432"/>
      <c r="NBI63" s="432"/>
      <c r="NBJ63" s="432"/>
      <c r="NBK63" s="432"/>
      <c r="NBL63" s="432"/>
      <c r="NBM63" s="432"/>
      <c r="NBN63" s="432"/>
      <c r="NBO63" s="432"/>
      <c r="NBP63" s="432"/>
      <c r="NBQ63" s="432"/>
      <c r="NBR63" s="432"/>
      <c r="NBS63" s="432"/>
      <c r="NBT63" s="432"/>
      <c r="NBU63" s="432"/>
      <c r="NBV63" s="432"/>
      <c r="NBW63" s="432"/>
      <c r="NBX63" s="432"/>
      <c r="NBY63" s="432"/>
      <c r="NBZ63" s="432"/>
      <c r="NCA63" s="432"/>
      <c r="NCB63" s="432"/>
      <c r="NCC63" s="432"/>
      <c r="NCD63" s="432"/>
      <c r="NCE63" s="432"/>
      <c r="NCF63" s="432"/>
      <c r="NCG63" s="432"/>
      <c r="NCH63" s="432"/>
      <c r="NCI63" s="432"/>
      <c r="NCJ63" s="432"/>
      <c r="NCK63" s="432"/>
      <c r="NCL63" s="432"/>
      <c r="NCM63" s="432"/>
      <c r="NCN63" s="432"/>
      <c r="NCO63" s="432"/>
      <c r="NCP63" s="432"/>
      <c r="NCQ63" s="432"/>
      <c r="NCR63" s="432"/>
      <c r="NCS63" s="432"/>
      <c r="NCT63" s="432"/>
      <c r="NCU63" s="432"/>
      <c r="NCV63" s="432"/>
      <c r="NCW63" s="432"/>
      <c r="NCX63" s="432"/>
      <c r="NCY63" s="432"/>
      <c r="NCZ63" s="432"/>
      <c r="NDA63" s="432"/>
      <c r="NDB63" s="432"/>
      <c r="NDC63" s="432"/>
      <c r="NDD63" s="432"/>
      <c r="NDE63" s="432"/>
      <c r="NDF63" s="432"/>
      <c r="NDG63" s="432"/>
      <c r="NDH63" s="432"/>
      <c r="NDI63" s="432"/>
      <c r="NDJ63" s="432"/>
      <c r="NDK63" s="432"/>
      <c r="NDL63" s="432"/>
      <c r="NDM63" s="432"/>
      <c r="NDN63" s="432"/>
      <c r="NDO63" s="432"/>
      <c r="NDP63" s="432"/>
      <c r="NDQ63" s="432"/>
      <c r="NDR63" s="432"/>
      <c r="NDS63" s="432"/>
      <c r="NDT63" s="432"/>
      <c r="NDU63" s="432"/>
      <c r="NDV63" s="432"/>
      <c r="NDW63" s="432"/>
      <c r="NDX63" s="432"/>
      <c r="NDY63" s="432"/>
      <c r="NDZ63" s="432"/>
      <c r="NEA63" s="432"/>
      <c r="NEB63" s="432"/>
      <c r="NEC63" s="432"/>
      <c r="NED63" s="432"/>
      <c r="NEE63" s="432"/>
      <c r="NEF63" s="432"/>
      <c r="NEG63" s="432"/>
      <c r="NEH63" s="432"/>
      <c r="NEI63" s="432"/>
      <c r="NEJ63" s="432"/>
      <c r="NEK63" s="432"/>
      <c r="NEL63" s="432"/>
      <c r="NEM63" s="432"/>
      <c r="NEN63" s="432"/>
      <c r="NEO63" s="432"/>
      <c r="NEP63" s="432"/>
      <c r="NEQ63" s="432"/>
      <c r="NER63" s="432"/>
      <c r="NES63" s="432"/>
      <c r="NET63" s="432"/>
      <c r="NEU63" s="432"/>
      <c r="NEV63" s="432"/>
      <c r="NEW63" s="432"/>
      <c r="NEX63" s="432"/>
      <c r="NEY63" s="432"/>
      <c r="NEZ63" s="432"/>
      <c r="NFA63" s="432"/>
      <c r="NFB63" s="432"/>
      <c r="NFC63" s="432"/>
      <c r="NFD63" s="432"/>
      <c r="NFE63" s="432"/>
      <c r="NFF63" s="432"/>
      <c r="NFG63" s="432"/>
      <c r="NFH63" s="432"/>
      <c r="NFI63" s="432"/>
      <c r="NFJ63" s="432"/>
      <c r="NFK63" s="432"/>
      <c r="NFL63" s="432"/>
      <c r="NFM63" s="432"/>
      <c r="NFN63" s="432"/>
      <c r="NFO63" s="432"/>
      <c r="NFP63" s="432"/>
      <c r="NFQ63" s="432"/>
      <c r="NFR63" s="432"/>
      <c r="NFS63" s="432"/>
      <c r="NFT63" s="432"/>
      <c r="NFU63" s="432"/>
      <c r="NFV63" s="432"/>
      <c r="NFW63" s="432"/>
      <c r="NFX63" s="432"/>
      <c r="NFY63" s="432"/>
      <c r="NFZ63" s="432"/>
      <c r="NGA63" s="432"/>
      <c r="NGB63" s="432"/>
      <c r="NGC63" s="432"/>
      <c r="NGD63" s="432"/>
      <c r="NGE63" s="432"/>
      <c r="NGF63" s="432"/>
      <c r="NGG63" s="432"/>
      <c r="NGH63" s="432"/>
      <c r="NGI63" s="432"/>
      <c r="NGJ63" s="432"/>
      <c r="NGK63" s="432"/>
      <c r="NGL63" s="432"/>
      <c r="NGM63" s="432"/>
      <c r="NGN63" s="432"/>
      <c r="NGO63" s="432"/>
      <c r="NGP63" s="432"/>
      <c r="NGQ63" s="432"/>
      <c r="NGR63" s="432"/>
      <c r="NGS63" s="432"/>
      <c r="NGT63" s="432"/>
      <c r="NGU63" s="432"/>
      <c r="NGV63" s="432"/>
      <c r="NGW63" s="432"/>
      <c r="NGX63" s="432"/>
      <c r="NGY63" s="432"/>
      <c r="NGZ63" s="432"/>
      <c r="NHA63" s="432"/>
      <c r="NHB63" s="432"/>
      <c r="NHC63" s="432"/>
      <c r="NHD63" s="432"/>
      <c r="NHE63" s="432"/>
      <c r="NHF63" s="432"/>
      <c r="NHG63" s="432"/>
      <c r="NHH63" s="432"/>
      <c r="NHI63" s="432"/>
      <c r="NHJ63" s="432"/>
      <c r="NHK63" s="432"/>
      <c r="NHL63" s="432"/>
      <c r="NHM63" s="432"/>
      <c r="NHN63" s="432"/>
      <c r="NHO63" s="432"/>
      <c r="NHP63" s="432"/>
      <c r="NHQ63" s="432"/>
      <c r="NHR63" s="432"/>
      <c r="NHS63" s="432"/>
      <c r="NHT63" s="432"/>
      <c r="NHU63" s="432"/>
      <c r="NHV63" s="432"/>
      <c r="NHW63" s="432"/>
      <c r="NHX63" s="432"/>
      <c r="NHY63" s="432"/>
      <c r="NHZ63" s="432"/>
      <c r="NIA63" s="432"/>
      <c r="NIB63" s="432"/>
      <c r="NIC63" s="432"/>
      <c r="NID63" s="432"/>
      <c r="NIE63" s="432"/>
      <c r="NIF63" s="432"/>
      <c r="NIG63" s="432"/>
      <c r="NIH63" s="432"/>
      <c r="NII63" s="432"/>
      <c r="NIJ63" s="432"/>
      <c r="NIK63" s="432"/>
      <c r="NIL63" s="432"/>
      <c r="NIM63" s="432"/>
      <c r="NIN63" s="432"/>
      <c r="NIO63" s="432"/>
      <c r="NIP63" s="432"/>
      <c r="NIQ63" s="432"/>
      <c r="NIR63" s="432"/>
      <c r="NIS63" s="432"/>
      <c r="NIT63" s="432"/>
      <c r="NIU63" s="432"/>
      <c r="NIV63" s="432"/>
      <c r="NIW63" s="432"/>
      <c r="NIX63" s="432"/>
      <c r="NIY63" s="432"/>
      <c r="NIZ63" s="432"/>
      <c r="NJA63" s="432"/>
      <c r="NJB63" s="432"/>
      <c r="NJC63" s="432"/>
      <c r="NJD63" s="432"/>
      <c r="NJE63" s="432"/>
      <c r="NJF63" s="432"/>
      <c r="NJG63" s="432"/>
      <c r="NJH63" s="432"/>
      <c r="NJI63" s="432"/>
      <c r="NJJ63" s="432"/>
      <c r="NJK63" s="432"/>
      <c r="NJL63" s="432"/>
      <c r="NJM63" s="432"/>
      <c r="NJN63" s="432"/>
      <c r="NJO63" s="432"/>
      <c r="NJP63" s="432"/>
      <c r="NJQ63" s="432"/>
      <c r="NJR63" s="432"/>
      <c r="NJS63" s="432"/>
      <c r="NJT63" s="432"/>
      <c r="NJU63" s="432"/>
      <c r="NJV63" s="432"/>
      <c r="NJW63" s="432"/>
      <c r="NJX63" s="432"/>
      <c r="NJY63" s="432"/>
      <c r="NJZ63" s="432"/>
      <c r="NKA63" s="432"/>
      <c r="NKB63" s="432"/>
      <c r="NKC63" s="432"/>
      <c r="NKD63" s="432"/>
      <c r="NKE63" s="432"/>
      <c r="NKF63" s="432"/>
      <c r="NKG63" s="432"/>
      <c r="NKH63" s="432"/>
      <c r="NKI63" s="432"/>
      <c r="NKJ63" s="432"/>
      <c r="NKK63" s="432"/>
      <c r="NKL63" s="432"/>
      <c r="NKM63" s="432"/>
      <c r="NKN63" s="432"/>
      <c r="NKO63" s="432"/>
      <c r="NKP63" s="432"/>
      <c r="NKQ63" s="432"/>
      <c r="NKR63" s="432"/>
      <c r="NKS63" s="432"/>
      <c r="NKT63" s="432"/>
      <c r="NKU63" s="432"/>
      <c r="NKV63" s="432"/>
      <c r="NKW63" s="432"/>
      <c r="NKX63" s="432"/>
      <c r="NKY63" s="432"/>
      <c r="NKZ63" s="432"/>
      <c r="NLA63" s="432"/>
      <c r="NLB63" s="432"/>
      <c r="NLC63" s="432"/>
      <c r="NLD63" s="432"/>
      <c r="NLE63" s="432"/>
      <c r="NLF63" s="432"/>
      <c r="NLG63" s="432"/>
      <c r="NLH63" s="432"/>
      <c r="NLI63" s="432"/>
      <c r="NLJ63" s="432"/>
      <c r="NLK63" s="432"/>
      <c r="NLL63" s="432"/>
      <c r="NLM63" s="432"/>
      <c r="NLN63" s="432"/>
      <c r="NLO63" s="432"/>
      <c r="NLP63" s="432"/>
      <c r="NLQ63" s="432"/>
      <c r="NLR63" s="432"/>
      <c r="NLS63" s="432"/>
      <c r="NLT63" s="432"/>
      <c r="NLU63" s="432"/>
      <c r="NLV63" s="432"/>
      <c r="NLW63" s="432"/>
      <c r="NLX63" s="432"/>
      <c r="NLY63" s="432"/>
      <c r="NLZ63" s="432"/>
      <c r="NMA63" s="432"/>
      <c r="NMB63" s="432"/>
      <c r="NMC63" s="432"/>
      <c r="NMD63" s="432"/>
      <c r="NME63" s="432"/>
      <c r="NMF63" s="432"/>
      <c r="NMG63" s="432"/>
      <c r="NMH63" s="432"/>
      <c r="NMI63" s="432"/>
      <c r="NMJ63" s="432"/>
      <c r="NMK63" s="432"/>
      <c r="NML63" s="432"/>
      <c r="NMM63" s="432"/>
      <c r="NMN63" s="432"/>
      <c r="NMO63" s="432"/>
      <c r="NMP63" s="432"/>
      <c r="NMQ63" s="432"/>
      <c r="NMR63" s="432"/>
      <c r="NMS63" s="432"/>
      <c r="NMT63" s="432"/>
      <c r="NMU63" s="432"/>
      <c r="NMV63" s="432"/>
      <c r="NMW63" s="432"/>
      <c r="NMX63" s="432"/>
      <c r="NMY63" s="432"/>
      <c r="NMZ63" s="432"/>
      <c r="NNA63" s="432"/>
      <c r="NNB63" s="432"/>
      <c r="NNC63" s="432"/>
      <c r="NND63" s="432"/>
      <c r="NNE63" s="432"/>
      <c r="NNF63" s="432"/>
      <c r="NNG63" s="432"/>
      <c r="NNH63" s="432"/>
      <c r="NNI63" s="432"/>
      <c r="NNJ63" s="432"/>
      <c r="NNK63" s="432"/>
      <c r="NNL63" s="432"/>
      <c r="NNM63" s="432"/>
      <c r="NNN63" s="432"/>
      <c r="NNO63" s="432"/>
      <c r="NNP63" s="432"/>
      <c r="NNQ63" s="432"/>
      <c r="NNR63" s="432"/>
      <c r="NNS63" s="432"/>
      <c r="NNT63" s="432"/>
      <c r="NNU63" s="432"/>
      <c r="NNV63" s="432"/>
      <c r="NNW63" s="432"/>
      <c r="NNX63" s="432"/>
      <c r="NNY63" s="432"/>
      <c r="NNZ63" s="432"/>
      <c r="NOA63" s="432"/>
      <c r="NOB63" s="432"/>
      <c r="NOC63" s="432"/>
      <c r="NOD63" s="432"/>
      <c r="NOE63" s="432"/>
      <c r="NOF63" s="432"/>
      <c r="NOG63" s="432"/>
      <c r="NOH63" s="432"/>
      <c r="NOI63" s="432"/>
      <c r="NOJ63" s="432"/>
      <c r="NOK63" s="432"/>
      <c r="NOL63" s="432"/>
      <c r="NOM63" s="432"/>
      <c r="NON63" s="432"/>
      <c r="NOO63" s="432"/>
      <c r="NOP63" s="432"/>
      <c r="NOQ63" s="432"/>
      <c r="NOR63" s="432"/>
      <c r="NOS63" s="432"/>
      <c r="NOT63" s="432"/>
      <c r="NOU63" s="432"/>
      <c r="NOV63" s="432"/>
      <c r="NOW63" s="432"/>
      <c r="NOX63" s="432"/>
      <c r="NOY63" s="432"/>
      <c r="NOZ63" s="432"/>
      <c r="NPA63" s="432"/>
      <c r="NPB63" s="432"/>
      <c r="NPC63" s="432"/>
      <c r="NPD63" s="432"/>
      <c r="NPE63" s="432"/>
      <c r="NPF63" s="432"/>
      <c r="NPG63" s="432"/>
      <c r="NPH63" s="432"/>
      <c r="NPI63" s="432"/>
      <c r="NPJ63" s="432"/>
      <c r="NPK63" s="432"/>
      <c r="NPL63" s="432"/>
      <c r="NPM63" s="432"/>
      <c r="NPN63" s="432"/>
      <c r="NPO63" s="432"/>
      <c r="NPP63" s="432"/>
      <c r="NPQ63" s="432"/>
      <c r="NPR63" s="432"/>
      <c r="NPS63" s="432"/>
      <c r="NPT63" s="432"/>
      <c r="NPU63" s="432"/>
      <c r="NPV63" s="432"/>
      <c r="NPW63" s="432"/>
      <c r="NPX63" s="432"/>
      <c r="NPY63" s="432"/>
      <c r="NPZ63" s="432"/>
      <c r="NQA63" s="432"/>
      <c r="NQB63" s="432"/>
      <c r="NQC63" s="432"/>
      <c r="NQD63" s="432"/>
      <c r="NQE63" s="432"/>
      <c r="NQF63" s="432"/>
      <c r="NQG63" s="432"/>
      <c r="NQH63" s="432"/>
      <c r="NQI63" s="432"/>
      <c r="NQJ63" s="432"/>
      <c r="NQK63" s="432"/>
      <c r="NQL63" s="432"/>
      <c r="NQM63" s="432"/>
      <c r="NQN63" s="432"/>
      <c r="NQO63" s="432"/>
      <c r="NQP63" s="432"/>
      <c r="NQQ63" s="432"/>
      <c r="NQR63" s="432"/>
      <c r="NQS63" s="432"/>
      <c r="NQT63" s="432"/>
      <c r="NQU63" s="432"/>
      <c r="NQV63" s="432"/>
      <c r="NQW63" s="432"/>
      <c r="NQX63" s="432"/>
      <c r="NQY63" s="432"/>
      <c r="NQZ63" s="432"/>
      <c r="NRA63" s="432"/>
      <c r="NRB63" s="432"/>
      <c r="NRC63" s="432"/>
      <c r="NRD63" s="432"/>
      <c r="NRE63" s="432"/>
      <c r="NRF63" s="432"/>
      <c r="NRG63" s="432"/>
      <c r="NRH63" s="432"/>
      <c r="NRI63" s="432"/>
      <c r="NRJ63" s="432"/>
      <c r="NRK63" s="432"/>
      <c r="NRL63" s="432"/>
      <c r="NRM63" s="432"/>
      <c r="NRN63" s="432"/>
      <c r="NRO63" s="432"/>
      <c r="NRP63" s="432"/>
      <c r="NRQ63" s="432"/>
      <c r="NRR63" s="432"/>
      <c r="NRS63" s="432"/>
      <c r="NRT63" s="432"/>
      <c r="NRU63" s="432"/>
      <c r="NRV63" s="432"/>
      <c r="NRW63" s="432"/>
      <c r="NRX63" s="432"/>
      <c r="NRY63" s="432"/>
      <c r="NRZ63" s="432"/>
      <c r="NSA63" s="432"/>
      <c r="NSB63" s="432"/>
      <c r="NSC63" s="432"/>
      <c r="NSD63" s="432"/>
      <c r="NSE63" s="432"/>
      <c r="NSF63" s="432"/>
      <c r="NSG63" s="432"/>
      <c r="NSH63" s="432"/>
      <c r="NSI63" s="432"/>
      <c r="NSJ63" s="432"/>
      <c r="NSK63" s="432"/>
      <c r="NSL63" s="432"/>
      <c r="NSM63" s="432"/>
      <c r="NSN63" s="432"/>
      <c r="NSO63" s="432"/>
      <c r="NSP63" s="432"/>
      <c r="NSQ63" s="432"/>
      <c r="NSR63" s="432"/>
      <c r="NSS63" s="432"/>
      <c r="NST63" s="432"/>
      <c r="NSU63" s="432"/>
      <c r="NSV63" s="432"/>
      <c r="NSW63" s="432"/>
      <c r="NSX63" s="432"/>
      <c r="NSY63" s="432"/>
      <c r="NSZ63" s="432"/>
      <c r="NTA63" s="432"/>
      <c r="NTB63" s="432"/>
      <c r="NTC63" s="432"/>
      <c r="NTD63" s="432"/>
      <c r="NTE63" s="432"/>
      <c r="NTF63" s="432"/>
      <c r="NTG63" s="432"/>
      <c r="NTH63" s="432"/>
      <c r="NTI63" s="432"/>
      <c r="NTJ63" s="432"/>
      <c r="NTK63" s="432"/>
      <c r="NTL63" s="432"/>
      <c r="NTM63" s="432"/>
      <c r="NTN63" s="432"/>
      <c r="NTO63" s="432"/>
      <c r="NTP63" s="432"/>
      <c r="NTQ63" s="432"/>
      <c r="NTR63" s="432"/>
      <c r="NTS63" s="432"/>
      <c r="NTT63" s="432"/>
      <c r="NTU63" s="432"/>
      <c r="NTV63" s="432"/>
      <c r="NTW63" s="432"/>
      <c r="NTX63" s="432"/>
      <c r="NTY63" s="432"/>
      <c r="NTZ63" s="432"/>
      <c r="NUA63" s="432"/>
      <c r="NUB63" s="432"/>
      <c r="NUC63" s="432"/>
      <c r="NUD63" s="432"/>
      <c r="NUE63" s="432"/>
      <c r="NUF63" s="432"/>
      <c r="NUG63" s="432"/>
      <c r="NUH63" s="432"/>
      <c r="NUI63" s="432"/>
      <c r="NUJ63" s="432"/>
      <c r="NUK63" s="432"/>
      <c r="NUL63" s="432"/>
      <c r="NUM63" s="432"/>
      <c r="NUN63" s="432"/>
      <c r="NUO63" s="432"/>
      <c r="NUP63" s="432"/>
      <c r="NUQ63" s="432"/>
      <c r="NUR63" s="432"/>
      <c r="NUS63" s="432"/>
      <c r="NUT63" s="432"/>
      <c r="NUU63" s="432"/>
      <c r="NUV63" s="432"/>
      <c r="NUW63" s="432"/>
      <c r="NUX63" s="432"/>
      <c r="NUY63" s="432"/>
      <c r="NUZ63" s="432"/>
      <c r="NVA63" s="432"/>
      <c r="NVB63" s="432"/>
      <c r="NVC63" s="432"/>
      <c r="NVD63" s="432"/>
      <c r="NVE63" s="432"/>
      <c r="NVF63" s="432"/>
      <c r="NVG63" s="432"/>
      <c r="NVH63" s="432"/>
      <c r="NVI63" s="432"/>
      <c r="NVJ63" s="432"/>
      <c r="NVK63" s="432"/>
      <c r="NVL63" s="432"/>
      <c r="NVM63" s="432"/>
      <c r="NVN63" s="432"/>
      <c r="NVO63" s="432"/>
      <c r="NVP63" s="432"/>
      <c r="NVQ63" s="432"/>
      <c r="NVR63" s="432"/>
      <c r="NVS63" s="432"/>
      <c r="NVT63" s="432"/>
      <c r="NVU63" s="432"/>
      <c r="NVV63" s="432"/>
      <c r="NVW63" s="432"/>
      <c r="NVX63" s="432"/>
      <c r="NVY63" s="432"/>
      <c r="NVZ63" s="432"/>
      <c r="NWA63" s="432"/>
      <c r="NWB63" s="432"/>
      <c r="NWC63" s="432"/>
      <c r="NWD63" s="432"/>
      <c r="NWE63" s="432"/>
      <c r="NWF63" s="432"/>
      <c r="NWG63" s="432"/>
      <c r="NWH63" s="432"/>
      <c r="NWI63" s="432"/>
      <c r="NWJ63" s="432"/>
      <c r="NWK63" s="432"/>
      <c r="NWL63" s="432"/>
      <c r="NWM63" s="432"/>
      <c r="NWN63" s="432"/>
      <c r="NWO63" s="432"/>
      <c r="NWP63" s="432"/>
      <c r="NWQ63" s="432"/>
      <c r="NWR63" s="432"/>
      <c r="NWS63" s="432"/>
      <c r="NWT63" s="432"/>
      <c r="NWU63" s="432"/>
      <c r="NWV63" s="432"/>
      <c r="NWW63" s="432"/>
      <c r="NWX63" s="432"/>
      <c r="NWY63" s="432"/>
      <c r="NWZ63" s="432"/>
      <c r="NXA63" s="432"/>
      <c r="NXB63" s="432"/>
      <c r="NXC63" s="432"/>
      <c r="NXD63" s="432"/>
      <c r="NXE63" s="432"/>
      <c r="NXF63" s="432"/>
      <c r="NXG63" s="432"/>
      <c r="NXH63" s="432"/>
      <c r="NXI63" s="432"/>
      <c r="NXJ63" s="432"/>
      <c r="NXK63" s="432"/>
      <c r="NXL63" s="432"/>
      <c r="NXM63" s="432"/>
      <c r="NXN63" s="432"/>
      <c r="NXO63" s="432"/>
      <c r="NXP63" s="432"/>
      <c r="NXQ63" s="432"/>
      <c r="NXR63" s="432"/>
      <c r="NXS63" s="432"/>
      <c r="NXT63" s="432"/>
      <c r="NXU63" s="432"/>
      <c r="NXV63" s="432"/>
      <c r="NXW63" s="432"/>
      <c r="NXX63" s="432"/>
      <c r="NXY63" s="432"/>
      <c r="NXZ63" s="432"/>
      <c r="NYA63" s="432"/>
      <c r="NYB63" s="432"/>
      <c r="NYC63" s="432"/>
      <c r="NYD63" s="432"/>
      <c r="NYE63" s="432"/>
      <c r="NYF63" s="432"/>
      <c r="NYG63" s="432"/>
      <c r="NYH63" s="432"/>
      <c r="NYI63" s="432"/>
      <c r="NYJ63" s="432"/>
      <c r="NYK63" s="432"/>
      <c r="NYL63" s="432"/>
      <c r="NYM63" s="432"/>
      <c r="NYN63" s="432"/>
      <c r="NYO63" s="432"/>
      <c r="NYP63" s="432"/>
      <c r="NYQ63" s="432"/>
      <c r="NYR63" s="432"/>
      <c r="NYS63" s="432"/>
      <c r="NYT63" s="432"/>
      <c r="NYU63" s="432"/>
      <c r="NYV63" s="432"/>
      <c r="NYW63" s="432"/>
      <c r="NYX63" s="432"/>
      <c r="NYY63" s="432"/>
      <c r="NYZ63" s="432"/>
      <c r="NZA63" s="432"/>
      <c r="NZB63" s="432"/>
      <c r="NZC63" s="432"/>
      <c r="NZD63" s="432"/>
      <c r="NZE63" s="432"/>
      <c r="NZF63" s="432"/>
      <c r="NZG63" s="432"/>
      <c r="NZH63" s="432"/>
      <c r="NZI63" s="432"/>
      <c r="NZJ63" s="432"/>
      <c r="NZK63" s="432"/>
      <c r="NZL63" s="432"/>
      <c r="NZM63" s="432"/>
      <c r="NZN63" s="432"/>
      <c r="NZO63" s="432"/>
      <c r="NZP63" s="432"/>
      <c r="NZQ63" s="432"/>
      <c r="NZR63" s="432"/>
      <c r="NZS63" s="432"/>
      <c r="NZT63" s="432"/>
      <c r="NZU63" s="432"/>
      <c r="NZV63" s="432"/>
      <c r="NZW63" s="432"/>
      <c r="NZX63" s="432"/>
      <c r="NZY63" s="432"/>
      <c r="NZZ63" s="432"/>
      <c r="OAA63" s="432"/>
      <c r="OAB63" s="432"/>
      <c r="OAC63" s="432"/>
      <c r="OAD63" s="432"/>
      <c r="OAE63" s="432"/>
      <c r="OAF63" s="432"/>
      <c r="OAG63" s="432"/>
      <c r="OAH63" s="432"/>
      <c r="OAI63" s="432"/>
      <c r="OAJ63" s="432"/>
      <c r="OAK63" s="432"/>
      <c r="OAL63" s="432"/>
      <c r="OAM63" s="432"/>
      <c r="OAN63" s="432"/>
      <c r="OAO63" s="432"/>
      <c r="OAP63" s="432"/>
      <c r="OAQ63" s="432"/>
      <c r="OAR63" s="432"/>
      <c r="OAS63" s="432"/>
      <c r="OAT63" s="432"/>
      <c r="OAU63" s="432"/>
      <c r="OAV63" s="432"/>
      <c r="OAW63" s="432"/>
      <c r="OAX63" s="432"/>
      <c r="OAY63" s="432"/>
      <c r="OAZ63" s="432"/>
      <c r="OBA63" s="432"/>
      <c r="OBB63" s="432"/>
      <c r="OBC63" s="432"/>
      <c r="OBD63" s="432"/>
      <c r="OBE63" s="432"/>
      <c r="OBF63" s="432"/>
      <c r="OBG63" s="432"/>
      <c r="OBH63" s="432"/>
      <c r="OBI63" s="432"/>
      <c r="OBJ63" s="432"/>
      <c r="OBK63" s="432"/>
      <c r="OBL63" s="432"/>
      <c r="OBM63" s="432"/>
      <c r="OBN63" s="432"/>
      <c r="OBO63" s="432"/>
      <c r="OBP63" s="432"/>
      <c r="OBQ63" s="432"/>
      <c r="OBR63" s="432"/>
      <c r="OBS63" s="432"/>
      <c r="OBT63" s="432"/>
      <c r="OBU63" s="432"/>
      <c r="OBV63" s="432"/>
      <c r="OBW63" s="432"/>
      <c r="OBX63" s="432"/>
      <c r="OBY63" s="432"/>
      <c r="OBZ63" s="432"/>
      <c r="OCA63" s="432"/>
      <c r="OCB63" s="432"/>
      <c r="OCC63" s="432"/>
      <c r="OCD63" s="432"/>
      <c r="OCE63" s="432"/>
      <c r="OCF63" s="432"/>
      <c r="OCG63" s="432"/>
      <c r="OCH63" s="432"/>
      <c r="OCI63" s="432"/>
      <c r="OCJ63" s="432"/>
      <c r="OCK63" s="432"/>
      <c r="OCL63" s="432"/>
      <c r="OCM63" s="432"/>
      <c r="OCN63" s="432"/>
      <c r="OCO63" s="432"/>
      <c r="OCP63" s="432"/>
      <c r="OCQ63" s="432"/>
      <c r="OCR63" s="432"/>
      <c r="OCS63" s="432"/>
      <c r="OCT63" s="432"/>
      <c r="OCU63" s="432"/>
      <c r="OCV63" s="432"/>
      <c r="OCW63" s="432"/>
      <c r="OCX63" s="432"/>
      <c r="OCY63" s="432"/>
      <c r="OCZ63" s="432"/>
      <c r="ODA63" s="432"/>
      <c r="ODB63" s="432"/>
      <c r="ODC63" s="432"/>
      <c r="ODD63" s="432"/>
      <c r="ODE63" s="432"/>
      <c r="ODF63" s="432"/>
      <c r="ODG63" s="432"/>
      <c r="ODH63" s="432"/>
      <c r="ODI63" s="432"/>
      <c r="ODJ63" s="432"/>
      <c r="ODK63" s="432"/>
      <c r="ODL63" s="432"/>
      <c r="ODM63" s="432"/>
      <c r="ODN63" s="432"/>
      <c r="ODO63" s="432"/>
      <c r="ODP63" s="432"/>
      <c r="ODQ63" s="432"/>
      <c r="ODR63" s="432"/>
      <c r="ODS63" s="432"/>
      <c r="ODT63" s="432"/>
      <c r="ODU63" s="432"/>
      <c r="ODV63" s="432"/>
      <c r="ODW63" s="432"/>
      <c r="ODX63" s="432"/>
      <c r="ODY63" s="432"/>
      <c r="ODZ63" s="432"/>
      <c r="OEA63" s="432"/>
      <c r="OEB63" s="432"/>
      <c r="OEC63" s="432"/>
      <c r="OED63" s="432"/>
      <c r="OEE63" s="432"/>
      <c r="OEF63" s="432"/>
      <c r="OEG63" s="432"/>
      <c r="OEH63" s="432"/>
      <c r="OEI63" s="432"/>
      <c r="OEJ63" s="432"/>
      <c r="OEK63" s="432"/>
      <c r="OEL63" s="432"/>
      <c r="OEM63" s="432"/>
      <c r="OEN63" s="432"/>
      <c r="OEO63" s="432"/>
      <c r="OEP63" s="432"/>
      <c r="OEQ63" s="432"/>
      <c r="OER63" s="432"/>
      <c r="OES63" s="432"/>
      <c r="OET63" s="432"/>
      <c r="OEU63" s="432"/>
      <c r="OEV63" s="432"/>
      <c r="OEW63" s="432"/>
      <c r="OEX63" s="432"/>
      <c r="OEY63" s="432"/>
      <c r="OEZ63" s="432"/>
      <c r="OFA63" s="432"/>
      <c r="OFB63" s="432"/>
      <c r="OFC63" s="432"/>
      <c r="OFD63" s="432"/>
      <c r="OFE63" s="432"/>
      <c r="OFF63" s="432"/>
      <c r="OFG63" s="432"/>
      <c r="OFH63" s="432"/>
      <c r="OFI63" s="432"/>
      <c r="OFJ63" s="432"/>
      <c r="OFK63" s="432"/>
      <c r="OFL63" s="432"/>
      <c r="OFM63" s="432"/>
      <c r="OFN63" s="432"/>
      <c r="OFO63" s="432"/>
      <c r="OFP63" s="432"/>
      <c r="OFQ63" s="432"/>
      <c r="OFR63" s="432"/>
      <c r="OFS63" s="432"/>
      <c r="OFT63" s="432"/>
      <c r="OFU63" s="432"/>
      <c r="OFV63" s="432"/>
      <c r="OFW63" s="432"/>
      <c r="OFX63" s="432"/>
      <c r="OFY63" s="432"/>
      <c r="OFZ63" s="432"/>
      <c r="OGA63" s="432"/>
      <c r="OGB63" s="432"/>
      <c r="OGC63" s="432"/>
      <c r="OGD63" s="432"/>
      <c r="OGE63" s="432"/>
      <c r="OGF63" s="432"/>
      <c r="OGG63" s="432"/>
      <c r="OGH63" s="432"/>
      <c r="OGI63" s="432"/>
      <c r="OGJ63" s="432"/>
      <c r="OGK63" s="432"/>
      <c r="OGL63" s="432"/>
      <c r="OGM63" s="432"/>
      <c r="OGN63" s="432"/>
      <c r="OGO63" s="432"/>
      <c r="OGP63" s="432"/>
      <c r="OGQ63" s="432"/>
      <c r="OGR63" s="432"/>
      <c r="OGS63" s="432"/>
      <c r="OGT63" s="432"/>
      <c r="OGU63" s="432"/>
      <c r="OGV63" s="432"/>
      <c r="OGW63" s="432"/>
      <c r="OGX63" s="432"/>
      <c r="OGY63" s="432"/>
      <c r="OGZ63" s="432"/>
      <c r="OHA63" s="432"/>
      <c r="OHB63" s="432"/>
      <c r="OHC63" s="432"/>
      <c r="OHD63" s="432"/>
      <c r="OHE63" s="432"/>
      <c r="OHF63" s="432"/>
      <c r="OHG63" s="432"/>
      <c r="OHH63" s="432"/>
      <c r="OHI63" s="432"/>
      <c r="OHJ63" s="432"/>
      <c r="OHK63" s="432"/>
      <c r="OHL63" s="432"/>
      <c r="OHM63" s="432"/>
      <c r="OHN63" s="432"/>
      <c r="OHO63" s="432"/>
      <c r="OHP63" s="432"/>
      <c r="OHQ63" s="432"/>
      <c r="OHR63" s="432"/>
      <c r="OHS63" s="432"/>
      <c r="OHT63" s="432"/>
      <c r="OHU63" s="432"/>
      <c r="OHV63" s="432"/>
      <c r="OHW63" s="432"/>
      <c r="OHX63" s="432"/>
      <c r="OHY63" s="432"/>
      <c r="OHZ63" s="432"/>
      <c r="OIA63" s="432"/>
      <c r="OIB63" s="432"/>
      <c r="OIC63" s="432"/>
      <c r="OID63" s="432"/>
      <c r="OIE63" s="432"/>
      <c r="OIF63" s="432"/>
      <c r="OIG63" s="432"/>
      <c r="OIH63" s="432"/>
      <c r="OII63" s="432"/>
      <c r="OIJ63" s="432"/>
      <c r="OIK63" s="432"/>
      <c r="OIL63" s="432"/>
      <c r="OIM63" s="432"/>
      <c r="OIN63" s="432"/>
      <c r="OIO63" s="432"/>
      <c r="OIP63" s="432"/>
      <c r="OIQ63" s="432"/>
      <c r="OIR63" s="432"/>
      <c r="OIS63" s="432"/>
      <c r="OIT63" s="432"/>
      <c r="OIU63" s="432"/>
      <c r="OIV63" s="432"/>
      <c r="OIW63" s="432"/>
      <c r="OIX63" s="432"/>
      <c r="OIY63" s="432"/>
      <c r="OIZ63" s="432"/>
      <c r="OJA63" s="432"/>
      <c r="OJB63" s="432"/>
      <c r="OJC63" s="432"/>
      <c r="OJD63" s="432"/>
      <c r="OJE63" s="432"/>
      <c r="OJF63" s="432"/>
      <c r="OJG63" s="432"/>
      <c r="OJH63" s="432"/>
      <c r="OJI63" s="432"/>
      <c r="OJJ63" s="432"/>
      <c r="OJK63" s="432"/>
      <c r="OJL63" s="432"/>
      <c r="OJM63" s="432"/>
      <c r="OJN63" s="432"/>
      <c r="OJO63" s="432"/>
      <c r="OJP63" s="432"/>
      <c r="OJQ63" s="432"/>
      <c r="OJR63" s="432"/>
      <c r="OJS63" s="432"/>
      <c r="OJT63" s="432"/>
      <c r="OJU63" s="432"/>
      <c r="OJV63" s="432"/>
      <c r="OJW63" s="432"/>
      <c r="OJX63" s="432"/>
      <c r="OJY63" s="432"/>
      <c r="OJZ63" s="432"/>
      <c r="OKA63" s="432"/>
      <c r="OKB63" s="432"/>
      <c r="OKC63" s="432"/>
      <c r="OKD63" s="432"/>
      <c r="OKE63" s="432"/>
      <c r="OKF63" s="432"/>
      <c r="OKG63" s="432"/>
      <c r="OKH63" s="432"/>
      <c r="OKI63" s="432"/>
      <c r="OKJ63" s="432"/>
      <c r="OKK63" s="432"/>
      <c r="OKL63" s="432"/>
      <c r="OKM63" s="432"/>
      <c r="OKN63" s="432"/>
      <c r="OKO63" s="432"/>
      <c r="OKP63" s="432"/>
      <c r="OKQ63" s="432"/>
      <c r="OKR63" s="432"/>
      <c r="OKS63" s="432"/>
      <c r="OKT63" s="432"/>
      <c r="OKU63" s="432"/>
      <c r="OKV63" s="432"/>
      <c r="OKW63" s="432"/>
      <c r="OKX63" s="432"/>
      <c r="OKY63" s="432"/>
      <c r="OKZ63" s="432"/>
      <c r="OLA63" s="432"/>
      <c r="OLB63" s="432"/>
      <c r="OLC63" s="432"/>
      <c r="OLD63" s="432"/>
      <c r="OLE63" s="432"/>
      <c r="OLF63" s="432"/>
      <c r="OLG63" s="432"/>
      <c r="OLH63" s="432"/>
      <c r="OLI63" s="432"/>
      <c r="OLJ63" s="432"/>
      <c r="OLK63" s="432"/>
      <c r="OLL63" s="432"/>
      <c r="OLM63" s="432"/>
      <c r="OLN63" s="432"/>
      <c r="OLO63" s="432"/>
      <c r="OLP63" s="432"/>
      <c r="OLQ63" s="432"/>
      <c r="OLR63" s="432"/>
      <c r="OLS63" s="432"/>
      <c r="OLT63" s="432"/>
      <c r="OLU63" s="432"/>
      <c r="OLV63" s="432"/>
      <c r="OLW63" s="432"/>
      <c r="OLX63" s="432"/>
      <c r="OLY63" s="432"/>
      <c r="OLZ63" s="432"/>
      <c r="OMA63" s="432"/>
      <c r="OMB63" s="432"/>
      <c r="OMC63" s="432"/>
      <c r="OMD63" s="432"/>
      <c r="OME63" s="432"/>
      <c r="OMF63" s="432"/>
      <c r="OMG63" s="432"/>
      <c r="OMH63" s="432"/>
      <c r="OMI63" s="432"/>
      <c r="OMJ63" s="432"/>
      <c r="OMK63" s="432"/>
      <c r="OML63" s="432"/>
      <c r="OMM63" s="432"/>
      <c r="OMN63" s="432"/>
      <c r="OMO63" s="432"/>
      <c r="OMP63" s="432"/>
      <c r="OMQ63" s="432"/>
      <c r="OMR63" s="432"/>
      <c r="OMS63" s="432"/>
      <c r="OMT63" s="432"/>
      <c r="OMU63" s="432"/>
      <c r="OMV63" s="432"/>
      <c r="OMW63" s="432"/>
      <c r="OMX63" s="432"/>
      <c r="OMY63" s="432"/>
      <c r="OMZ63" s="432"/>
      <c r="ONA63" s="432"/>
      <c r="ONB63" s="432"/>
      <c r="ONC63" s="432"/>
      <c r="OND63" s="432"/>
      <c r="ONE63" s="432"/>
      <c r="ONF63" s="432"/>
      <c r="ONG63" s="432"/>
      <c r="ONH63" s="432"/>
      <c r="ONI63" s="432"/>
      <c r="ONJ63" s="432"/>
      <c r="ONK63" s="432"/>
      <c r="ONL63" s="432"/>
      <c r="ONM63" s="432"/>
      <c r="ONN63" s="432"/>
      <c r="ONO63" s="432"/>
      <c r="ONP63" s="432"/>
      <c r="ONQ63" s="432"/>
      <c r="ONR63" s="432"/>
      <c r="ONS63" s="432"/>
      <c r="ONT63" s="432"/>
      <c r="ONU63" s="432"/>
      <c r="ONV63" s="432"/>
      <c r="ONW63" s="432"/>
      <c r="ONX63" s="432"/>
      <c r="ONY63" s="432"/>
      <c r="ONZ63" s="432"/>
      <c r="OOA63" s="432"/>
      <c r="OOB63" s="432"/>
      <c r="OOC63" s="432"/>
      <c r="OOD63" s="432"/>
      <c r="OOE63" s="432"/>
      <c r="OOF63" s="432"/>
      <c r="OOG63" s="432"/>
      <c r="OOH63" s="432"/>
      <c r="OOI63" s="432"/>
      <c r="OOJ63" s="432"/>
      <c r="OOK63" s="432"/>
      <c r="OOL63" s="432"/>
      <c r="OOM63" s="432"/>
      <c r="OON63" s="432"/>
      <c r="OOO63" s="432"/>
      <c r="OOP63" s="432"/>
      <c r="OOQ63" s="432"/>
      <c r="OOR63" s="432"/>
      <c r="OOS63" s="432"/>
      <c r="OOT63" s="432"/>
      <c r="OOU63" s="432"/>
      <c r="OOV63" s="432"/>
      <c r="OOW63" s="432"/>
      <c r="OOX63" s="432"/>
      <c r="OOY63" s="432"/>
      <c r="OOZ63" s="432"/>
      <c r="OPA63" s="432"/>
      <c r="OPB63" s="432"/>
      <c r="OPC63" s="432"/>
      <c r="OPD63" s="432"/>
      <c r="OPE63" s="432"/>
      <c r="OPF63" s="432"/>
      <c r="OPG63" s="432"/>
      <c r="OPH63" s="432"/>
      <c r="OPI63" s="432"/>
      <c r="OPJ63" s="432"/>
      <c r="OPK63" s="432"/>
      <c r="OPL63" s="432"/>
      <c r="OPM63" s="432"/>
      <c r="OPN63" s="432"/>
      <c r="OPO63" s="432"/>
      <c r="OPP63" s="432"/>
      <c r="OPQ63" s="432"/>
      <c r="OPR63" s="432"/>
      <c r="OPS63" s="432"/>
      <c r="OPT63" s="432"/>
      <c r="OPU63" s="432"/>
      <c r="OPV63" s="432"/>
      <c r="OPW63" s="432"/>
      <c r="OPX63" s="432"/>
      <c r="OPY63" s="432"/>
      <c r="OPZ63" s="432"/>
      <c r="OQA63" s="432"/>
      <c r="OQB63" s="432"/>
      <c r="OQC63" s="432"/>
      <c r="OQD63" s="432"/>
      <c r="OQE63" s="432"/>
      <c r="OQF63" s="432"/>
      <c r="OQG63" s="432"/>
      <c r="OQH63" s="432"/>
      <c r="OQI63" s="432"/>
      <c r="OQJ63" s="432"/>
      <c r="OQK63" s="432"/>
      <c r="OQL63" s="432"/>
      <c r="OQM63" s="432"/>
      <c r="OQN63" s="432"/>
      <c r="OQO63" s="432"/>
      <c r="OQP63" s="432"/>
      <c r="OQQ63" s="432"/>
      <c r="OQR63" s="432"/>
      <c r="OQS63" s="432"/>
      <c r="OQT63" s="432"/>
      <c r="OQU63" s="432"/>
      <c r="OQV63" s="432"/>
      <c r="OQW63" s="432"/>
      <c r="OQX63" s="432"/>
      <c r="OQY63" s="432"/>
      <c r="OQZ63" s="432"/>
      <c r="ORA63" s="432"/>
      <c r="ORB63" s="432"/>
      <c r="ORC63" s="432"/>
      <c r="ORD63" s="432"/>
      <c r="ORE63" s="432"/>
      <c r="ORF63" s="432"/>
      <c r="ORG63" s="432"/>
      <c r="ORH63" s="432"/>
      <c r="ORI63" s="432"/>
      <c r="ORJ63" s="432"/>
      <c r="ORK63" s="432"/>
      <c r="ORL63" s="432"/>
      <c r="ORM63" s="432"/>
      <c r="ORN63" s="432"/>
      <c r="ORO63" s="432"/>
      <c r="ORP63" s="432"/>
      <c r="ORQ63" s="432"/>
      <c r="ORR63" s="432"/>
      <c r="ORS63" s="432"/>
      <c r="ORT63" s="432"/>
      <c r="ORU63" s="432"/>
      <c r="ORV63" s="432"/>
      <c r="ORW63" s="432"/>
      <c r="ORX63" s="432"/>
      <c r="ORY63" s="432"/>
      <c r="ORZ63" s="432"/>
      <c r="OSA63" s="432"/>
      <c r="OSB63" s="432"/>
      <c r="OSC63" s="432"/>
      <c r="OSD63" s="432"/>
      <c r="OSE63" s="432"/>
      <c r="OSF63" s="432"/>
      <c r="OSG63" s="432"/>
      <c r="OSH63" s="432"/>
      <c r="OSI63" s="432"/>
      <c r="OSJ63" s="432"/>
      <c r="OSK63" s="432"/>
      <c r="OSL63" s="432"/>
      <c r="OSM63" s="432"/>
      <c r="OSN63" s="432"/>
      <c r="OSO63" s="432"/>
      <c r="OSP63" s="432"/>
      <c r="OSQ63" s="432"/>
      <c r="OSR63" s="432"/>
      <c r="OSS63" s="432"/>
      <c r="OST63" s="432"/>
      <c r="OSU63" s="432"/>
      <c r="OSV63" s="432"/>
      <c r="OSW63" s="432"/>
      <c r="OSX63" s="432"/>
      <c r="OSY63" s="432"/>
      <c r="OSZ63" s="432"/>
      <c r="OTA63" s="432"/>
      <c r="OTB63" s="432"/>
      <c r="OTC63" s="432"/>
      <c r="OTD63" s="432"/>
      <c r="OTE63" s="432"/>
      <c r="OTF63" s="432"/>
      <c r="OTG63" s="432"/>
      <c r="OTH63" s="432"/>
      <c r="OTI63" s="432"/>
      <c r="OTJ63" s="432"/>
      <c r="OTK63" s="432"/>
      <c r="OTL63" s="432"/>
      <c r="OTM63" s="432"/>
      <c r="OTN63" s="432"/>
      <c r="OTO63" s="432"/>
      <c r="OTP63" s="432"/>
      <c r="OTQ63" s="432"/>
      <c r="OTR63" s="432"/>
      <c r="OTS63" s="432"/>
      <c r="OTT63" s="432"/>
      <c r="OTU63" s="432"/>
      <c r="OTV63" s="432"/>
      <c r="OTW63" s="432"/>
      <c r="OTX63" s="432"/>
      <c r="OTY63" s="432"/>
      <c r="OTZ63" s="432"/>
      <c r="OUA63" s="432"/>
      <c r="OUB63" s="432"/>
      <c r="OUC63" s="432"/>
      <c r="OUD63" s="432"/>
      <c r="OUE63" s="432"/>
      <c r="OUF63" s="432"/>
      <c r="OUG63" s="432"/>
      <c r="OUH63" s="432"/>
      <c r="OUI63" s="432"/>
      <c r="OUJ63" s="432"/>
      <c r="OUK63" s="432"/>
      <c r="OUL63" s="432"/>
      <c r="OUM63" s="432"/>
      <c r="OUN63" s="432"/>
      <c r="OUO63" s="432"/>
      <c r="OUP63" s="432"/>
      <c r="OUQ63" s="432"/>
      <c r="OUR63" s="432"/>
      <c r="OUS63" s="432"/>
      <c r="OUT63" s="432"/>
      <c r="OUU63" s="432"/>
      <c r="OUV63" s="432"/>
      <c r="OUW63" s="432"/>
      <c r="OUX63" s="432"/>
      <c r="OUY63" s="432"/>
      <c r="OUZ63" s="432"/>
      <c r="OVA63" s="432"/>
      <c r="OVB63" s="432"/>
      <c r="OVC63" s="432"/>
      <c r="OVD63" s="432"/>
      <c r="OVE63" s="432"/>
      <c r="OVF63" s="432"/>
      <c r="OVG63" s="432"/>
      <c r="OVH63" s="432"/>
      <c r="OVI63" s="432"/>
      <c r="OVJ63" s="432"/>
      <c r="OVK63" s="432"/>
      <c r="OVL63" s="432"/>
      <c r="OVM63" s="432"/>
      <c r="OVN63" s="432"/>
      <c r="OVO63" s="432"/>
      <c r="OVP63" s="432"/>
      <c r="OVQ63" s="432"/>
      <c r="OVR63" s="432"/>
      <c r="OVS63" s="432"/>
      <c r="OVT63" s="432"/>
      <c r="OVU63" s="432"/>
      <c r="OVV63" s="432"/>
      <c r="OVW63" s="432"/>
      <c r="OVX63" s="432"/>
      <c r="OVY63" s="432"/>
      <c r="OVZ63" s="432"/>
      <c r="OWA63" s="432"/>
      <c r="OWB63" s="432"/>
      <c r="OWC63" s="432"/>
      <c r="OWD63" s="432"/>
      <c r="OWE63" s="432"/>
      <c r="OWF63" s="432"/>
      <c r="OWG63" s="432"/>
      <c r="OWH63" s="432"/>
      <c r="OWI63" s="432"/>
      <c r="OWJ63" s="432"/>
      <c r="OWK63" s="432"/>
      <c r="OWL63" s="432"/>
      <c r="OWM63" s="432"/>
      <c r="OWN63" s="432"/>
      <c r="OWO63" s="432"/>
      <c r="OWP63" s="432"/>
      <c r="OWQ63" s="432"/>
      <c r="OWR63" s="432"/>
      <c r="OWS63" s="432"/>
      <c r="OWT63" s="432"/>
      <c r="OWU63" s="432"/>
      <c r="OWV63" s="432"/>
      <c r="OWW63" s="432"/>
      <c r="OWX63" s="432"/>
      <c r="OWY63" s="432"/>
      <c r="OWZ63" s="432"/>
      <c r="OXA63" s="432"/>
      <c r="OXB63" s="432"/>
      <c r="OXC63" s="432"/>
      <c r="OXD63" s="432"/>
      <c r="OXE63" s="432"/>
      <c r="OXF63" s="432"/>
      <c r="OXG63" s="432"/>
      <c r="OXH63" s="432"/>
      <c r="OXI63" s="432"/>
      <c r="OXJ63" s="432"/>
      <c r="OXK63" s="432"/>
      <c r="OXL63" s="432"/>
      <c r="OXM63" s="432"/>
      <c r="OXN63" s="432"/>
      <c r="OXO63" s="432"/>
      <c r="OXP63" s="432"/>
      <c r="OXQ63" s="432"/>
      <c r="OXR63" s="432"/>
      <c r="OXS63" s="432"/>
      <c r="OXT63" s="432"/>
      <c r="OXU63" s="432"/>
      <c r="OXV63" s="432"/>
      <c r="OXW63" s="432"/>
      <c r="OXX63" s="432"/>
      <c r="OXY63" s="432"/>
      <c r="OXZ63" s="432"/>
      <c r="OYA63" s="432"/>
      <c r="OYB63" s="432"/>
      <c r="OYC63" s="432"/>
      <c r="OYD63" s="432"/>
      <c r="OYE63" s="432"/>
      <c r="OYF63" s="432"/>
      <c r="OYG63" s="432"/>
      <c r="OYH63" s="432"/>
      <c r="OYI63" s="432"/>
      <c r="OYJ63" s="432"/>
      <c r="OYK63" s="432"/>
      <c r="OYL63" s="432"/>
      <c r="OYM63" s="432"/>
      <c r="OYN63" s="432"/>
      <c r="OYO63" s="432"/>
      <c r="OYP63" s="432"/>
      <c r="OYQ63" s="432"/>
      <c r="OYR63" s="432"/>
      <c r="OYS63" s="432"/>
      <c r="OYT63" s="432"/>
      <c r="OYU63" s="432"/>
      <c r="OYV63" s="432"/>
      <c r="OYW63" s="432"/>
      <c r="OYX63" s="432"/>
      <c r="OYY63" s="432"/>
      <c r="OYZ63" s="432"/>
      <c r="OZA63" s="432"/>
      <c r="OZB63" s="432"/>
      <c r="OZC63" s="432"/>
      <c r="OZD63" s="432"/>
      <c r="OZE63" s="432"/>
      <c r="OZF63" s="432"/>
      <c r="OZG63" s="432"/>
      <c r="OZH63" s="432"/>
      <c r="OZI63" s="432"/>
      <c r="OZJ63" s="432"/>
      <c r="OZK63" s="432"/>
      <c r="OZL63" s="432"/>
      <c r="OZM63" s="432"/>
      <c r="OZN63" s="432"/>
      <c r="OZO63" s="432"/>
      <c r="OZP63" s="432"/>
      <c r="OZQ63" s="432"/>
      <c r="OZR63" s="432"/>
      <c r="OZS63" s="432"/>
      <c r="OZT63" s="432"/>
      <c r="OZU63" s="432"/>
      <c r="OZV63" s="432"/>
      <c r="OZW63" s="432"/>
      <c r="OZX63" s="432"/>
      <c r="OZY63" s="432"/>
      <c r="OZZ63" s="432"/>
      <c r="PAA63" s="432"/>
      <c r="PAB63" s="432"/>
      <c r="PAC63" s="432"/>
      <c r="PAD63" s="432"/>
      <c r="PAE63" s="432"/>
      <c r="PAF63" s="432"/>
      <c r="PAG63" s="432"/>
      <c r="PAH63" s="432"/>
      <c r="PAI63" s="432"/>
      <c r="PAJ63" s="432"/>
      <c r="PAK63" s="432"/>
      <c r="PAL63" s="432"/>
      <c r="PAM63" s="432"/>
      <c r="PAN63" s="432"/>
      <c r="PAO63" s="432"/>
      <c r="PAP63" s="432"/>
      <c r="PAQ63" s="432"/>
      <c r="PAR63" s="432"/>
      <c r="PAS63" s="432"/>
      <c r="PAT63" s="432"/>
      <c r="PAU63" s="432"/>
      <c r="PAV63" s="432"/>
      <c r="PAW63" s="432"/>
      <c r="PAX63" s="432"/>
      <c r="PAY63" s="432"/>
      <c r="PAZ63" s="432"/>
      <c r="PBA63" s="432"/>
      <c r="PBB63" s="432"/>
      <c r="PBC63" s="432"/>
      <c r="PBD63" s="432"/>
      <c r="PBE63" s="432"/>
      <c r="PBF63" s="432"/>
      <c r="PBG63" s="432"/>
      <c r="PBH63" s="432"/>
      <c r="PBI63" s="432"/>
      <c r="PBJ63" s="432"/>
      <c r="PBK63" s="432"/>
      <c r="PBL63" s="432"/>
      <c r="PBM63" s="432"/>
      <c r="PBN63" s="432"/>
      <c r="PBO63" s="432"/>
      <c r="PBP63" s="432"/>
      <c r="PBQ63" s="432"/>
      <c r="PBR63" s="432"/>
      <c r="PBS63" s="432"/>
      <c r="PBT63" s="432"/>
      <c r="PBU63" s="432"/>
      <c r="PBV63" s="432"/>
      <c r="PBW63" s="432"/>
      <c r="PBX63" s="432"/>
      <c r="PBY63" s="432"/>
      <c r="PBZ63" s="432"/>
      <c r="PCA63" s="432"/>
      <c r="PCB63" s="432"/>
      <c r="PCC63" s="432"/>
      <c r="PCD63" s="432"/>
      <c r="PCE63" s="432"/>
      <c r="PCF63" s="432"/>
      <c r="PCG63" s="432"/>
      <c r="PCH63" s="432"/>
      <c r="PCI63" s="432"/>
      <c r="PCJ63" s="432"/>
      <c r="PCK63" s="432"/>
      <c r="PCL63" s="432"/>
      <c r="PCM63" s="432"/>
      <c r="PCN63" s="432"/>
      <c r="PCO63" s="432"/>
      <c r="PCP63" s="432"/>
      <c r="PCQ63" s="432"/>
      <c r="PCR63" s="432"/>
      <c r="PCS63" s="432"/>
      <c r="PCT63" s="432"/>
      <c r="PCU63" s="432"/>
      <c r="PCV63" s="432"/>
      <c r="PCW63" s="432"/>
      <c r="PCX63" s="432"/>
      <c r="PCY63" s="432"/>
      <c r="PCZ63" s="432"/>
      <c r="PDA63" s="432"/>
      <c r="PDB63" s="432"/>
      <c r="PDC63" s="432"/>
      <c r="PDD63" s="432"/>
      <c r="PDE63" s="432"/>
      <c r="PDF63" s="432"/>
      <c r="PDG63" s="432"/>
      <c r="PDH63" s="432"/>
      <c r="PDI63" s="432"/>
      <c r="PDJ63" s="432"/>
      <c r="PDK63" s="432"/>
      <c r="PDL63" s="432"/>
      <c r="PDM63" s="432"/>
      <c r="PDN63" s="432"/>
      <c r="PDO63" s="432"/>
      <c r="PDP63" s="432"/>
      <c r="PDQ63" s="432"/>
      <c r="PDR63" s="432"/>
      <c r="PDS63" s="432"/>
      <c r="PDT63" s="432"/>
      <c r="PDU63" s="432"/>
      <c r="PDV63" s="432"/>
      <c r="PDW63" s="432"/>
      <c r="PDX63" s="432"/>
      <c r="PDY63" s="432"/>
      <c r="PDZ63" s="432"/>
      <c r="PEA63" s="432"/>
      <c r="PEB63" s="432"/>
      <c r="PEC63" s="432"/>
      <c r="PED63" s="432"/>
      <c r="PEE63" s="432"/>
      <c r="PEF63" s="432"/>
      <c r="PEG63" s="432"/>
      <c r="PEH63" s="432"/>
      <c r="PEI63" s="432"/>
      <c r="PEJ63" s="432"/>
      <c r="PEK63" s="432"/>
      <c r="PEL63" s="432"/>
      <c r="PEM63" s="432"/>
      <c r="PEN63" s="432"/>
      <c r="PEO63" s="432"/>
      <c r="PEP63" s="432"/>
      <c r="PEQ63" s="432"/>
      <c r="PER63" s="432"/>
      <c r="PES63" s="432"/>
      <c r="PET63" s="432"/>
      <c r="PEU63" s="432"/>
      <c r="PEV63" s="432"/>
      <c r="PEW63" s="432"/>
      <c r="PEX63" s="432"/>
      <c r="PEY63" s="432"/>
      <c r="PEZ63" s="432"/>
      <c r="PFA63" s="432"/>
      <c r="PFB63" s="432"/>
      <c r="PFC63" s="432"/>
      <c r="PFD63" s="432"/>
      <c r="PFE63" s="432"/>
      <c r="PFF63" s="432"/>
      <c r="PFG63" s="432"/>
      <c r="PFH63" s="432"/>
      <c r="PFI63" s="432"/>
      <c r="PFJ63" s="432"/>
      <c r="PFK63" s="432"/>
      <c r="PFL63" s="432"/>
      <c r="PFM63" s="432"/>
      <c r="PFN63" s="432"/>
      <c r="PFO63" s="432"/>
      <c r="PFP63" s="432"/>
      <c r="PFQ63" s="432"/>
      <c r="PFR63" s="432"/>
      <c r="PFS63" s="432"/>
      <c r="PFT63" s="432"/>
      <c r="PFU63" s="432"/>
      <c r="PFV63" s="432"/>
      <c r="PFW63" s="432"/>
      <c r="PFX63" s="432"/>
      <c r="PFY63" s="432"/>
      <c r="PFZ63" s="432"/>
      <c r="PGA63" s="432"/>
      <c r="PGB63" s="432"/>
      <c r="PGC63" s="432"/>
      <c r="PGD63" s="432"/>
      <c r="PGE63" s="432"/>
      <c r="PGF63" s="432"/>
      <c r="PGG63" s="432"/>
      <c r="PGH63" s="432"/>
      <c r="PGI63" s="432"/>
      <c r="PGJ63" s="432"/>
      <c r="PGK63" s="432"/>
      <c r="PGL63" s="432"/>
      <c r="PGM63" s="432"/>
      <c r="PGN63" s="432"/>
      <c r="PGO63" s="432"/>
      <c r="PGP63" s="432"/>
      <c r="PGQ63" s="432"/>
      <c r="PGR63" s="432"/>
      <c r="PGS63" s="432"/>
      <c r="PGT63" s="432"/>
      <c r="PGU63" s="432"/>
      <c r="PGV63" s="432"/>
      <c r="PGW63" s="432"/>
      <c r="PGX63" s="432"/>
      <c r="PGY63" s="432"/>
      <c r="PGZ63" s="432"/>
      <c r="PHA63" s="432"/>
      <c r="PHB63" s="432"/>
      <c r="PHC63" s="432"/>
      <c r="PHD63" s="432"/>
      <c r="PHE63" s="432"/>
      <c r="PHF63" s="432"/>
      <c r="PHG63" s="432"/>
      <c r="PHH63" s="432"/>
      <c r="PHI63" s="432"/>
      <c r="PHJ63" s="432"/>
      <c r="PHK63" s="432"/>
      <c r="PHL63" s="432"/>
      <c r="PHM63" s="432"/>
      <c r="PHN63" s="432"/>
      <c r="PHO63" s="432"/>
      <c r="PHP63" s="432"/>
      <c r="PHQ63" s="432"/>
      <c r="PHR63" s="432"/>
      <c r="PHS63" s="432"/>
      <c r="PHT63" s="432"/>
      <c r="PHU63" s="432"/>
      <c r="PHV63" s="432"/>
      <c r="PHW63" s="432"/>
      <c r="PHX63" s="432"/>
      <c r="PHY63" s="432"/>
      <c r="PHZ63" s="432"/>
      <c r="PIA63" s="432"/>
      <c r="PIB63" s="432"/>
      <c r="PIC63" s="432"/>
      <c r="PID63" s="432"/>
      <c r="PIE63" s="432"/>
      <c r="PIF63" s="432"/>
      <c r="PIG63" s="432"/>
      <c r="PIH63" s="432"/>
      <c r="PII63" s="432"/>
      <c r="PIJ63" s="432"/>
      <c r="PIK63" s="432"/>
      <c r="PIL63" s="432"/>
      <c r="PIM63" s="432"/>
      <c r="PIN63" s="432"/>
      <c r="PIO63" s="432"/>
      <c r="PIP63" s="432"/>
      <c r="PIQ63" s="432"/>
      <c r="PIR63" s="432"/>
      <c r="PIS63" s="432"/>
      <c r="PIT63" s="432"/>
      <c r="PIU63" s="432"/>
      <c r="PIV63" s="432"/>
      <c r="PIW63" s="432"/>
      <c r="PIX63" s="432"/>
      <c r="PIY63" s="432"/>
      <c r="PIZ63" s="432"/>
      <c r="PJA63" s="432"/>
      <c r="PJB63" s="432"/>
      <c r="PJC63" s="432"/>
      <c r="PJD63" s="432"/>
      <c r="PJE63" s="432"/>
      <c r="PJF63" s="432"/>
      <c r="PJG63" s="432"/>
      <c r="PJH63" s="432"/>
      <c r="PJI63" s="432"/>
      <c r="PJJ63" s="432"/>
      <c r="PJK63" s="432"/>
      <c r="PJL63" s="432"/>
      <c r="PJM63" s="432"/>
      <c r="PJN63" s="432"/>
      <c r="PJO63" s="432"/>
      <c r="PJP63" s="432"/>
      <c r="PJQ63" s="432"/>
      <c r="PJR63" s="432"/>
      <c r="PJS63" s="432"/>
      <c r="PJT63" s="432"/>
      <c r="PJU63" s="432"/>
      <c r="PJV63" s="432"/>
      <c r="PJW63" s="432"/>
      <c r="PJX63" s="432"/>
      <c r="PJY63" s="432"/>
      <c r="PJZ63" s="432"/>
      <c r="PKA63" s="432"/>
      <c r="PKB63" s="432"/>
      <c r="PKC63" s="432"/>
      <c r="PKD63" s="432"/>
      <c r="PKE63" s="432"/>
      <c r="PKF63" s="432"/>
      <c r="PKG63" s="432"/>
      <c r="PKH63" s="432"/>
      <c r="PKI63" s="432"/>
      <c r="PKJ63" s="432"/>
      <c r="PKK63" s="432"/>
      <c r="PKL63" s="432"/>
      <c r="PKM63" s="432"/>
      <c r="PKN63" s="432"/>
      <c r="PKO63" s="432"/>
      <c r="PKP63" s="432"/>
      <c r="PKQ63" s="432"/>
      <c r="PKR63" s="432"/>
      <c r="PKS63" s="432"/>
      <c r="PKT63" s="432"/>
      <c r="PKU63" s="432"/>
      <c r="PKV63" s="432"/>
      <c r="PKW63" s="432"/>
      <c r="PKX63" s="432"/>
      <c r="PKY63" s="432"/>
      <c r="PKZ63" s="432"/>
      <c r="PLA63" s="432"/>
      <c r="PLB63" s="432"/>
      <c r="PLC63" s="432"/>
      <c r="PLD63" s="432"/>
      <c r="PLE63" s="432"/>
      <c r="PLF63" s="432"/>
      <c r="PLG63" s="432"/>
      <c r="PLH63" s="432"/>
      <c r="PLI63" s="432"/>
      <c r="PLJ63" s="432"/>
      <c r="PLK63" s="432"/>
      <c r="PLL63" s="432"/>
      <c r="PLM63" s="432"/>
      <c r="PLN63" s="432"/>
      <c r="PLO63" s="432"/>
      <c r="PLP63" s="432"/>
      <c r="PLQ63" s="432"/>
      <c r="PLR63" s="432"/>
      <c r="PLS63" s="432"/>
      <c r="PLT63" s="432"/>
      <c r="PLU63" s="432"/>
      <c r="PLV63" s="432"/>
      <c r="PLW63" s="432"/>
      <c r="PLX63" s="432"/>
      <c r="PLY63" s="432"/>
      <c r="PLZ63" s="432"/>
      <c r="PMA63" s="432"/>
      <c r="PMB63" s="432"/>
      <c r="PMC63" s="432"/>
      <c r="PMD63" s="432"/>
      <c r="PME63" s="432"/>
      <c r="PMF63" s="432"/>
      <c r="PMG63" s="432"/>
      <c r="PMH63" s="432"/>
      <c r="PMI63" s="432"/>
      <c r="PMJ63" s="432"/>
      <c r="PMK63" s="432"/>
      <c r="PML63" s="432"/>
      <c r="PMM63" s="432"/>
      <c r="PMN63" s="432"/>
      <c r="PMO63" s="432"/>
      <c r="PMP63" s="432"/>
      <c r="PMQ63" s="432"/>
      <c r="PMR63" s="432"/>
      <c r="PMS63" s="432"/>
      <c r="PMT63" s="432"/>
      <c r="PMU63" s="432"/>
      <c r="PMV63" s="432"/>
      <c r="PMW63" s="432"/>
      <c r="PMX63" s="432"/>
      <c r="PMY63" s="432"/>
      <c r="PMZ63" s="432"/>
      <c r="PNA63" s="432"/>
      <c r="PNB63" s="432"/>
      <c r="PNC63" s="432"/>
      <c r="PND63" s="432"/>
      <c r="PNE63" s="432"/>
      <c r="PNF63" s="432"/>
      <c r="PNG63" s="432"/>
      <c r="PNH63" s="432"/>
      <c r="PNI63" s="432"/>
      <c r="PNJ63" s="432"/>
      <c r="PNK63" s="432"/>
      <c r="PNL63" s="432"/>
      <c r="PNM63" s="432"/>
      <c r="PNN63" s="432"/>
      <c r="PNO63" s="432"/>
      <c r="PNP63" s="432"/>
      <c r="PNQ63" s="432"/>
      <c r="PNR63" s="432"/>
      <c r="PNS63" s="432"/>
      <c r="PNT63" s="432"/>
      <c r="PNU63" s="432"/>
      <c r="PNV63" s="432"/>
      <c r="PNW63" s="432"/>
      <c r="PNX63" s="432"/>
      <c r="PNY63" s="432"/>
      <c r="PNZ63" s="432"/>
      <c r="POA63" s="432"/>
      <c r="POB63" s="432"/>
      <c r="POC63" s="432"/>
      <c r="POD63" s="432"/>
      <c r="POE63" s="432"/>
      <c r="POF63" s="432"/>
      <c r="POG63" s="432"/>
      <c r="POH63" s="432"/>
      <c r="POI63" s="432"/>
      <c r="POJ63" s="432"/>
      <c r="POK63" s="432"/>
      <c r="POL63" s="432"/>
      <c r="POM63" s="432"/>
      <c r="PON63" s="432"/>
      <c r="POO63" s="432"/>
      <c r="POP63" s="432"/>
      <c r="POQ63" s="432"/>
      <c r="POR63" s="432"/>
      <c r="POS63" s="432"/>
      <c r="POT63" s="432"/>
      <c r="POU63" s="432"/>
      <c r="POV63" s="432"/>
      <c r="POW63" s="432"/>
      <c r="POX63" s="432"/>
      <c r="POY63" s="432"/>
      <c r="POZ63" s="432"/>
      <c r="PPA63" s="432"/>
      <c r="PPB63" s="432"/>
      <c r="PPC63" s="432"/>
      <c r="PPD63" s="432"/>
      <c r="PPE63" s="432"/>
      <c r="PPF63" s="432"/>
      <c r="PPG63" s="432"/>
      <c r="PPH63" s="432"/>
      <c r="PPI63" s="432"/>
      <c r="PPJ63" s="432"/>
      <c r="PPK63" s="432"/>
      <c r="PPL63" s="432"/>
      <c r="PPM63" s="432"/>
      <c r="PPN63" s="432"/>
      <c r="PPO63" s="432"/>
      <c r="PPP63" s="432"/>
      <c r="PPQ63" s="432"/>
      <c r="PPR63" s="432"/>
      <c r="PPS63" s="432"/>
      <c r="PPT63" s="432"/>
      <c r="PPU63" s="432"/>
      <c r="PPV63" s="432"/>
      <c r="PPW63" s="432"/>
      <c r="PPX63" s="432"/>
      <c r="PPY63" s="432"/>
      <c r="PPZ63" s="432"/>
      <c r="PQA63" s="432"/>
      <c r="PQB63" s="432"/>
      <c r="PQC63" s="432"/>
      <c r="PQD63" s="432"/>
      <c r="PQE63" s="432"/>
      <c r="PQF63" s="432"/>
      <c r="PQG63" s="432"/>
      <c r="PQH63" s="432"/>
      <c r="PQI63" s="432"/>
      <c r="PQJ63" s="432"/>
      <c r="PQK63" s="432"/>
      <c r="PQL63" s="432"/>
      <c r="PQM63" s="432"/>
      <c r="PQN63" s="432"/>
      <c r="PQO63" s="432"/>
      <c r="PQP63" s="432"/>
      <c r="PQQ63" s="432"/>
      <c r="PQR63" s="432"/>
      <c r="PQS63" s="432"/>
      <c r="PQT63" s="432"/>
      <c r="PQU63" s="432"/>
      <c r="PQV63" s="432"/>
      <c r="PQW63" s="432"/>
      <c r="PQX63" s="432"/>
      <c r="PQY63" s="432"/>
      <c r="PQZ63" s="432"/>
      <c r="PRA63" s="432"/>
      <c r="PRB63" s="432"/>
      <c r="PRC63" s="432"/>
      <c r="PRD63" s="432"/>
      <c r="PRE63" s="432"/>
      <c r="PRF63" s="432"/>
      <c r="PRG63" s="432"/>
      <c r="PRH63" s="432"/>
      <c r="PRI63" s="432"/>
      <c r="PRJ63" s="432"/>
      <c r="PRK63" s="432"/>
      <c r="PRL63" s="432"/>
      <c r="PRM63" s="432"/>
      <c r="PRN63" s="432"/>
      <c r="PRO63" s="432"/>
      <c r="PRP63" s="432"/>
      <c r="PRQ63" s="432"/>
      <c r="PRR63" s="432"/>
      <c r="PRS63" s="432"/>
      <c r="PRT63" s="432"/>
      <c r="PRU63" s="432"/>
      <c r="PRV63" s="432"/>
      <c r="PRW63" s="432"/>
      <c r="PRX63" s="432"/>
      <c r="PRY63" s="432"/>
      <c r="PRZ63" s="432"/>
      <c r="PSA63" s="432"/>
      <c r="PSB63" s="432"/>
      <c r="PSC63" s="432"/>
      <c r="PSD63" s="432"/>
      <c r="PSE63" s="432"/>
      <c r="PSF63" s="432"/>
      <c r="PSG63" s="432"/>
      <c r="PSH63" s="432"/>
      <c r="PSI63" s="432"/>
      <c r="PSJ63" s="432"/>
      <c r="PSK63" s="432"/>
      <c r="PSL63" s="432"/>
      <c r="PSM63" s="432"/>
      <c r="PSN63" s="432"/>
      <c r="PSO63" s="432"/>
      <c r="PSP63" s="432"/>
      <c r="PSQ63" s="432"/>
      <c r="PSR63" s="432"/>
      <c r="PSS63" s="432"/>
      <c r="PST63" s="432"/>
      <c r="PSU63" s="432"/>
      <c r="PSV63" s="432"/>
      <c r="PSW63" s="432"/>
      <c r="PSX63" s="432"/>
      <c r="PSY63" s="432"/>
      <c r="PSZ63" s="432"/>
      <c r="PTA63" s="432"/>
      <c r="PTB63" s="432"/>
      <c r="PTC63" s="432"/>
      <c r="PTD63" s="432"/>
      <c r="PTE63" s="432"/>
      <c r="PTF63" s="432"/>
      <c r="PTG63" s="432"/>
      <c r="PTH63" s="432"/>
      <c r="PTI63" s="432"/>
      <c r="PTJ63" s="432"/>
      <c r="PTK63" s="432"/>
      <c r="PTL63" s="432"/>
      <c r="PTM63" s="432"/>
      <c r="PTN63" s="432"/>
      <c r="PTO63" s="432"/>
      <c r="PTP63" s="432"/>
      <c r="PTQ63" s="432"/>
      <c r="PTR63" s="432"/>
      <c r="PTS63" s="432"/>
      <c r="PTT63" s="432"/>
      <c r="PTU63" s="432"/>
      <c r="PTV63" s="432"/>
      <c r="PTW63" s="432"/>
      <c r="PTX63" s="432"/>
      <c r="PTY63" s="432"/>
      <c r="PTZ63" s="432"/>
      <c r="PUA63" s="432"/>
      <c r="PUB63" s="432"/>
      <c r="PUC63" s="432"/>
      <c r="PUD63" s="432"/>
      <c r="PUE63" s="432"/>
      <c r="PUF63" s="432"/>
      <c r="PUG63" s="432"/>
      <c r="PUH63" s="432"/>
      <c r="PUI63" s="432"/>
      <c r="PUJ63" s="432"/>
      <c r="PUK63" s="432"/>
      <c r="PUL63" s="432"/>
      <c r="PUM63" s="432"/>
      <c r="PUN63" s="432"/>
      <c r="PUO63" s="432"/>
      <c r="PUP63" s="432"/>
      <c r="PUQ63" s="432"/>
      <c r="PUR63" s="432"/>
      <c r="PUS63" s="432"/>
      <c r="PUT63" s="432"/>
      <c r="PUU63" s="432"/>
      <c r="PUV63" s="432"/>
      <c r="PUW63" s="432"/>
      <c r="PUX63" s="432"/>
      <c r="PUY63" s="432"/>
      <c r="PUZ63" s="432"/>
      <c r="PVA63" s="432"/>
      <c r="PVB63" s="432"/>
      <c r="PVC63" s="432"/>
      <c r="PVD63" s="432"/>
      <c r="PVE63" s="432"/>
      <c r="PVF63" s="432"/>
      <c r="PVG63" s="432"/>
      <c r="PVH63" s="432"/>
      <c r="PVI63" s="432"/>
      <c r="PVJ63" s="432"/>
      <c r="PVK63" s="432"/>
      <c r="PVL63" s="432"/>
      <c r="PVM63" s="432"/>
      <c r="PVN63" s="432"/>
      <c r="PVO63" s="432"/>
      <c r="PVP63" s="432"/>
      <c r="PVQ63" s="432"/>
      <c r="PVR63" s="432"/>
      <c r="PVS63" s="432"/>
      <c r="PVT63" s="432"/>
      <c r="PVU63" s="432"/>
      <c r="PVV63" s="432"/>
      <c r="PVW63" s="432"/>
      <c r="PVX63" s="432"/>
      <c r="PVY63" s="432"/>
      <c r="PVZ63" s="432"/>
      <c r="PWA63" s="432"/>
      <c r="PWB63" s="432"/>
      <c r="PWC63" s="432"/>
      <c r="PWD63" s="432"/>
      <c r="PWE63" s="432"/>
      <c r="PWF63" s="432"/>
      <c r="PWG63" s="432"/>
      <c r="PWH63" s="432"/>
      <c r="PWI63" s="432"/>
      <c r="PWJ63" s="432"/>
      <c r="PWK63" s="432"/>
      <c r="PWL63" s="432"/>
      <c r="PWM63" s="432"/>
      <c r="PWN63" s="432"/>
      <c r="PWO63" s="432"/>
      <c r="PWP63" s="432"/>
      <c r="PWQ63" s="432"/>
      <c r="PWR63" s="432"/>
      <c r="PWS63" s="432"/>
      <c r="PWT63" s="432"/>
      <c r="PWU63" s="432"/>
      <c r="PWV63" s="432"/>
      <c r="PWW63" s="432"/>
      <c r="PWX63" s="432"/>
      <c r="PWY63" s="432"/>
      <c r="PWZ63" s="432"/>
      <c r="PXA63" s="432"/>
      <c r="PXB63" s="432"/>
      <c r="PXC63" s="432"/>
      <c r="PXD63" s="432"/>
      <c r="PXE63" s="432"/>
      <c r="PXF63" s="432"/>
      <c r="PXG63" s="432"/>
      <c r="PXH63" s="432"/>
      <c r="PXI63" s="432"/>
      <c r="PXJ63" s="432"/>
      <c r="PXK63" s="432"/>
      <c r="PXL63" s="432"/>
      <c r="PXM63" s="432"/>
      <c r="PXN63" s="432"/>
      <c r="PXO63" s="432"/>
      <c r="PXP63" s="432"/>
      <c r="PXQ63" s="432"/>
      <c r="PXR63" s="432"/>
      <c r="PXS63" s="432"/>
      <c r="PXT63" s="432"/>
      <c r="PXU63" s="432"/>
      <c r="PXV63" s="432"/>
      <c r="PXW63" s="432"/>
      <c r="PXX63" s="432"/>
      <c r="PXY63" s="432"/>
      <c r="PXZ63" s="432"/>
      <c r="PYA63" s="432"/>
      <c r="PYB63" s="432"/>
      <c r="PYC63" s="432"/>
      <c r="PYD63" s="432"/>
      <c r="PYE63" s="432"/>
      <c r="PYF63" s="432"/>
      <c r="PYG63" s="432"/>
      <c r="PYH63" s="432"/>
      <c r="PYI63" s="432"/>
      <c r="PYJ63" s="432"/>
      <c r="PYK63" s="432"/>
      <c r="PYL63" s="432"/>
      <c r="PYM63" s="432"/>
      <c r="PYN63" s="432"/>
      <c r="PYO63" s="432"/>
      <c r="PYP63" s="432"/>
      <c r="PYQ63" s="432"/>
      <c r="PYR63" s="432"/>
      <c r="PYS63" s="432"/>
      <c r="PYT63" s="432"/>
      <c r="PYU63" s="432"/>
      <c r="PYV63" s="432"/>
      <c r="PYW63" s="432"/>
      <c r="PYX63" s="432"/>
      <c r="PYY63" s="432"/>
      <c r="PYZ63" s="432"/>
      <c r="PZA63" s="432"/>
      <c r="PZB63" s="432"/>
      <c r="PZC63" s="432"/>
      <c r="PZD63" s="432"/>
      <c r="PZE63" s="432"/>
      <c r="PZF63" s="432"/>
      <c r="PZG63" s="432"/>
      <c r="PZH63" s="432"/>
      <c r="PZI63" s="432"/>
      <c r="PZJ63" s="432"/>
      <c r="PZK63" s="432"/>
      <c r="PZL63" s="432"/>
      <c r="PZM63" s="432"/>
      <c r="PZN63" s="432"/>
      <c r="PZO63" s="432"/>
      <c r="PZP63" s="432"/>
      <c r="PZQ63" s="432"/>
      <c r="PZR63" s="432"/>
      <c r="PZS63" s="432"/>
      <c r="PZT63" s="432"/>
      <c r="PZU63" s="432"/>
      <c r="PZV63" s="432"/>
      <c r="PZW63" s="432"/>
      <c r="PZX63" s="432"/>
      <c r="PZY63" s="432"/>
      <c r="PZZ63" s="432"/>
      <c r="QAA63" s="432"/>
      <c r="QAB63" s="432"/>
      <c r="QAC63" s="432"/>
      <c r="QAD63" s="432"/>
      <c r="QAE63" s="432"/>
      <c r="QAF63" s="432"/>
      <c r="QAG63" s="432"/>
      <c r="QAH63" s="432"/>
      <c r="QAI63" s="432"/>
      <c r="QAJ63" s="432"/>
      <c r="QAK63" s="432"/>
      <c r="QAL63" s="432"/>
      <c r="QAM63" s="432"/>
      <c r="QAN63" s="432"/>
      <c r="QAO63" s="432"/>
      <c r="QAP63" s="432"/>
      <c r="QAQ63" s="432"/>
      <c r="QAR63" s="432"/>
      <c r="QAS63" s="432"/>
      <c r="QAT63" s="432"/>
      <c r="QAU63" s="432"/>
      <c r="QAV63" s="432"/>
      <c r="QAW63" s="432"/>
      <c r="QAX63" s="432"/>
      <c r="QAY63" s="432"/>
      <c r="QAZ63" s="432"/>
      <c r="QBA63" s="432"/>
      <c r="QBB63" s="432"/>
      <c r="QBC63" s="432"/>
      <c r="QBD63" s="432"/>
      <c r="QBE63" s="432"/>
      <c r="QBF63" s="432"/>
      <c r="QBG63" s="432"/>
      <c r="QBH63" s="432"/>
      <c r="QBI63" s="432"/>
      <c r="QBJ63" s="432"/>
      <c r="QBK63" s="432"/>
      <c r="QBL63" s="432"/>
      <c r="QBM63" s="432"/>
      <c r="QBN63" s="432"/>
      <c r="QBO63" s="432"/>
      <c r="QBP63" s="432"/>
      <c r="QBQ63" s="432"/>
      <c r="QBR63" s="432"/>
      <c r="QBS63" s="432"/>
      <c r="QBT63" s="432"/>
      <c r="QBU63" s="432"/>
      <c r="QBV63" s="432"/>
      <c r="QBW63" s="432"/>
      <c r="QBX63" s="432"/>
      <c r="QBY63" s="432"/>
      <c r="QBZ63" s="432"/>
      <c r="QCA63" s="432"/>
      <c r="QCB63" s="432"/>
      <c r="QCC63" s="432"/>
      <c r="QCD63" s="432"/>
      <c r="QCE63" s="432"/>
      <c r="QCF63" s="432"/>
      <c r="QCG63" s="432"/>
      <c r="QCH63" s="432"/>
      <c r="QCI63" s="432"/>
      <c r="QCJ63" s="432"/>
      <c r="QCK63" s="432"/>
      <c r="QCL63" s="432"/>
      <c r="QCM63" s="432"/>
      <c r="QCN63" s="432"/>
      <c r="QCO63" s="432"/>
      <c r="QCP63" s="432"/>
      <c r="QCQ63" s="432"/>
      <c r="QCR63" s="432"/>
      <c r="QCS63" s="432"/>
      <c r="QCT63" s="432"/>
      <c r="QCU63" s="432"/>
      <c r="QCV63" s="432"/>
      <c r="QCW63" s="432"/>
      <c r="QCX63" s="432"/>
      <c r="QCY63" s="432"/>
      <c r="QCZ63" s="432"/>
      <c r="QDA63" s="432"/>
      <c r="QDB63" s="432"/>
      <c r="QDC63" s="432"/>
      <c r="QDD63" s="432"/>
      <c r="QDE63" s="432"/>
      <c r="QDF63" s="432"/>
      <c r="QDG63" s="432"/>
      <c r="QDH63" s="432"/>
      <c r="QDI63" s="432"/>
      <c r="QDJ63" s="432"/>
      <c r="QDK63" s="432"/>
      <c r="QDL63" s="432"/>
      <c r="QDM63" s="432"/>
      <c r="QDN63" s="432"/>
      <c r="QDO63" s="432"/>
      <c r="QDP63" s="432"/>
      <c r="QDQ63" s="432"/>
      <c r="QDR63" s="432"/>
      <c r="QDS63" s="432"/>
      <c r="QDT63" s="432"/>
      <c r="QDU63" s="432"/>
      <c r="QDV63" s="432"/>
      <c r="QDW63" s="432"/>
      <c r="QDX63" s="432"/>
      <c r="QDY63" s="432"/>
      <c r="QDZ63" s="432"/>
      <c r="QEA63" s="432"/>
      <c r="QEB63" s="432"/>
      <c r="QEC63" s="432"/>
      <c r="QED63" s="432"/>
      <c r="QEE63" s="432"/>
      <c r="QEF63" s="432"/>
      <c r="QEG63" s="432"/>
      <c r="QEH63" s="432"/>
      <c r="QEI63" s="432"/>
      <c r="QEJ63" s="432"/>
      <c r="QEK63" s="432"/>
      <c r="QEL63" s="432"/>
      <c r="QEM63" s="432"/>
      <c r="QEN63" s="432"/>
      <c r="QEO63" s="432"/>
      <c r="QEP63" s="432"/>
      <c r="QEQ63" s="432"/>
      <c r="QER63" s="432"/>
      <c r="QES63" s="432"/>
      <c r="QET63" s="432"/>
      <c r="QEU63" s="432"/>
      <c r="QEV63" s="432"/>
      <c r="QEW63" s="432"/>
      <c r="QEX63" s="432"/>
      <c r="QEY63" s="432"/>
      <c r="QEZ63" s="432"/>
      <c r="QFA63" s="432"/>
      <c r="QFB63" s="432"/>
      <c r="QFC63" s="432"/>
      <c r="QFD63" s="432"/>
      <c r="QFE63" s="432"/>
      <c r="QFF63" s="432"/>
      <c r="QFG63" s="432"/>
      <c r="QFH63" s="432"/>
      <c r="QFI63" s="432"/>
      <c r="QFJ63" s="432"/>
      <c r="QFK63" s="432"/>
      <c r="QFL63" s="432"/>
      <c r="QFM63" s="432"/>
      <c r="QFN63" s="432"/>
      <c r="QFO63" s="432"/>
      <c r="QFP63" s="432"/>
      <c r="QFQ63" s="432"/>
      <c r="QFR63" s="432"/>
      <c r="QFS63" s="432"/>
      <c r="QFT63" s="432"/>
      <c r="QFU63" s="432"/>
      <c r="QFV63" s="432"/>
      <c r="QFW63" s="432"/>
      <c r="QFX63" s="432"/>
      <c r="QFY63" s="432"/>
      <c r="QFZ63" s="432"/>
      <c r="QGA63" s="432"/>
      <c r="QGB63" s="432"/>
      <c r="QGC63" s="432"/>
      <c r="QGD63" s="432"/>
      <c r="QGE63" s="432"/>
      <c r="QGF63" s="432"/>
      <c r="QGG63" s="432"/>
      <c r="QGH63" s="432"/>
      <c r="QGI63" s="432"/>
      <c r="QGJ63" s="432"/>
      <c r="QGK63" s="432"/>
      <c r="QGL63" s="432"/>
      <c r="QGM63" s="432"/>
      <c r="QGN63" s="432"/>
      <c r="QGO63" s="432"/>
      <c r="QGP63" s="432"/>
      <c r="QGQ63" s="432"/>
      <c r="QGR63" s="432"/>
      <c r="QGS63" s="432"/>
      <c r="QGT63" s="432"/>
      <c r="QGU63" s="432"/>
      <c r="QGV63" s="432"/>
      <c r="QGW63" s="432"/>
      <c r="QGX63" s="432"/>
      <c r="QGY63" s="432"/>
      <c r="QGZ63" s="432"/>
      <c r="QHA63" s="432"/>
      <c r="QHB63" s="432"/>
      <c r="QHC63" s="432"/>
      <c r="QHD63" s="432"/>
      <c r="QHE63" s="432"/>
      <c r="QHF63" s="432"/>
      <c r="QHG63" s="432"/>
      <c r="QHH63" s="432"/>
      <c r="QHI63" s="432"/>
      <c r="QHJ63" s="432"/>
      <c r="QHK63" s="432"/>
      <c r="QHL63" s="432"/>
      <c r="QHM63" s="432"/>
      <c r="QHN63" s="432"/>
      <c r="QHO63" s="432"/>
      <c r="QHP63" s="432"/>
      <c r="QHQ63" s="432"/>
      <c r="QHR63" s="432"/>
      <c r="QHS63" s="432"/>
      <c r="QHT63" s="432"/>
      <c r="QHU63" s="432"/>
      <c r="QHV63" s="432"/>
      <c r="QHW63" s="432"/>
      <c r="QHX63" s="432"/>
      <c r="QHY63" s="432"/>
      <c r="QHZ63" s="432"/>
      <c r="QIA63" s="432"/>
      <c r="QIB63" s="432"/>
      <c r="QIC63" s="432"/>
      <c r="QID63" s="432"/>
      <c r="QIE63" s="432"/>
      <c r="QIF63" s="432"/>
      <c r="QIG63" s="432"/>
      <c r="QIH63" s="432"/>
      <c r="QII63" s="432"/>
      <c r="QIJ63" s="432"/>
      <c r="QIK63" s="432"/>
      <c r="QIL63" s="432"/>
      <c r="QIM63" s="432"/>
      <c r="QIN63" s="432"/>
      <c r="QIO63" s="432"/>
      <c r="QIP63" s="432"/>
      <c r="QIQ63" s="432"/>
      <c r="QIR63" s="432"/>
      <c r="QIS63" s="432"/>
      <c r="QIT63" s="432"/>
      <c r="QIU63" s="432"/>
      <c r="QIV63" s="432"/>
      <c r="QIW63" s="432"/>
      <c r="QIX63" s="432"/>
      <c r="QIY63" s="432"/>
      <c r="QIZ63" s="432"/>
      <c r="QJA63" s="432"/>
      <c r="QJB63" s="432"/>
      <c r="QJC63" s="432"/>
      <c r="QJD63" s="432"/>
      <c r="QJE63" s="432"/>
      <c r="QJF63" s="432"/>
      <c r="QJG63" s="432"/>
      <c r="QJH63" s="432"/>
      <c r="QJI63" s="432"/>
      <c r="QJJ63" s="432"/>
      <c r="QJK63" s="432"/>
      <c r="QJL63" s="432"/>
      <c r="QJM63" s="432"/>
      <c r="QJN63" s="432"/>
      <c r="QJO63" s="432"/>
      <c r="QJP63" s="432"/>
      <c r="QJQ63" s="432"/>
      <c r="QJR63" s="432"/>
      <c r="QJS63" s="432"/>
      <c r="QJT63" s="432"/>
      <c r="QJU63" s="432"/>
      <c r="QJV63" s="432"/>
      <c r="QJW63" s="432"/>
      <c r="QJX63" s="432"/>
      <c r="QJY63" s="432"/>
      <c r="QJZ63" s="432"/>
      <c r="QKA63" s="432"/>
      <c r="QKB63" s="432"/>
      <c r="QKC63" s="432"/>
      <c r="QKD63" s="432"/>
      <c r="QKE63" s="432"/>
      <c r="QKF63" s="432"/>
      <c r="QKG63" s="432"/>
      <c r="QKH63" s="432"/>
      <c r="QKI63" s="432"/>
      <c r="QKJ63" s="432"/>
      <c r="QKK63" s="432"/>
      <c r="QKL63" s="432"/>
      <c r="QKM63" s="432"/>
      <c r="QKN63" s="432"/>
      <c r="QKO63" s="432"/>
      <c r="QKP63" s="432"/>
      <c r="QKQ63" s="432"/>
      <c r="QKR63" s="432"/>
      <c r="QKS63" s="432"/>
      <c r="QKT63" s="432"/>
      <c r="QKU63" s="432"/>
      <c r="QKV63" s="432"/>
      <c r="QKW63" s="432"/>
      <c r="QKX63" s="432"/>
      <c r="QKY63" s="432"/>
      <c r="QKZ63" s="432"/>
      <c r="QLA63" s="432"/>
      <c r="QLB63" s="432"/>
      <c r="QLC63" s="432"/>
      <c r="QLD63" s="432"/>
      <c r="QLE63" s="432"/>
      <c r="QLF63" s="432"/>
      <c r="QLG63" s="432"/>
      <c r="QLH63" s="432"/>
      <c r="QLI63" s="432"/>
      <c r="QLJ63" s="432"/>
      <c r="QLK63" s="432"/>
      <c r="QLL63" s="432"/>
      <c r="QLM63" s="432"/>
      <c r="QLN63" s="432"/>
      <c r="QLO63" s="432"/>
      <c r="QLP63" s="432"/>
      <c r="QLQ63" s="432"/>
      <c r="QLR63" s="432"/>
      <c r="QLS63" s="432"/>
      <c r="QLT63" s="432"/>
      <c r="QLU63" s="432"/>
      <c r="QLV63" s="432"/>
      <c r="QLW63" s="432"/>
      <c r="QLX63" s="432"/>
      <c r="QLY63" s="432"/>
      <c r="QLZ63" s="432"/>
      <c r="QMA63" s="432"/>
      <c r="QMB63" s="432"/>
      <c r="QMC63" s="432"/>
      <c r="QMD63" s="432"/>
      <c r="QME63" s="432"/>
      <c r="QMF63" s="432"/>
      <c r="QMG63" s="432"/>
      <c r="QMH63" s="432"/>
      <c r="QMI63" s="432"/>
      <c r="QMJ63" s="432"/>
      <c r="QMK63" s="432"/>
      <c r="QML63" s="432"/>
      <c r="QMM63" s="432"/>
      <c r="QMN63" s="432"/>
      <c r="QMO63" s="432"/>
      <c r="QMP63" s="432"/>
      <c r="QMQ63" s="432"/>
      <c r="QMR63" s="432"/>
      <c r="QMS63" s="432"/>
      <c r="QMT63" s="432"/>
      <c r="QMU63" s="432"/>
      <c r="QMV63" s="432"/>
      <c r="QMW63" s="432"/>
      <c r="QMX63" s="432"/>
      <c r="QMY63" s="432"/>
      <c r="QMZ63" s="432"/>
      <c r="QNA63" s="432"/>
      <c r="QNB63" s="432"/>
      <c r="QNC63" s="432"/>
      <c r="QND63" s="432"/>
      <c r="QNE63" s="432"/>
      <c r="QNF63" s="432"/>
      <c r="QNG63" s="432"/>
      <c r="QNH63" s="432"/>
      <c r="QNI63" s="432"/>
      <c r="QNJ63" s="432"/>
      <c r="QNK63" s="432"/>
      <c r="QNL63" s="432"/>
      <c r="QNM63" s="432"/>
      <c r="QNN63" s="432"/>
      <c r="QNO63" s="432"/>
      <c r="QNP63" s="432"/>
      <c r="QNQ63" s="432"/>
      <c r="QNR63" s="432"/>
      <c r="QNS63" s="432"/>
      <c r="QNT63" s="432"/>
      <c r="QNU63" s="432"/>
      <c r="QNV63" s="432"/>
      <c r="QNW63" s="432"/>
      <c r="QNX63" s="432"/>
      <c r="QNY63" s="432"/>
      <c r="QNZ63" s="432"/>
      <c r="QOA63" s="432"/>
      <c r="QOB63" s="432"/>
      <c r="QOC63" s="432"/>
      <c r="QOD63" s="432"/>
      <c r="QOE63" s="432"/>
      <c r="QOF63" s="432"/>
      <c r="QOG63" s="432"/>
      <c r="QOH63" s="432"/>
      <c r="QOI63" s="432"/>
      <c r="QOJ63" s="432"/>
      <c r="QOK63" s="432"/>
      <c r="QOL63" s="432"/>
      <c r="QOM63" s="432"/>
      <c r="QON63" s="432"/>
      <c r="QOO63" s="432"/>
      <c r="QOP63" s="432"/>
      <c r="QOQ63" s="432"/>
      <c r="QOR63" s="432"/>
      <c r="QOS63" s="432"/>
      <c r="QOT63" s="432"/>
      <c r="QOU63" s="432"/>
      <c r="QOV63" s="432"/>
      <c r="QOW63" s="432"/>
      <c r="QOX63" s="432"/>
      <c r="QOY63" s="432"/>
      <c r="QOZ63" s="432"/>
      <c r="QPA63" s="432"/>
      <c r="QPB63" s="432"/>
      <c r="QPC63" s="432"/>
      <c r="QPD63" s="432"/>
      <c r="QPE63" s="432"/>
      <c r="QPF63" s="432"/>
      <c r="QPG63" s="432"/>
      <c r="QPH63" s="432"/>
      <c r="QPI63" s="432"/>
      <c r="QPJ63" s="432"/>
      <c r="QPK63" s="432"/>
      <c r="QPL63" s="432"/>
      <c r="QPM63" s="432"/>
      <c r="QPN63" s="432"/>
      <c r="QPO63" s="432"/>
      <c r="QPP63" s="432"/>
      <c r="QPQ63" s="432"/>
      <c r="QPR63" s="432"/>
      <c r="QPS63" s="432"/>
      <c r="QPT63" s="432"/>
      <c r="QPU63" s="432"/>
      <c r="QPV63" s="432"/>
      <c r="QPW63" s="432"/>
      <c r="QPX63" s="432"/>
      <c r="QPY63" s="432"/>
      <c r="QPZ63" s="432"/>
      <c r="QQA63" s="432"/>
      <c r="QQB63" s="432"/>
      <c r="QQC63" s="432"/>
      <c r="QQD63" s="432"/>
      <c r="QQE63" s="432"/>
      <c r="QQF63" s="432"/>
      <c r="QQG63" s="432"/>
      <c r="QQH63" s="432"/>
      <c r="QQI63" s="432"/>
      <c r="QQJ63" s="432"/>
      <c r="QQK63" s="432"/>
      <c r="QQL63" s="432"/>
      <c r="QQM63" s="432"/>
      <c r="QQN63" s="432"/>
      <c r="QQO63" s="432"/>
      <c r="QQP63" s="432"/>
      <c r="QQQ63" s="432"/>
      <c r="QQR63" s="432"/>
      <c r="QQS63" s="432"/>
      <c r="QQT63" s="432"/>
      <c r="QQU63" s="432"/>
      <c r="QQV63" s="432"/>
      <c r="QQW63" s="432"/>
      <c r="QQX63" s="432"/>
      <c r="QQY63" s="432"/>
      <c r="QQZ63" s="432"/>
      <c r="QRA63" s="432"/>
      <c r="QRB63" s="432"/>
      <c r="QRC63" s="432"/>
      <c r="QRD63" s="432"/>
      <c r="QRE63" s="432"/>
      <c r="QRF63" s="432"/>
      <c r="QRG63" s="432"/>
      <c r="QRH63" s="432"/>
      <c r="QRI63" s="432"/>
      <c r="QRJ63" s="432"/>
      <c r="QRK63" s="432"/>
      <c r="QRL63" s="432"/>
      <c r="QRM63" s="432"/>
      <c r="QRN63" s="432"/>
      <c r="QRO63" s="432"/>
      <c r="QRP63" s="432"/>
      <c r="QRQ63" s="432"/>
      <c r="QRR63" s="432"/>
      <c r="QRS63" s="432"/>
      <c r="QRT63" s="432"/>
      <c r="QRU63" s="432"/>
      <c r="QRV63" s="432"/>
      <c r="QRW63" s="432"/>
      <c r="QRX63" s="432"/>
      <c r="QRY63" s="432"/>
      <c r="QRZ63" s="432"/>
      <c r="QSA63" s="432"/>
      <c r="QSB63" s="432"/>
      <c r="QSC63" s="432"/>
      <c r="QSD63" s="432"/>
      <c r="QSE63" s="432"/>
      <c r="QSF63" s="432"/>
      <c r="QSG63" s="432"/>
      <c r="QSH63" s="432"/>
      <c r="QSI63" s="432"/>
      <c r="QSJ63" s="432"/>
      <c r="QSK63" s="432"/>
      <c r="QSL63" s="432"/>
      <c r="QSM63" s="432"/>
      <c r="QSN63" s="432"/>
      <c r="QSO63" s="432"/>
      <c r="QSP63" s="432"/>
      <c r="QSQ63" s="432"/>
      <c r="QSR63" s="432"/>
      <c r="QSS63" s="432"/>
      <c r="QST63" s="432"/>
      <c r="QSU63" s="432"/>
      <c r="QSV63" s="432"/>
      <c r="QSW63" s="432"/>
      <c r="QSX63" s="432"/>
      <c r="QSY63" s="432"/>
      <c r="QSZ63" s="432"/>
      <c r="QTA63" s="432"/>
      <c r="QTB63" s="432"/>
      <c r="QTC63" s="432"/>
      <c r="QTD63" s="432"/>
      <c r="QTE63" s="432"/>
      <c r="QTF63" s="432"/>
      <c r="QTG63" s="432"/>
      <c r="QTH63" s="432"/>
      <c r="QTI63" s="432"/>
      <c r="QTJ63" s="432"/>
      <c r="QTK63" s="432"/>
      <c r="QTL63" s="432"/>
      <c r="QTM63" s="432"/>
      <c r="QTN63" s="432"/>
      <c r="QTO63" s="432"/>
      <c r="QTP63" s="432"/>
      <c r="QTQ63" s="432"/>
      <c r="QTR63" s="432"/>
      <c r="QTS63" s="432"/>
      <c r="QTT63" s="432"/>
      <c r="QTU63" s="432"/>
      <c r="QTV63" s="432"/>
      <c r="QTW63" s="432"/>
      <c r="QTX63" s="432"/>
      <c r="QTY63" s="432"/>
      <c r="QTZ63" s="432"/>
      <c r="QUA63" s="432"/>
      <c r="QUB63" s="432"/>
      <c r="QUC63" s="432"/>
      <c r="QUD63" s="432"/>
      <c r="QUE63" s="432"/>
      <c r="QUF63" s="432"/>
      <c r="QUG63" s="432"/>
      <c r="QUH63" s="432"/>
      <c r="QUI63" s="432"/>
      <c r="QUJ63" s="432"/>
      <c r="QUK63" s="432"/>
      <c r="QUL63" s="432"/>
      <c r="QUM63" s="432"/>
      <c r="QUN63" s="432"/>
      <c r="QUO63" s="432"/>
      <c r="QUP63" s="432"/>
      <c r="QUQ63" s="432"/>
      <c r="QUR63" s="432"/>
      <c r="QUS63" s="432"/>
      <c r="QUT63" s="432"/>
      <c r="QUU63" s="432"/>
      <c r="QUV63" s="432"/>
      <c r="QUW63" s="432"/>
      <c r="QUX63" s="432"/>
      <c r="QUY63" s="432"/>
      <c r="QUZ63" s="432"/>
      <c r="QVA63" s="432"/>
      <c r="QVB63" s="432"/>
      <c r="QVC63" s="432"/>
      <c r="QVD63" s="432"/>
      <c r="QVE63" s="432"/>
      <c r="QVF63" s="432"/>
      <c r="QVG63" s="432"/>
      <c r="QVH63" s="432"/>
      <c r="QVI63" s="432"/>
      <c r="QVJ63" s="432"/>
      <c r="QVK63" s="432"/>
      <c r="QVL63" s="432"/>
      <c r="QVM63" s="432"/>
      <c r="QVN63" s="432"/>
      <c r="QVO63" s="432"/>
      <c r="QVP63" s="432"/>
      <c r="QVQ63" s="432"/>
      <c r="QVR63" s="432"/>
      <c r="QVS63" s="432"/>
      <c r="QVT63" s="432"/>
      <c r="QVU63" s="432"/>
      <c r="QVV63" s="432"/>
      <c r="QVW63" s="432"/>
      <c r="QVX63" s="432"/>
      <c r="QVY63" s="432"/>
      <c r="QVZ63" s="432"/>
      <c r="QWA63" s="432"/>
      <c r="QWB63" s="432"/>
      <c r="QWC63" s="432"/>
      <c r="QWD63" s="432"/>
      <c r="QWE63" s="432"/>
      <c r="QWF63" s="432"/>
      <c r="QWG63" s="432"/>
      <c r="QWH63" s="432"/>
      <c r="QWI63" s="432"/>
      <c r="QWJ63" s="432"/>
      <c r="QWK63" s="432"/>
      <c r="QWL63" s="432"/>
      <c r="QWM63" s="432"/>
      <c r="QWN63" s="432"/>
      <c r="QWO63" s="432"/>
      <c r="QWP63" s="432"/>
      <c r="QWQ63" s="432"/>
      <c r="QWR63" s="432"/>
      <c r="QWS63" s="432"/>
      <c r="QWT63" s="432"/>
      <c r="QWU63" s="432"/>
      <c r="QWV63" s="432"/>
      <c r="QWW63" s="432"/>
      <c r="QWX63" s="432"/>
      <c r="QWY63" s="432"/>
      <c r="QWZ63" s="432"/>
      <c r="QXA63" s="432"/>
      <c r="QXB63" s="432"/>
      <c r="QXC63" s="432"/>
      <c r="QXD63" s="432"/>
      <c r="QXE63" s="432"/>
      <c r="QXF63" s="432"/>
      <c r="QXG63" s="432"/>
      <c r="QXH63" s="432"/>
      <c r="QXI63" s="432"/>
      <c r="QXJ63" s="432"/>
      <c r="QXK63" s="432"/>
      <c r="QXL63" s="432"/>
      <c r="QXM63" s="432"/>
      <c r="QXN63" s="432"/>
      <c r="QXO63" s="432"/>
      <c r="QXP63" s="432"/>
      <c r="QXQ63" s="432"/>
      <c r="QXR63" s="432"/>
      <c r="QXS63" s="432"/>
      <c r="QXT63" s="432"/>
      <c r="QXU63" s="432"/>
      <c r="QXV63" s="432"/>
      <c r="QXW63" s="432"/>
      <c r="QXX63" s="432"/>
      <c r="QXY63" s="432"/>
      <c r="QXZ63" s="432"/>
      <c r="QYA63" s="432"/>
      <c r="QYB63" s="432"/>
      <c r="QYC63" s="432"/>
      <c r="QYD63" s="432"/>
      <c r="QYE63" s="432"/>
      <c r="QYF63" s="432"/>
      <c r="QYG63" s="432"/>
      <c r="QYH63" s="432"/>
      <c r="QYI63" s="432"/>
      <c r="QYJ63" s="432"/>
      <c r="QYK63" s="432"/>
      <c r="QYL63" s="432"/>
      <c r="QYM63" s="432"/>
      <c r="QYN63" s="432"/>
      <c r="QYO63" s="432"/>
      <c r="QYP63" s="432"/>
      <c r="QYQ63" s="432"/>
      <c r="QYR63" s="432"/>
      <c r="QYS63" s="432"/>
      <c r="QYT63" s="432"/>
      <c r="QYU63" s="432"/>
      <c r="QYV63" s="432"/>
      <c r="QYW63" s="432"/>
      <c r="QYX63" s="432"/>
      <c r="QYY63" s="432"/>
      <c r="QYZ63" s="432"/>
      <c r="QZA63" s="432"/>
      <c r="QZB63" s="432"/>
      <c r="QZC63" s="432"/>
      <c r="QZD63" s="432"/>
      <c r="QZE63" s="432"/>
      <c r="QZF63" s="432"/>
      <c r="QZG63" s="432"/>
      <c r="QZH63" s="432"/>
      <c r="QZI63" s="432"/>
      <c r="QZJ63" s="432"/>
      <c r="QZK63" s="432"/>
      <c r="QZL63" s="432"/>
      <c r="QZM63" s="432"/>
      <c r="QZN63" s="432"/>
      <c r="QZO63" s="432"/>
      <c r="QZP63" s="432"/>
      <c r="QZQ63" s="432"/>
      <c r="QZR63" s="432"/>
      <c r="QZS63" s="432"/>
      <c r="QZT63" s="432"/>
      <c r="QZU63" s="432"/>
      <c r="QZV63" s="432"/>
      <c r="QZW63" s="432"/>
      <c r="QZX63" s="432"/>
      <c r="QZY63" s="432"/>
      <c r="QZZ63" s="432"/>
      <c r="RAA63" s="432"/>
      <c r="RAB63" s="432"/>
      <c r="RAC63" s="432"/>
      <c r="RAD63" s="432"/>
      <c r="RAE63" s="432"/>
      <c r="RAF63" s="432"/>
      <c r="RAG63" s="432"/>
      <c r="RAH63" s="432"/>
      <c r="RAI63" s="432"/>
      <c r="RAJ63" s="432"/>
      <c r="RAK63" s="432"/>
      <c r="RAL63" s="432"/>
      <c r="RAM63" s="432"/>
      <c r="RAN63" s="432"/>
      <c r="RAO63" s="432"/>
      <c r="RAP63" s="432"/>
      <c r="RAQ63" s="432"/>
      <c r="RAR63" s="432"/>
      <c r="RAS63" s="432"/>
      <c r="RAT63" s="432"/>
      <c r="RAU63" s="432"/>
      <c r="RAV63" s="432"/>
      <c r="RAW63" s="432"/>
      <c r="RAX63" s="432"/>
      <c r="RAY63" s="432"/>
      <c r="RAZ63" s="432"/>
      <c r="RBA63" s="432"/>
      <c r="RBB63" s="432"/>
      <c r="RBC63" s="432"/>
      <c r="RBD63" s="432"/>
      <c r="RBE63" s="432"/>
      <c r="RBF63" s="432"/>
      <c r="RBG63" s="432"/>
      <c r="RBH63" s="432"/>
      <c r="RBI63" s="432"/>
      <c r="RBJ63" s="432"/>
      <c r="RBK63" s="432"/>
      <c r="RBL63" s="432"/>
      <c r="RBM63" s="432"/>
      <c r="RBN63" s="432"/>
      <c r="RBO63" s="432"/>
      <c r="RBP63" s="432"/>
      <c r="RBQ63" s="432"/>
      <c r="RBR63" s="432"/>
      <c r="RBS63" s="432"/>
      <c r="RBT63" s="432"/>
      <c r="RBU63" s="432"/>
      <c r="RBV63" s="432"/>
      <c r="RBW63" s="432"/>
      <c r="RBX63" s="432"/>
      <c r="RBY63" s="432"/>
      <c r="RBZ63" s="432"/>
      <c r="RCA63" s="432"/>
      <c r="RCB63" s="432"/>
      <c r="RCC63" s="432"/>
      <c r="RCD63" s="432"/>
      <c r="RCE63" s="432"/>
      <c r="RCF63" s="432"/>
      <c r="RCG63" s="432"/>
      <c r="RCH63" s="432"/>
      <c r="RCI63" s="432"/>
      <c r="RCJ63" s="432"/>
      <c r="RCK63" s="432"/>
      <c r="RCL63" s="432"/>
      <c r="RCM63" s="432"/>
      <c r="RCN63" s="432"/>
      <c r="RCO63" s="432"/>
      <c r="RCP63" s="432"/>
      <c r="RCQ63" s="432"/>
      <c r="RCR63" s="432"/>
      <c r="RCS63" s="432"/>
      <c r="RCT63" s="432"/>
      <c r="RCU63" s="432"/>
      <c r="RCV63" s="432"/>
      <c r="RCW63" s="432"/>
      <c r="RCX63" s="432"/>
      <c r="RCY63" s="432"/>
      <c r="RCZ63" s="432"/>
      <c r="RDA63" s="432"/>
      <c r="RDB63" s="432"/>
      <c r="RDC63" s="432"/>
      <c r="RDD63" s="432"/>
      <c r="RDE63" s="432"/>
      <c r="RDF63" s="432"/>
      <c r="RDG63" s="432"/>
      <c r="RDH63" s="432"/>
      <c r="RDI63" s="432"/>
      <c r="RDJ63" s="432"/>
      <c r="RDK63" s="432"/>
      <c r="RDL63" s="432"/>
      <c r="RDM63" s="432"/>
      <c r="RDN63" s="432"/>
      <c r="RDO63" s="432"/>
      <c r="RDP63" s="432"/>
      <c r="RDQ63" s="432"/>
      <c r="RDR63" s="432"/>
      <c r="RDS63" s="432"/>
      <c r="RDT63" s="432"/>
      <c r="RDU63" s="432"/>
      <c r="RDV63" s="432"/>
      <c r="RDW63" s="432"/>
      <c r="RDX63" s="432"/>
      <c r="RDY63" s="432"/>
      <c r="RDZ63" s="432"/>
      <c r="REA63" s="432"/>
      <c r="REB63" s="432"/>
      <c r="REC63" s="432"/>
      <c r="RED63" s="432"/>
      <c r="REE63" s="432"/>
      <c r="REF63" s="432"/>
      <c r="REG63" s="432"/>
      <c r="REH63" s="432"/>
      <c r="REI63" s="432"/>
      <c r="REJ63" s="432"/>
      <c r="REK63" s="432"/>
      <c r="REL63" s="432"/>
      <c r="REM63" s="432"/>
      <c r="REN63" s="432"/>
      <c r="REO63" s="432"/>
      <c r="REP63" s="432"/>
      <c r="REQ63" s="432"/>
      <c r="RER63" s="432"/>
      <c r="RES63" s="432"/>
      <c r="RET63" s="432"/>
      <c r="REU63" s="432"/>
      <c r="REV63" s="432"/>
      <c r="REW63" s="432"/>
      <c r="REX63" s="432"/>
      <c r="REY63" s="432"/>
      <c r="REZ63" s="432"/>
      <c r="RFA63" s="432"/>
      <c r="RFB63" s="432"/>
      <c r="RFC63" s="432"/>
      <c r="RFD63" s="432"/>
      <c r="RFE63" s="432"/>
      <c r="RFF63" s="432"/>
      <c r="RFG63" s="432"/>
      <c r="RFH63" s="432"/>
      <c r="RFI63" s="432"/>
      <c r="RFJ63" s="432"/>
      <c r="RFK63" s="432"/>
      <c r="RFL63" s="432"/>
      <c r="RFM63" s="432"/>
      <c r="RFN63" s="432"/>
      <c r="RFO63" s="432"/>
      <c r="RFP63" s="432"/>
      <c r="RFQ63" s="432"/>
      <c r="RFR63" s="432"/>
      <c r="RFS63" s="432"/>
      <c r="RFT63" s="432"/>
      <c r="RFU63" s="432"/>
      <c r="RFV63" s="432"/>
      <c r="RFW63" s="432"/>
      <c r="RFX63" s="432"/>
      <c r="RFY63" s="432"/>
      <c r="RFZ63" s="432"/>
      <c r="RGA63" s="432"/>
      <c r="RGB63" s="432"/>
      <c r="RGC63" s="432"/>
      <c r="RGD63" s="432"/>
      <c r="RGE63" s="432"/>
      <c r="RGF63" s="432"/>
      <c r="RGG63" s="432"/>
      <c r="RGH63" s="432"/>
      <c r="RGI63" s="432"/>
      <c r="RGJ63" s="432"/>
      <c r="RGK63" s="432"/>
      <c r="RGL63" s="432"/>
      <c r="RGM63" s="432"/>
      <c r="RGN63" s="432"/>
      <c r="RGO63" s="432"/>
      <c r="RGP63" s="432"/>
      <c r="RGQ63" s="432"/>
      <c r="RGR63" s="432"/>
      <c r="RGS63" s="432"/>
      <c r="RGT63" s="432"/>
      <c r="RGU63" s="432"/>
      <c r="RGV63" s="432"/>
      <c r="RGW63" s="432"/>
      <c r="RGX63" s="432"/>
      <c r="RGY63" s="432"/>
      <c r="RGZ63" s="432"/>
      <c r="RHA63" s="432"/>
      <c r="RHB63" s="432"/>
      <c r="RHC63" s="432"/>
      <c r="RHD63" s="432"/>
      <c r="RHE63" s="432"/>
      <c r="RHF63" s="432"/>
      <c r="RHG63" s="432"/>
      <c r="RHH63" s="432"/>
      <c r="RHI63" s="432"/>
      <c r="RHJ63" s="432"/>
      <c r="RHK63" s="432"/>
      <c r="RHL63" s="432"/>
      <c r="RHM63" s="432"/>
      <c r="RHN63" s="432"/>
      <c r="RHO63" s="432"/>
      <c r="RHP63" s="432"/>
      <c r="RHQ63" s="432"/>
      <c r="RHR63" s="432"/>
      <c r="RHS63" s="432"/>
      <c r="RHT63" s="432"/>
      <c r="RHU63" s="432"/>
      <c r="RHV63" s="432"/>
      <c r="RHW63" s="432"/>
      <c r="RHX63" s="432"/>
      <c r="RHY63" s="432"/>
      <c r="RHZ63" s="432"/>
      <c r="RIA63" s="432"/>
      <c r="RIB63" s="432"/>
      <c r="RIC63" s="432"/>
      <c r="RID63" s="432"/>
      <c r="RIE63" s="432"/>
      <c r="RIF63" s="432"/>
      <c r="RIG63" s="432"/>
      <c r="RIH63" s="432"/>
      <c r="RII63" s="432"/>
      <c r="RIJ63" s="432"/>
      <c r="RIK63" s="432"/>
      <c r="RIL63" s="432"/>
      <c r="RIM63" s="432"/>
      <c r="RIN63" s="432"/>
      <c r="RIO63" s="432"/>
      <c r="RIP63" s="432"/>
      <c r="RIQ63" s="432"/>
      <c r="RIR63" s="432"/>
      <c r="RIS63" s="432"/>
      <c r="RIT63" s="432"/>
      <c r="RIU63" s="432"/>
      <c r="RIV63" s="432"/>
      <c r="RIW63" s="432"/>
      <c r="RIX63" s="432"/>
      <c r="RIY63" s="432"/>
      <c r="RIZ63" s="432"/>
      <c r="RJA63" s="432"/>
      <c r="RJB63" s="432"/>
      <c r="RJC63" s="432"/>
      <c r="RJD63" s="432"/>
      <c r="RJE63" s="432"/>
      <c r="RJF63" s="432"/>
      <c r="RJG63" s="432"/>
      <c r="RJH63" s="432"/>
      <c r="RJI63" s="432"/>
      <c r="RJJ63" s="432"/>
      <c r="RJK63" s="432"/>
      <c r="RJL63" s="432"/>
      <c r="RJM63" s="432"/>
      <c r="RJN63" s="432"/>
      <c r="RJO63" s="432"/>
      <c r="RJP63" s="432"/>
      <c r="RJQ63" s="432"/>
      <c r="RJR63" s="432"/>
      <c r="RJS63" s="432"/>
      <c r="RJT63" s="432"/>
      <c r="RJU63" s="432"/>
      <c r="RJV63" s="432"/>
      <c r="RJW63" s="432"/>
      <c r="RJX63" s="432"/>
      <c r="RJY63" s="432"/>
      <c r="RJZ63" s="432"/>
      <c r="RKA63" s="432"/>
      <c r="RKB63" s="432"/>
      <c r="RKC63" s="432"/>
      <c r="RKD63" s="432"/>
      <c r="RKE63" s="432"/>
      <c r="RKF63" s="432"/>
      <c r="RKG63" s="432"/>
      <c r="RKH63" s="432"/>
      <c r="RKI63" s="432"/>
      <c r="RKJ63" s="432"/>
      <c r="RKK63" s="432"/>
      <c r="RKL63" s="432"/>
      <c r="RKM63" s="432"/>
      <c r="RKN63" s="432"/>
      <c r="RKO63" s="432"/>
      <c r="RKP63" s="432"/>
      <c r="RKQ63" s="432"/>
      <c r="RKR63" s="432"/>
      <c r="RKS63" s="432"/>
      <c r="RKT63" s="432"/>
      <c r="RKU63" s="432"/>
      <c r="RKV63" s="432"/>
      <c r="RKW63" s="432"/>
      <c r="RKX63" s="432"/>
      <c r="RKY63" s="432"/>
      <c r="RKZ63" s="432"/>
      <c r="RLA63" s="432"/>
      <c r="RLB63" s="432"/>
      <c r="RLC63" s="432"/>
      <c r="RLD63" s="432"/>
      <c r="RLE63" s="432"/>
      <c r="RLF63" s="432"/>
      <c r="RLG63" s="432"/>
      <c r="RLH63" s="432"/>
      <c r="RLI63" s="432"/>
      <c r="RLJ63" s="432"/>
      <c r="RLK63" s="432"/>
      <c r="RLL63" s="432"/>
      <c r="RLM63" s="432"/>
      <c r="RLN63" s="432"/>
      <c r="RLO63" s="432"/>
      <c r="RLP63" s="432"/>
      <c r="RLQ63" s="432"/>
      <c r="RLR63" s="432"/>
      <c r="RLS63" s="432"/>
      <c r="RLT63" s="432"/>
      <c r="RLU63" s="432"/>
      <c r="RLV63" s="432"/>
      <c r="RLW63" s="432"/>
      <c r="RLX63" s="432"/>
      <c r="RLY63" s="432"/>
      <c r="RLZ63" s="432"/>
      <c r="RMA63" s="432"/>
      <c r="RMB63" s="432"/>
      <c r="RMC63" s="432"/>
      <c r="RMD63" s="432"/>
      <c r="RME63" s="432"/>
      <c r="RMF63" s="432"/>
      <c r="RMG63" s="432"/>
      <c r="RMH63" s="432"/>
      <c r="RMI63" s="432"/>
      <c r="RMJ63" s="432"/>
      <c r="RMK63" s="432"/>
      <c r="RML63" s="432"/>
      <c r="RMM63" s="432"/>
      <c r="RMN63" s="432"/>
      <c r="RMO63" s="432"/>
      <c r="RMP63" s="432"/>
      <c r="RMQ63" s="432"/>
      <c r="RMR63" s="432"/>
      <c r="RMS63" s="432"/>
      <c r="RMT63" s="432"/>
      <c r="RMU63" s="432"/>
      <c r="RMV63" s="432"/>
      <c r="RMW63" s="432"/>
      <c r="RMX63" s="432"/>
      <c r="RMY63" s="432"/>
      <c r="RMZ63" s="432"/>
      <c r="RNA63" s="432"/>
      <c r="RNB63" s="432"/>
      <c r="RNC63" s="432"/>
      <c r="RND63" s="432"/>
      <c r="RNE63" s="432"/>
      <c r="RNF63" s="432"/>
      <c r="RNG63" s="432"/>
      <c r="RNH63" s="432"/>
      <c r="RNI63" s="432"/>
      <c r="RNJ63" s="432"/>
      <c r="RNK63" s="432"/>
      <c r="RNL63" s="432"/>
      <c r="RNM63" s="432"/>
      <c r="RNN63" s="432"/>
      <c r="RNO63" s="432"/>
      <c r="RNP63" s="432"/>
      <c r="RNQ63" s="432"/>
      <c r="RNR63" s="432"/>
      <c r="RNS63" s="432"/>
      <c r="RNT63" s="432"/>
      <c r="RNU63" s="432"/>
      <c r="RNV63" s="432"/>
      <c r="RNW63" s="432"/>
      <c r="RNX63" s="432"/>
      <c r="RNY63" s="432"/>
      <c r="RNZ63" s="432"/>
      <c r="ROA63" s="432"/>
      <c r="ROB63" s="432"/>
      <c r="ROC63" s="432"/>
      <c r="ROD63" s="432"/>
      <c r="ROE63" s="432"/>
      <c r="ROF63" s="432"/>
      <c r="ROG63" s="432"/>
      <c r="ROH63" s="432"/>
      <c r="ROI63" s="432"/>
      <c r="ROJ63" s="432"/>
      <c r="ROK63" s="432"/>
      <c r="ROL63" s="432"/>
      <c r="ROM63" s="432"/>
      <c r="RON63" s="432"/>
      <c r="ROO63" s="432"/>
      <c r="ROP63" s="432"/>
      <c r="ROQ63" s="432"/>
      <c r="ROR63" s="432"/>
      <c r="ROS63" s="432"/>
      <c r="ROT63" s="432"/>
      <c r="ROU63" s="432"/>
      <c r="ROV63" s="432"/>
      <c r="ROW63" s="432"/>
      <c r="ROX63" s="432"/>
      <c r="ROY63" s="432"/>
      <c r="ROZ63" s="432"/>
      <c r="RPA63" s="432"/>
      <c r="RPB63" s="432"/>
      <c r="RPC63" s="432"/>
      <c r="RPD63" s="432"/>
      <c r="RPE63" s="432"/>
      <c r="RPF63" s="432"/>
      <c r="RPG63" s="432"/>
      <c r="RPH63" s="432"/>
      <c r="RPI63" s="432"/>
      <c r="RPJ63" s="432"/>
      <c r="RPK63" s="432"/>
      <c r="RPL63" s="432"/>
      <c r="RPM63" s="432"/>
      <c r="RPN63" s="432"/>
      <c r="RPO63" s="432"/>
      <c r="RPP63" s="432"/>
      <c r="RPQ63" s="432"/>
      <c r="RPR63" s="432"/>
      <c r="RPS63" s="432"/>
      <c r="RPT63" s="432"/>
      <c r="RPU63" s="432"/>
      <c r="RPV63" s="432"/>
      <c r="RPW63" s="432"/>
      <c r="RPX63" s="432"/>
      <c r="RPY63" s="432"/>
      <c r="RPZ63" s="432"/>
      <c r="RQA63" s="432"/>
      <c r="RQB63" s="432"/>
      <c r="RQC63" s="432"/>
      <c r="RQD63" s="432"/>
      <c r="RQE63" s="432"/>
      <c r="RQF63" s="432"/>
      <c r="RQG63" s="432"/>
      <c r="RQH63" s="432"/>
      <c r="RQI63" s="432"/>
      <c r="RQJ63" s="432"/>
      <c r="RQK63" s="432"/>
      <c r="RQL63" s="432"/>
      <c r="RQM63" s="432"/>
      <c r="RQN63" s="432"/>
      <c r="RQO63" s="432"/>
      <c r="RQP63" s="432"/>
      <c r="RQQ63" s="432"/>
      <c r="RQR63" s="432"/>
      <c r="RQS63" s="432"/>
      <c r="RQT63" s="432"/>
      <c r="RQU63" s="432"/>
      <c r="RQV63" s="432"/>
      <c r="RQW63" s="432"/>
      <c r="RQX63" s="432"/>
      <c r="RQY63" s="432"/>
      <c r="RQZ63" s="432"/>
      <c r="RRA63" s="432"/>
      <c r="RRB63" s="432"/>
      <c r="RRC63" s="432"/>
      <c r="RRD63" s="432"/>
      <c r="RRE63" s="432"/>
      <c r="RRF63" s="432"/>
      <c r="RRG63" s="432"/>
      <c r="RRH63" s="432"/>
      <c r="RRI63" s="432"/>
      <c r="RRJ63" s="432"/>
      <c r="RRK63" s="432"/>
      <c r="RRL63" s="432"/>
      <c r="RRM63" s="432"/>
      <c r="RRN63" s="432"/>
      <c r="RRO63" s="432"/>
      <c r="RRP63" s="432"/>
      <c r="RRQ63" s="432"/>
      <c r="RRR63" s="432"/>
      <c r="RRS63" s="432"/>
      <c r="RRT63" s="432"/>
      <c r="RRU63" s="432"/>
      <c r="RRV63" s="432"/>
      <c r="RRW63" s="432"/>
      <c r="RRX63" s="432"/>
      <c r="RRY63" s="432"/>
      <c r="RRZ63" s="432"/>
      <c r="RSA63" s="432"/>
      <c r="RSB63" s="432"/>
      <c r="RSC63" s="432"/>
      <c r="RSD63" s="432"/>
      <c r="RSE63" s="432"/>
      <c r="RSF63" s="432"/>
      <c r="RSG63" s="432"/>
      <c r="RSH63" s="432"/>
      <c r="RSI63" s="432"/>
      <c r="RSJ63" s="432"/>
      <c r="RSK63" s="432"/>
      <c r="RSL63" s="432"/>
      <c r="RSM63" s="432"/>
      <c r="RSN63" s="432"/>
      <c r="RSO63" s="432"/>
      <c r="RSP63" s="432"/>
      <c r="RSQ63" s="432"/>
      <c r="RSR63" s="432"/>
      <c r="RSS63" s="432"/>
      <c r="RST63" s="432"/>
      <c r="RSU63" s="432"/>
      <c r="RSV63" s="432"/>
      <c r="RSW63" s="432"/>
      <c r="RSX63" s="432"/>
      <c r="RSY63" s="432"/>
      <c r="RSZ63" s="432"/>
      <c r="RTA63" s="432"/>
      <c r="RTB63" s="432"/>
      <c r="RTC63" s="432"/>
      <c r="RTD63" s="432"/>
      <c r="RTE63" s="432"/>
      <c r="RTF63" s="432"/>
      <c r="RTG63" s="432"/>
      <c r="RTH63" s="432"/>
      <c r="RTI63" s="432"/>
      <c r="RTJ63" s="432"/>
      <c r="RTK63" s="432"/>
      <c r="RTL63" s="432"/>
      <c r="RTM63" s="432"/>
      <c r="RTN63" s="432"/>
      <c r="RTO63" s="432"/>
      <c r="RTP63" s="432"/>
      <c r="RTQ63" s="432"/>
      <c r="RTR63" s="432"/>
      <c r="RTS63" s="432"/>
      <c r="RTT63" s="432"/>
      <c r="RTU63" s="432"/>
      <c r="RTV63" s="432"/>
      <c r="RTW63" s="432"/>
      <c r="RTX63" s="432"/>
      <c r="RTY63" s="432"/>
      <c r="RTZ63" s="432"/>
      <c r="RUA63" s="432"/>
      <c r="RUB63" s="432"/>
      <c r="RUC63" s="432"/>
      <c r="RUD63" s="432"/>
      <c r="RUE63" s="432"/>
      <c r="RUF63" s="432"/>
      <c r="RUG63" s="432"/>
      <c r="RUH63" s="432"/>
      <c r="RUI63" s="432"/>
      <c r="RUJ63" s="432"/>
      <c r="RUK63" s="432"/>
      <c r="RUL63" s="432"/>
      <c r="RUM63" s="432"/>
      <c r="RUN63" s="432"/>
      <c r="RUO63" s="432"/>
      <c r="RUP63" s="432"/>
      <c r="RUQ63" s="432"/>
      <c r="RUR63" s="432"/>
      <c r="RUS63" s="432"/>
      <c r="RUT63" s="432"/>
      <c r="RUU63" s="432"/>
      <c r="RUV63" s="432"/>
      <c r="RUW63" s="432"/>
      <c r="RUX63" s="432"/>
      <c r="RUY63" s="432"/>
      <c r="RUZ63" s="432"/>
      <c r="RVA63" s="432"/>
      <c r="RVB63" s="432"/>
      <c r="RVC63" s="432"/>
      <c r="RVD63" s="432"/>
      <c r="RVE63" s="432"/>
      <c r="RVF63" s="432"/>
      <c r="RVG63" s="432"/>
      <c r="RVH63" s="432"/>
      <c r="RVI63" s="432"/>
      <c r="RVJ63" s="432"/>
      <c r="RVK63" s="432"/>
      <c r="RVL63" s="432"/>
      <c r="RVM63" s="432"/>
      <c r="RVN63" s="432"/>
      <c r="RVO63" s="432"/>
      <c r="RVP63" s="432"/>
      <c r="RVQ63" s="432"/>
      <c r="RVR63" s="432"/>
      <c r="RVS63" s="432"/>
      <c r="RVT63" s="432"/>
      <c r="RVU63" s="432"/>
      <c r="RVV63" s="432"/>
      <c r="RVW63" s="432"/>
      <c r="RVX63" s="432"/>
      <c r="RVY63" s="432"/>
      <c r="RVZ63" s="432"/>
      <c r="RWA63" s="432"/>
      <c r="RWB63" s="432"/>
      <c r="RWC63" s="432"/>
      <c r="RWD63" s="432"/>
      <c r="RWE63" s="432"/>
      <c r="RWF63" s="432"/>
      <c r="RWG63" s="432"/>
      <c r="RWH63" s="432"/>
      <c r="RWI63" s="432"/>
      <c r="RWJ63" s="432"/>
      <c r="RWK63" s="432"/>
      <c r="RWL63" s="432"/>
      <c r="RWM63" s="432"/>
      <c r="RWN63" s="432"/>
      <c r="RWO63" s="432"/>
      <c r="RWP63" s="432"/>
      <c r="RWQ63" s="432"/>
      <c r="RWR63" s="432"/>
      <c r="RWS63" s="432"/>
      <c r="RWT63" s="432"/>
      <c r="RWU63" s="432"/>
      <c r="RWV63" s="432"/>
      <c r="RWW63" s="432"/>
      <c r="RWX63" s="432"/>
      <c r="RWY63" s="432"/>
      <c r="RWZ63" s="432"/>
      <c r="RXA63" s="432"/>
      <c r="RXB63" s="432"/>
      <c r="RXC63" s="432"/>
      <c r="RXD63" s="432"/>
      <c r="RXE63" s="432"/>
      <c r="RXF63" s="432"/>
      <c r="RXG63" s="432"/>
      <c r="RXH63" s="432"/>
      <c r="RXI63" s="432"/>
      <c r="RXJ63" s="432"/>
      <c r="RXK63" s="432"/>
      <c r="RXL63" s="432"/>
      <c r="RXM63" s="432"/>
      <c r="RXN63" s="432"/>
      <c r="RXO63" s="432"/>
      <c r="RXP63" s="432"/>
      <c r="RXQ63" s="432"/>
      <c r="RXR63" s="432"/>
      <c r="RXS63" s="432"/>
      <c r="RXT63" s="432"/>
      <c r="RXU63" s="432"/>
      <c r="RXV63" s="432"/>
      <c r="RXW63" s="432"/>
      <c r="RXX63" s="432"/>
      <c r="RXY63" s="432"/>
      <c r="RXZ63" s="432"/>
      <c r="RYA63" s="432"/>
      <c r="RYB63" s="432"/>
      <c r="RYC63" s="432"/>
      <c r="RYD63" s="432"/>
      <c r="RYE63" s="432"/>
      <c r="RYF63" s="432"/>
      <c r="RYG63" s="432"/>
      <c r="RYH63" s="432"/>
      <c r="RYI63" s="432"/>
      <c r="RYJ63" s="432"/>
      <c r="RYK63" s="432"/>
      <c r="RYL63" s="432"/>
      <c r="RYM63" s="432"/>
      <c r="RYN63" s="432"/>
      <c r="RYO63" s="432"/>
      <c r="RYP63" s="432"/>
      <c r="RYQ63" s="432"/>
      <c r="RYR63" s="432"/>
      <c r="RYS63" s="432"/>
      <c r="RYT63" s="432"/>
      <c r="RYU63" s="432"/>
      <c r="RYV63" s="432"/>
      <c r="RYW63" s="432"/>
      <c r="RYX63" s="432"/>
      <c r="RYY63" s="432"/>
      <c r="RYZ63" s="432"/>
      <c r="RZA63" s="432"/>
      <c r="RZB63" s="432"/>
      <c r="RZC63" s="432"/>
      <c r="RZD63" s="432"/>
      <c r="RZE63" s="432"/>
      <c r="RZF63" s="432"/>
      <c r="RZG63" s="432"/>
      <c r="RZH63" s="432"/>
      <c r="RZI63" s="432"/>
      <c r="RZJ63" s="432"/>
      <c r="RZK63" s="432"/>
      <c r="RZL63" s="432"/>
      <c r="RZM63" s="432"/>
      <c r="RZN63" s="432"/>
      <c r="RZO63" s="432"/>
      <c r="RZP63" s="432"/>
      <c r="RZQ63" s="432"/>
      <c r="RZR63" s="432"/>
      <c r="RZS63" s="432"/>
      <c r="RZT63" s="432"/>
      <c r="RZU63" s="432"/>
      <c r="RZV63" s="432"/>
      <c r="RZW63" s="432"/>
      <c r="RZX63" s="432"/>
      <c r="RZY63" s="432"/>
      <c r="RZZ63" s="432"/>
      <c r="SAA63" s="432"/>
      <c r="SAB63" s="432"/>
      <c r="SAC63" s="432"/>
      <c r="SAD63" s="432"/>
      <c r="SAE63" s="432"/>
      <c r="SAF63" s="432"/>
      <c r="SAG63" s="432"/>
      <c r="SAH63" s="432"/>
      <c r="SAI63" s="432"/>
      <c r="SAJ63" s="432"/>
      <c r="SAK63" s="432"/>
      <c r="SAL63" s="432"/>
      <c r="SAM63" s="432"/>
      <c r="SAN63" s="432"/>
      <c r="SAO63" s="432"/>
      <c r="SAP63" s="432"/>
      <c r="SAQ63" s="432"/>
      <c r="SAR63" s="432"/>
      <c r="SAS63" s="432"/>
      <c r="SAT63" s="432"/>
      <c r="SAU63" s="432"/>
      <c r="SAV63" s="432"/>
      <c r="SAW63" s="432"/>
      <c r="SAX63" s="432"/>
      <c r="SAY63" s="432"/>
      <c r="SAZ63" s="432"/>
      <c r="SBA63" s="432"/>
      <c r="SBB63" s="432"/>
      <c r="SBC63" s="432"/>
      <c r="SBD63" s="432"/>
      <c r="SBE63" s="432"/>
      <c r="SBF63" s="432"/>
      <c r="SBG63" s="432"/>
      <c r="SBH63" s="432"/>
      <c r="SBI63" s="432"/>
      <c r="SBJ63" s="432"/>
      <c r="SBK63" s="432"/>
      <c r="SBL63" s="432"/>
      <c r="SBM63" s="432"/>
      <c r="SBN63" s="432"/>
      <c r="SBO63" s="432"/>
      <c r="SBP63" s="432"/>
      <c r="SBQ63" s="432"/>
      <c r="SBR63" s="432"/>
      <c r="SBS63" s="432"/>
      <c r="SBT63" s="432"/>
      <c r="SBU63" s="432"/>
      <c r="SBV63" s="432"/>
      <c r="SBW63" s="432"/>
      <c r="SBX63" s="432"/>
      <c r="SBY63" s="432"/>
      <c r="SBZ63" s="432"/>
      <c r="SCA63" s="432"/>
      <c r="SCB63" s="432"/>
      <c r="SCC63" s="432"/>
      <c r="SCD63" s="432"/>
      <c r="SCE63" s="432"/>
      <c r="SCF63" s="432"/>
      <c r="SCG63" s="432"/>
      <c r="SCH63" s="432"/>
      <c r="SCI63" s="432"/>
      <c r="SCJ63" s="432"/>
      <c r="SCK63" s="432"/>
      <c r="SCL63" s="432"/>
      <c r="SCM63" s="432"/>
      <c r="SCN63" s="432"/>
      <c r="SCO63" s="432"/>
      <c r="SCP63" s="432"/>
      <c r="SCQ63" s="432"/>
      <c r="SCR63" s="432"/>
      <c r="SCS63" s="432"/>
      <c r="SCT63" s="432"/>
      <c r="SCU63" s="432"/>
      <c r="SCV63" s="432"/>
      <c r="SCW63" s="432"/>
      <c r="SCX63" s="432"/>
      <c r="SCY63" s="432"/>
      <c r="SCZ63" s="432"/>
      <c r="SDA63" s="432"/>
      <c r="SDB63" s="432"/>
      <c r="SDC63" s="432"/>
      <c r="SDD63" s="432"/>
      <c r="SDE63" s="432"/>
      <c r="SDF63" s="432"/>
      <c r="SDG63" s="432"/>
      <c r="SDH63" s="432"/>
      <c r="SDI63" s="432"/>
      <c r="SDJ63" s="432"/>
      <c r="SDK63" s="432"/>
      <c r="SDL63" s="432"/>
      <c r="SDM63" s="432"/>
      <c r="SDN63" s="432"/>
      <c r="SDO63" s="432"/>
      <c r="SDP63" s="432"/>
      <c r="SDQ63" s="432"/>
      <c r="SDR63" s="432"/>
      <c r="SDS63" s="432"/>
      <c r="SDT63" s="432"/>
      <c r="SDU63" s="432"/>
      <c r="SDV63" s="432"/>
      <c r="SDW63" s="432"/>
      <c r="SDX63" s="432"/>
      <c r="SDY63" s="432"/>
      <c r="SDZ63" s="432"/>
      <c r="SEA63" s="432"/>
      <c r="SEB63" s="432"/>
      <c r="SEC63" s="432"/>
      <c r="SED63" s="432"/>
      <c r="SEE63" s="432"/>
      <c r="SEF63" s="432"/>
      <c r="SEG63" s="432"/>
      <c r="SEH63" s="432"/>
      <c r="SEI63" s="432"/>
      <c r="SEJ63" s="432"/>
      <c r="SEK63" s="432"/>
      <c r="SEL63" s="432"/>
      <c r="SEM63" s="432"/>
      <c r="SEN63" s="432"/>
      <c r="SEO63" s="432"/>
      <c r="SEP63" s="432"/>
      <c r="SEQ63" s="432"/>
      <c r="SER63" s="432"/>
      <c r="SES63" s="432"/>
      <c r="SET63" s="432"/>
      <c r="SEU63" s="432"/>
      <c r="SEV63" s="432"/>
      <c r="SEW63" s="432"/>
      <c r="SEX63" s="432"/>
      <c r="SEY63" s="432"/>
      <c r="SEZ63" s="432"/>
      <c r="SFA63" s="432"/>
      <c r="SFB63" s="432"/>
      <c r="SFC63" s="432"/>
      <c r="SFD63" s="432"/>
      <c r="SFE63" s="432"/>
      <c r="SFF63" s="432"/>
      <c r="SFG63" s="432"/>
      <c r="SFH63" s="432"/>
      <c r="SFI63" s="432"/>
      <c r="SFJ63" s="432"/>
      <c r="SFK63" s="432"/>
      <c r="SFL63" s="432"/>
      <c r="SFM63" s="432"/>
      <c r="SFN63" s="432"/>
      <c r="SFO63" s="432"/>
      <c r="SFP63" s="432"/>
      <c r="SFQ63" s="432"/>
      <c r="SFR63" s="432"/>
      <c r="SFS63" s="432"/>
      <c r="SFT63" s="432"/>
      <c r="SFU63" s="432"/>
      <c r="SFV63" s="432"/>
      <c r="SFW63" s="432"/>
      <c r="SFX63" s="432"/>
      <c r="SFY63" s="432"/>
      <c r="SFZ63" s="432"/>
      <c r="SGA63" s="432"/>
      <c r="SGB63" s="432"/>
      <c r="SGC63" s="432"/>
      <c r="SGD63" s="432"/>
      <c r="SGE63" s="432"/>
      <c r="SGF63" s="432"/>
      <c r="SGG63" s="432"/>
      <c r="SGH63" s="432"/>
      <c r="SGI63" s="432"/>
      <c r="SGJ63" s="432"/>
      <c r="SGK63" s="432"/>
      <c r="SGL63" s="432"/>
      <c r="SGM63" s="432"/>
      <c r="SGN63" s="432"/>
      <c r="SGO63" s="432"/>
      <c r="SGP63" s="432"/>
      <c r="SGQ63" s="432"/>
      <c r="SGR63" s="432"/>
      <c r="SGS63" s="432"/>
      <c r="SGT63" s="432"/>
      <c r="SGU63" s="432"/>
      <c r="SGV63" s="432"/>
      <c r="SGW63" s="432"/>
      <c r="SGX63" s="432"/>
      <c r="SGY63" s="432"/>
      <c r="SGZ63" s="432"/>
      <c r="SHA63" s="432"/>
      <c r="SHB63" s="432"/>
      <c r="SHC63" s="432"/>
      <c r="SHD63" s="432"/>
      <c r="SHE63" s="432"/>
      <c r="SHF63" s="432"/>
      <c r="SHG63" s="432"/>
      <c r="SHH63" s="432"/>
      <c r="SHI63" s="432"/>
      <c r="SHJ63" s="432"/>
      <c r="SHK63" s="432"/>
      <c r="SHL63" s="432"/>
      <c r="SHM63" s="432"/>
      <c r="SHN63" s="432"/>
      <c r="SHO63" s="432"/>
      <c r="SHP63" s="432"/>
      <c r="SHQ63" s="432"/>
      <c r="SHR63" s="432"/>
      <c r="SHS63" s="432"/>
      <c r="SHT63" s="432"/>
      <c r="SHU63" s="432"/>
      <c r="SHV63" s="432"/>
      <c r="SHW63" s="432"/>
      <c r="SHX63" s="432"/>
      <c r="SHY63" s="432"/>
      <c r="SHZ63" s="432"/>
      <c r="SIA63" s="432"/>
      <c r="SIB63" s="432"/>
      <c r="SIC63" s="432"/>
      <c r="SID63" s="432"/>
      <c r="SIE63" s="432"/>
      <c r="SIF63" s="432"/>
      <c r="SIG63" s="432"/>
      <c r="SIH63" s="432"/>
      <c r="SII63" s="432"/>
      <c r="SIJ63" s="432"/>
      <c r="SIK63" s="432"/>
      <c r="SIL63" s="432"/>
      <c r="SIM63" s="432"/>
      <c r="SIN63" s="432"/>
      <c r="SIO63" s="432"/>
      <c r="SIP63" s="432"/>
      <c r="SIQ63" s="432"/>
      <c r="SIR63" s="432"/>
      <c r="SIS63" s="432"/>
      <c r="SIT63" s="432"/>
      <c r="SIU63" s="432"/>
      <c r="SIV63" s="432"/>
      <c r="SIW63" s="432"/>
      <c r="SIX63" s="432"/>
      <c r="SIY63" s="432"/>
      <c r="SIZ63" s="432"/>
      <c r="SJA63" s="432"/>
      <c r="SJB63" s="432"/>
      <c r="SJC63" s="432"/>
      <c r="SJD63" s="432"/>
      <c r="SJE63" s="432"/>
      <c r="SJF63" s="432"/>
      <c r="SJG63" s="432"/>
      <c r="SJH63" s="432"/>
      <c r="SJI63" s="432"/>
      <c r="SJJ63" s="432"/>
      <c r="SJK63" s="432"/>
      <c r="SJL63" s="432"/>
      <c r="SJM63" s="432"/>
      <c r="SJN63" s="432"/>
      <c r="SJO63" s="432"/>
      <c r="SJP63" s="432"/>
      <c r="SJQ63" s="432"/>
      <c r="SJR63" s="432"/>
      <c r="SJS63" s="432"/>
      <c r="SJT63" s="432"/>
      <c r="SJU63" s="432"/>
      <c r="SJV63" s="432"/>
      <c r="SJW63" s="432"/>
      <c r="SJX63" s="432"/>
      <c r="SJY63" s="432"/>
      <c r="SJZ63" s="432"/>
      <c r="SKA63" s="432"/>
      <c r="SKB63" s="432"/>
      <c r="SKC63" s="432"/>
      <c r="SKD63" s="432"/>
      <c r="SKE63" s="432"/>
      <c r="SKF63" s="432"/>
      <c r="SKG63" s="432"/>
      <c r="SKH63" s="432"/>
      <c r="SKI63" s="432"/>
      <c r="SKJ63" s="432"/>
      <c r="SKK63" s="432"/>
      <c r="SKL63" s="432"/>
      <c r="SKM63" s="432"/>
      <c r="SKN63" s="432"/>
      <c r="SKO63" s="432"/>
      <c r="SKP63" s="432"/>
      <c r="SKQ63" s="432"/>
      <c r="SKR63" s="432"/>
      <c r="SKS63" s="432"/>
      <c r="SKT63" s="432"/>
      <c r="SKU63" s="432"/>
      <c r="SKV63" s="432"/>
      <c r="SKW63" s="432"/>
      <c r="SKX63" s="432"/>
      <c r="SKY63" s="432"/>
      <c r="SKZ63" s="432"/>
      <c r="SLA63" s="432"/>
      <c r="SLB63" s="432"/>
      <c r="SLC63" s="432"/>
      <c r="SLD63" s="432"/>
      <c r="SLE63" s="432"/>
      <c r="SLF63" s="432"/>
      <c r="SLG63" s="432"/>
      <c r="SLH63" s="432"/>
      <c r="SLI63" s="432"/>
      <c r="SLJ63" s="432"/>
      <c r="SLK63" s="432"/>
      <c r="SLL63" s="432"/>
      <c r="SLM63" s="432"/>
      <c r="SLN63" s="432"/>
      <c r="SLO63" s="432"/>
      <c r="SLP63" s="432"/>
      <c r="SLQ63" s="432"/>
      <c r="SLR63" s="432"/>
      <c r="SLS63" s="432"/>
      <c r="SLT63" s="432"/>
      <c r="SLU63" s="432"/>
      <c r="SLV63" s="432"/>
      <c r="SLW63" s="432"/>
      <c r="SLX63" s="432"/>
      <c r="SLY63" s="432"/>
      <c r="SLZ63" s="432"/>
      <c r="SMA63" s="432"/>
      <c r="SMB63" s="432"/>
      <c r="SMC63" s="432"/>
      <c r="SMD63" s="432"/>
      <c r="SME63" s="432"/>
      <c r="SMF63" s="432"/>
      <c r="SMG63" s="432"/>
      <c r="SMH63" s="432"/>
      <c r="SMI63" s="432"/>
      <c r="SMJ63" s="432"/>
      <c r="SMK63" s="432"/>
      <c r="SML63" s="432"/>
      <c r="SMM63" s="432"/>
      <c r="SMN63" s="432"/>
      <c r="SMO63" s="432"/>
      <c r="SMP63" s="432"/>
      <c r="SMQ63" s="432"/>
      <c r="SMR63" s="432"/>
      <c r="SMS63" s="432"/>
      <c r="SMT63" s="432"/>
      <c r="SMU63" s="432"/>
      <c r="SMV63" s="432"/>
      <c r="SMW63" s="432"/>
      <c r="SMX63" s="432"/>
      <c r="SMY63" s="432"/>
      <c r="SMZ63" s="432"/>
      <c r="SNA63" s="432"/>
      <c r="SNB63" s="432"/>
      <c r="SNC63" s="432"/>
      <c r="SND63" s="432"/>
      <c r="SNE63" s="432"/>
      <c r="SNF63" s="432"/>
      <c r="SNG63" s="432"/>
      <c r="SNH63" s="432"/>
      <c r="SNI63" s="432"/>
      <c r="SNJ63" s="432"/>
      <c r="SNK63" s="432"/>
      <c r="SNL63" s="432"/>
      <c r="SNM63" s="432"/>
      <c r="SNN63" s="432"/>
      <c r="SNO63" s="432"/>
      <c r="SNP63" s="432"/>
      <c r="SNQ63" s="432"/>
      <c r="SNR63" s="432"/>
      <c r="SNS63" s="432"/>
      <c r="SNT63" s="432"/>
      <c r="SNU63" s="432"/>
      <c r="SNV63" s="432"/>
      <c r="SNW63" s="432"/>
      <c r="SNX63" s="432"/>
      <c r="SNY63" s="432"/>
      <c r="SNZ63" s="432"/>
      <c r="SOA63" s="432"/>
      <c r="SOB63" s="432"/>
      <c r="SOC63" s="432"/>
      <c r="SOD63" s="432"/>
      <c r="SOE63" s="432"/>
      <c r="SOF63" s="432"/>
      <c r="SOG63" s="432"/>
      <c r="SOH63" s="432"/>
      <c r="SOI63" s="432"/>
      <c r="SOJ63" s="432"/>
      <c r="SOK63" s="432"/>
      <c r="SOL63" s="432"/>
      <c r="SOM63" s="432"/>
      <c r="SON63" s="432"/>
      <c r="SOO63" s="432"/>
      <c r="SOP63" s="432"/>
      <c r="SOQ63" s="432"/>
      <c r="SOR63" s="432"/>
      <c r="SOS63" s="432"/>
      <c r="SOT63" s="432"/>
      <c r="SOU63" s="432"/>
      <c r="SOV63" s="432"/>
      <c r="SOW63" s="432"/>
      <c r="SOX63" s="432"/>
      <c r="SOY63" s="432"/>
      <c r="SOZ63" s="432"/>
      <c r="SPA63" s="432"/>
      <c r="SPB63" s="432"/>
      <c r="SPC63" s="432"/>
      <c r="SPD63" s="432"/>
      <c r="SPE63" s="432"/>
      <c r="SPF63" s="432"/>
      <c r="SPG63" s="432"/>
      <c r="SPH63" s="432"/>
      <c r="SPI63" s="432"/>
      <c r="SPJ63" s="432"/>
      <c r="SPK63" s="432"/>
      <c r="SPL63" s="432"/>
      <c r="SPM63" s="432"/>
      <c r="SPN63" s="432"/>
      <c r="SPO63" s="432"/>
      <c r="SPP63" s="432"/>
      <c r="SPQ63" s="432"/>
      <c r="SPR63" s="432"/>
      <c r="SPS63" s="432"/>
      <c r="SPT63" s="432"/>
      <c r="SPU63" s="432"/>
      <c r="SPV63" s="432"/>
      <c r="SPW63" s="432"/>
      <c r="SPX63" s="432"/>
      <c r="SPY63" s="432"/>
      <c r="SPZ63" s="432"/>
      <c r="SQA63" s="432"/>
      <c r="SQB63" s="432"/>
      <c r="SQC63" s="432"/>
      <c r="SQD63" s="432"/>
      <c r="SQE63" s="432"/>
      <c r="SQF63" s="432"/>
      <c r="SQG63" s="432"/>
      <c r="SQH63" s="432"/>
      <c r="SQI63" s="432"/>
      <c r="SQJ63" s="432"/>
      <c r="SQK63" s="432"/>
      <c r="SQL63" s="432"/>
      <c r="SQM63" s="432"/>
      <c r="SQN63" s="432"/>
      <c r="SQO63" s="432"/>
      <c r="SQP63" s="432"/>
      <c r="SQQ63" s="432"/>
      <c r="SQR63" s="432"/>
      <c r="SQS63" s="432"/>
      <c r="SQT63" s="432"/>
      <c r="SQU63" s="432"/>
      <c r="SQV63" s="432"/>
      <c r="SQW63" s="432"/>
      <c r="SQX63" s="432"/>
      <c r="SQY63" s="432"/>
      <c r="SQZ63" s="432"/>
      <c r="SRA63" s="432"/>
      <c r="SRB63" s="432"/>
      <c r="SRC63" s="432"/>
      <c r="SRD63" s="432"/>
      <c r="SRE63" s="432"/>
      <c r="SRF63" s="432"/>
      <c r="SRG63" s="432"/>
      <c r="SRH63" s="432"/>
      <c r="SRI63" s="432"/>
      <c r="SRJ63" s="432"/>
      <c r="SRK63" s="432"/>
      <c r="SRL63" s="432"/>
      <c r="SRM63" s="432"/>
      <c r="SRN63" s="432"/>
      <c r="SRO63" s="432"/>
      <c r="SRP63" s="432"/>
      <c r="SRQ63" s="432"/>
      <c r="SRR63" s="432"/>
      <c r="SRS63" s="432"/>
      <c r="SRT63" s="432"/>
      <c r="SRU63" s="432"/>
      <c r="SRV63" s="432"/>
      <c r="SRW63" s="432"/>
      <c r="SRX63" s="432"/>
      <c r="SRY63" s="432"/>
      <c r="SRZ63" s="432"/>
      <c r="SSA63" s="432"/>
      <c r="SSB63" s="432"/>
      <c r="SSC63" s="432"/>
      <c r="SSD63" s="432"/>
      <c r="SSE63" s="432"/>
      <c r="SSF63" s="432"/>
      <c r="SSG63" s="432"/>
      <c r="SSH63" s="432"/>
      <c r="SSI63" s="432"/>
      <c r="SSJ63" s="432"/>
      <c r="SSK63" s="432"/>
      <c r="SSL63" s="432"/>
      <c r="SSM63" s="432"/>
      <c r="SSN63" s="432"/>
      <c r="SSO63" s="432"/>
      <c r="SSP63" s="432"/>
      <c r="SSQ63" s="432"/>
      <c r="SSR63" s="432"/>
      <c r="SSS63" s="432"/>
      <c r="SST63" s="432"/>
      <c r="SSU63" s="432"/>
      <c r="SSV63" s="432"/>
      <c r="SSW63" s="432"/>
      <c r="SSX63" s="432"/>
      <c r="SSY63" s="432"/>
      <c r="SSZ63" s="432"/>
      <c r="STA63" s="432"/>
      <c r="STB63" s="432"/>
      <c r="STC63" s="432"/>
      <c r="STD63" s="432"/>
      <c r="STE63" s="432"/>
      <c r="STF63" s="432"/>
      <c r="STG63" s="432"/>
      <c r="STH63" s="432"/>
      <c r="STI63" s="432"/>
      <c r="STJ63" s="432"/>
      <c r="STK63" s="432"/>
      <c r="STL63" s="432"/>
      <c r="STM63" s="432"/>
      <c r="STN63" s="432"/>
      <c r="STO63" s="432"/>
      <c r="STP63" s="432"/>
      <c r="STQ63" s="432"/>
      <c r="STR63" s="432"/>
      <c r="STS63" s="432"/>
      <c r="STT63" s="432"/>
      <c r="STU63" s="432"/>
      <c r="STV63" s="432"/>
      <c r="STW63" s="432"/>
      <c r="STX63" s="432"/>
      <c r="STY63" s="432"/>
      <c r="STZ63" s="432"/>
      <c r="SUA63" s="432"/>
      <c r="SUB63" s="432"/>
      <c r="SUC63" s="432"/>
      <c r="SUD63" s="432"/>
      <c r="SUE63" s="432"/>
      <c r="SUF63" s="432"/>
      <c r="SUG63" s="432"/>
      <c r="SUH63" s="432"/>
      <c r="SUI63" s="432"/>
      <c r="SUJ63" s="432"/>
      <c r="SUK63" s="432"/>
      <c r="SUL63" s="432"/>
      <c r="SUM63" s="432"/>
      <c r="SUN63" s="432"/>
      <c r="SUO63" s="432"/>
      <c r="SUP63" s="432"/>
      <c r="SUQ63" s="432"/>
      <c r="SUR63" s="432"/>
      <c r="SUS63" s="432"/>
      <c r="SUT63" s="432"/>
      <c r="SUU63" s="432"/>
      <c r="SUV63" s="432"/>
      <c r="SUW63" s="432"/>
      <c r="SUX63" s="432"/>
      <c r="SUY63" s="432"/>
      <c r="SUZ63" s="432"/>
      <c r="SVA63" s="432"/>
      <c r="SVB63" s="432"/>
      <c r="SVC63" s="432"/>
      <c r="SVD63" s="432"/>
      <c r="SVE63" s="432"/>
      <c r="SVF63" s="432"/>
      <c r="SVG63" s="432"/>
      <c r="SVH63" s="432"/>
      <c r="SVI63" s="432"/>
      <c r="SVJ63" s="432"/>
      <c r="SVK63" s="432"/>
      <c r="SVL63" s="432"/>
      <c r="SVM63" s="432"/>
      <c r="SVN63" s="432"/>
      <c r="SVO63" s="432"/>
      <c r="SVP63" s="432"/>
      <c r="SVQ63" s="432"/>
      <c r="SVR63" s="432"/>
      <c r="SVS63" s="432"/>
      <c r="SVT63" s="432"/>
      <c r="SVU63" s="432"/>
      <c r="SVV63" s="432"/>
      <c r="SVW63" s="432"/>
      <c r="SVX63" s="432"/>
      <c r="SVY63" s="432"/>
      <c r="SVZ63" s="432"/>
      <c r="SWA63" s="432"/>
      <c r="SWB63" s="432"/>
      <c r="SWC63" s="432"/>
      <c r="SWD63" s="432"/>
      <c r="SWE63" s="432"/>
      <c r="SWF63" s="432"/>
      <c r="SWG63" s="432"/>
      <c r="SWH63" s="432"/>
      <c r="SWI63" s="432"/>
      <c r="SWJ63" s="432"/>
      <c r="SWK63" s="432"/>
      <c r="SWL63" s="432"/>
      <c r="SWM63" s="432"/>
      <c r="SWN63" s="432"/>
      <c r="SWO63" s="432"/>
      <c r="SWP63" s="432"/>
      <c r="SWQ63" s="432"/>
      <c r="SWR63" s="432"/>
      <c r="SWS63" s="432"/>
      <c r="SWT63" s="432"/>
      <c r="SWU63" s="432"/>
      <c r="SWV63" s="432"/>
      <c r="SWW63" s="432"/>
      <c r="SWX63" s="432"/>
      <c r="SWY63" s="432"/>
      <c r="SWZ63" s="432"/>
      <c r="SXA63" s="432"/>
      <c r="SXB63" s="432"/>
      <c r="SXC63" s="432"/>
      <c r="SXD63" s="432"/>
      <c r="SXE63" s="432"/>
      <c r="SXF63" s="432"/>
      <c r="SXG63" s="432"/>
      <c r="SXH63" s="432"/>
      <c r="SXI63" s="432"/>
      <c r="SXJ63" s="432"/>
      <c r="SXK63" s="432"/>
      <c r="SXL63" s="432"/>
      <c r="SXM63" s="432"/>
      <c r="SXN63" s="432"/>
      <c r="SXO63" s="432"/>
      <c r="SXP63" s="432"/>
      <c r="SXQ63" s="432"/>
      <c r="SXR63" s="432"/>
      <c r="SXS63" s="432"/>
      <c r="SXT63" s="432"/>
      <c r="SXU63" s="432"/>
      <c r="SXV63" s="432"/>
      <c r="SXW63" s="432"/>
      <c r="SXX63" s="432"/>
      <c r="SXY63" s="432"/>
      <c r="SXZ63" s="432"/>
      <c r="SYA63" s="432"/>
      <c r="SYB63" s="432"/>
      <c r="SYC63" s="432"/>
      <c r="SYD63" s="432"/>
      <c r="SYE63" s="432"/>
      <c r="SYF63" s="432"/>
      <c r="SYG63" s="432"/>
      <c r="SYH63" s="432"/>
      <c r="SYI63" s="432"/>
      <c r="SYJ63" s="432"/>
      <c r="SYK63" s="432"/>
      <c r="SYL63" s="432"/>
      <c r="SYM63" s="432"/>
      <c r="SYN63" s="432"/>
      <c r="SYO63" s="432"/>
      <c r="SYP63" s="432"/>
      <c r="SYQ63" s="432"/>
      <c r="SYR63" s="432"/>
      <c r="SYS63" s="432"/>
      <c r="SYT63" s="432"/>
      <c r="SYU63" s="432"/>
      <c r="SYV63" s="432"/>
      <c r="SYW63" s="432"/>
      <c r="SYX63" s="432"/>
      <c r="SYY63" s="432"/>
      <c r="SYZ63" s="432"/>
      <c r="SZA63" s="432"/>
      <c r="SZB63" s="432"/>
      <c r="SZC63" s="432"/>
      <c r="SZD63" s="432"/>
      <c r="SZE63" s="432"/>
      <c r="SZF63" s="432"/>
      <c r="SZG63" s="432"/>
      <c r="SZH63" s="432"/>
      <c r="SZI63" s="432"/>
      <c r="SZJ63" s="432"/>
      <c r="SZK63" s="432"/>
      <c r="SZL63" s="432"/>
      <c r="SZM63" s="432"/>
      <c r="SZN63" s="432"/>
      <c r="SZO63" s="432"/>
      <c r="SZP63" s="432"/>
      <c r="SZQ63" s="432"/>
      <c r="SZR63" s="432"/>
      <c r="SZS63" s="432"/>
      <c r="SZT63" s="432"/>
      <c r="SZU63" s="432"/>
      <c r="SZV63" s="432"/>
      <c r="SZW63" s="432"/>
      <c r="SZX63" s="432"/>
      <c r="SZY63" s="432"/>
      <c r="SZZ63" s="432"/>
      <c r="TAA63" s="432"/>
      <c r="TAB63" s="432"/>
      <c r="TAC63" s="432"/>
      <c r="TAD63" s="432"/>
      <c r="TAE63" s="432"/>
      <c r="TAF63" s="432"/>
      <c r="TAG63" s="432"/>
      <c r="TAH63" s="432"/>
      <c r="TAI63" s="432"/>
      <c r="TAJ63" s="432"/>
      <c r="TAK63" s="432"/>
      <c r="TAL63" s="432"/>
      <c r="TAM63" s="432"/>
      <c r="TAN63" s="432"/>
      <c r="TAO63" s="432"/>
      <c r="TAP63" s="432"/>
      <c r="TAQ63" s="432"/>
      <c r="TAR63" s="432"/>
      <c r="TAS63" s="432"/>
      <c r="TAT63" s="432"/>
      <c r="TAU63" s="432"/>
      <c r="TAV63" s="432"/>
      <c r="TAW63" s="432"/>
      <c r="TAX63" s="432"/>
      <c r="TAY63" s="432"/>
      <c r="TAZ63" s="432"/>
      <c r="TBA63" s="432"/>
      <c r="TBB63" s="432"/>
      <c r="TBC63" s="432"/>
      <c r="TBD63" s="432"/>
      <c r="TBE63" s="432"/>
      <c r="TBF63" s="432"/>
      <c r="TBG63" s="432"/>
      <c r="TBH63" s="432"/>
      <c r="TBI63" s="432"/>
      <c r="TBJ63" s="432"/>
      <c r="TBK63" s="432"/>
      <c r="TBL63" s="432"/>
      <c r="TBM63" s="432"/>
      <c r="TBN63" s="432"/>
      <c r="TBO63" s="432"/>
      <c r="TBP63" s="432"/>
      <c r="TBQ63" s="432"/>
      <c r="TBR63" s="432"/>
      <c r="TBS63" s="432"/>
      <c r="TBT63" s="432"/>
      <c r="TBU63" s="432"/>
      <c r="TBV63" s="432"/>
      <c r="TBW63" s="432"/>
      <c r="TBX63" s="432"/>
      <c r="TBY63" s="432"/>
      <c r="TBZ63" s="432"/>
      <c r="TCA63" s="432"/>
      <c r="TCB63" s="432"/>
      <c r="TCC63" s="432"/>
      <c r="TCD63" s="432"/>
      <c r="TCE63" s="432"/>
      <c r="TCF63" s="432"/>
      <c r="TCG63" s="432"/>
      <c r="TCH63" s="432"/>
      <c r="TCI63" s="432"/>
      <c r="TCJ63" s="432"/>
      <c r="TCK63" s="432"/>
      <c r="TCL63" s="432"/>
      <c r="TCM63" s="432"/>
      <c r="TCN63" s="432"/>
      <c r="TCO63" s="432"/>
      <c r="TCP63" s="432"/>
      <c r="TCQ63" s="432"/>
      <c r="TCR63" s="432"/>
      <c r="TCS63" s="432"/>
      <c r="TCT63" s="432"/>
      <c r="TCU63" s="432"/>
      <c r="TCV63" s="432"/>
      <c r="TCW63" s="432"/>
      <c r="TCX63" s="432"/>
      <c r="TCY63" s="432"/>
      <c r="TCZ63" s="432"/>
      <c r="TDA63" s="432"/>
      <c r="TDB63" s="432"/>
      <c r="TDC63" s="432"/>
      <c r="TDD63" s="432"/>
      <c r="TDE63" s="432"/>
      <c r="TDF63" s="432"/>
      <c r="TDG63" s="432"/>
      <c r="TDH63" s="432"/>
      <c r="TDI63" s="432"/>
      <c r="TDJ63" s="432"/>
      <c r="TDK63" s="432"/>
      <c r="TDL63" s="432"/>
      <c r="TDM63" s="432"/>
      <c r="TDN63" s="432"/>
      <c r="TDO63" s="432"/>
      <c r="TDP63" s="432"/>
      <c r="TDQ63" s="432"/>
      <c r="TDR63" s="432"/>
      <c r="TDS63" s="432"/>
      <c r="TDT63" s="432"/>
      <c r="TDU63" s="432"/>
      <c r="TDV63" s="432"/>
      <c r="TDW63" s="432"/>
      <c r="TDX63" s="432"/>
      <c r="TDY63" s="432"/>
      <c r="TDZ63" s="432"/>
      <c r="TEA63" s="432"/>
      <c r="TEB63" s="432"/>
      <c r="TEC63" s="432"/>
      <c r="TED63" s="432"/>
      <c r="TEE63" s="432"/>
      <c r="TEF63" s="432"/>
      <c r="TEG63" s="432"/>
      <c r="TEH63" s="432"/>
      <c r="TEI63" s="432"/>
      <c r="TEJ63" s="432"/>
      <c r="TEK63" s="432"/>
      <c r="TEL63" s="432"/>
      <c r="TEM63" s="432"/>
      <c r="TEN63" s="432"/>
      <c r="TEO63" s="432"/>
      <c r="TEP63" s="432"/>
      <c r="TEQ63" s="432"/>
      <c r="TER63" s="432"/>
      <c r="TES63" s="432"/>
      <c r="TET63" s="432"/>
      <c r="TEU63" s="432"/>
      <c r="TEV63" s="432"/>
      <c r="TEW63" s="432"/>
      <c r="TEX63" s="432"/>
      <c r="TEY63" s="432"/>
      <c r="TEZ63" s="432"/>
      <c r="TFA63" s="432"/>
      <c r="TFB63" s="432"/>
      <c r="TFC63" s="432"/>
      <c r="TFD63" s="432"/>
      <c r="TFE63" s="432"/>
      <c r="TFF63" s="432"/>
      <c r="TFG63" s="432"/>
      <c r="TFH63" s="432"/>
      <c r="TFI63" s="432"/>
      <c r="TFJ63" s="432"/>
      <c r="TFK63" s="432"/>
      <c r="TFL63" s="432"/>
      <c r="TFM63" s="432"/>
      <c r="TFN63" s="432"/>
      <c r="TFO63" s="432"/>
      <c r="TFP63" s="432"/>
      <c r="TFQ63" s="432"/>
      <c r="TFR63" s="432"/>
      <c r="TFS63" s="432"/>
      <c r="TFT63" s="432"/>
      <c r="TFU63" s="432"/>
      <c r="TFV63" s="432"/>
      <c r="TFW63" s="432"/>
      <c r="TFX63" s="432"/>
      <c r="TFY63" s="432"/>
      <c r="TFZ63" s="432"/>
      <c r="TGA63" s="432"/>
      <c r="TGB63" s="432"/>
      <c r="TGC63" s="432"/>
      <c r="TGD63" s="432"/>
      <c r="TGE63" s="432"/>
      <c r="TGF63" s="432"/>
      <c r="TGG63" s="432"/>
      <c r="TGH63" s="432"/>
      <c r="TGI63" s="432"/>
      <c r="TGJ63" s="432"/>
      <c r="TGK63" s="432"/>
      <c r="TGL63" s="432"/>
      <c r="TGM63" s="432"/>
      <c r="TGN63" s="432"/>
      <c r="TGO63" s="432"/>
      <c r="TGP63" s="432"/>
      <c r="TGQ63" s="432"/>
      <c r="TGR63" s="432"/>
      <c r="TGS63" s="432"/>
      <c r="TGT63" s="432"/>
      <c r="TGU63" s="432"/>
      <c r="TGV63" s="432"/>
      <c r="TGW63" s="432"/>
      <c r="TGX63" s="432"/>
      <c r="TGY63" s="432"/>
      <c r="TGZ63" s="432"/>
      <c r="THA63" s="432"/>
      <c r="THB63" s="432"/>
      <c r="THC63" s="432"/>
      <c r="THD63" s="432"/>
      <c r="THE63" s="432"/>
      <c r="THF63" s="432"/>
      <c r="THG63" s="432"/>
      <c r="THH63" s="432"/>
      <c r="THI63" s="432"/>
      <c r="THJ63" s="432"/>
      <c r="THK63" s="432"/>
      <c r="THL63" s="432"/>
      <c r="THM63" s="432"/>
      <c r="THN63" s="432"/>
      <c r="THO63" s="432"/>
      <c r="THP63" s="432"/>
      <c r="THQ63" s="432"/>
      <c r="THR63" s="432"/>
      <c r="THS63" s="432"/>
      <c r="THT63" s="432"/>
      <c r="THU63" s="432"/>
      <c r="THV63" s="432"/>
      <c r="THW63" s="432"/>
      <c r="THX63" s="432"/>
      <c r="THY63" s="432"/>
      <c r="THZ63" s="432"/>
      <c r="TIA63" s="432"/>
      <c r="TIB63" s="432"/>
      <c r="TIC63" s="432"/>
      <c r="TID63" s="432"/>
      <c r="TIE63" s="432"/>
      <c r="TIF63" s="432"/>
      <c r="TIG63" s="432"/>
      <c r="TIH63" s="432"/>
      <c r="TII63" s="432"/>
      <c r="TIJ63" s="432"/>
      <c r="TIK63" s="432"/>
      <c r="TIL63" s="432"/>
      <c r="TIM63" s="432"/>
      <c r="TIN63" s="432"/>
      <c r="TIO63" s="432"/>
      <c r="TIP63" s="432"/>
      <c r="TIQ63" s="432"/>
      <c r="TIR63" s="432"/>
      <c r="TIS63" s="432"/>
      <c r="TIT63" s="432"/>
      <c r="TIU63" s="432"/>
      <c r="TIV63" s="432"/>
      <c r="TIW63" s="432"/>
      <c r="TIX63" s="432"/>
      <c r="TIY63" s="432"/>
      <c r="TIZ63" s="432"/>
      <c r="TJA63" s="432"/>
      <c r="TJB63" s="432"/>
      <c r="TJC63" s="432"/>
      <c r="TJD63" s="432"/>
      <c r="TJE63" s="432"/>
      <c r="TJF63" s="432"/>
      <c r="TJG63" s="432"/>
      <c r="TJH63" s="432"/>
      <c r="TJI63" s="432"/>
      <c r="TJJ63" s="432"/>
      <c r="TJK63" s="432"/>
      <c r="TJL63" s="432"/>
      <c r="TJM63" s="432"/>
      <c r="TJN63" s="432"/>
      <c r="TJO63" s="432"/>
      <c r="TJP63" s="432"/>
      <c r="TJQ63" s="432"/>
      <c r="TJR63" s="432"/>
      <c r="TJS63" s="432"/>
      <c r="TJT63" s="432"/>
      <c r="TJU63" s="432"/>
      <c r="TJV63" s="432"/>
      <c r="TJW63" s="432"/>
      <c r="TJX63" s="432"/>
      <c r="TJY63" s="432"/>
      <c r="TJZ63" s="432"/>
      <c r="TKA63" s="432"/>
      <c r="TKB63" s="432"/>
      <c r="TKC63" s="432"/>
      <c r="TKD63" s="432"/>
      <c r="TKE63" s="432"/>
      <c r="TKF63" s="432"/>
      <c r="TKG63" s="432"/>
      <c r="TKH63" s="432"/>
      <c r="TKI63" s="432"/>
      <c r="TKJ63" s="432"/>
      <c r="TKK63" s="432"/>
      <c r="TKL63" s="432"/>
      <c r="TKM63" s="432"/>
      <c r="TKN63" s="432"/>
      <c r="TKO63" s="432"/>
      <c r="TKP63" s="432"/>
      <c r="TKQ63" s="432"/>
      <c r="TKR63" s="432"/>
      <c r="TKS63" s="432"/>
      <c r="TKT63" s="432"/>
      <c r="TKU63" s="432"/>
      <c r="TKV63" s="432"/>
      <c r="TKW63" s="432"/>
      <c r="TKX63" s="432"/>
      <c r="TKY63" s="432"/>
      <c r="TKZ63" s="432"/>
      <c r="TLA63" s="432"/>
      <c r="TLB63" s="432"/>
      <c r="TLC63" s="432"/>
      <c r="TLD63" s="432"/>
      <c r="TLE63" s="432"/>
      <c r="TLF63" s="432"/>
      <c r="TLG63" s="432"/>
      <c r="TLH63" s="432"/>
      <c r="TLI63" s="432"/>
      <c r="TLJ63" s="432"/>
      <c r="TLK63" s="432"/>
      <c r="TLL63" s="432"/>
      <c r="TLM63" s="432"/>
      <c r="TLN63" s="432"/>
      <c r="TLO63" s="432"/>
      <c r="TLP63" s="432"/>
      <c r="TLQ63" s="432"/>
      <c r="TLR63" s="432"/>
      <c r="TLS63" s="432"/>
      <c r="TLT63" s="432"/>
      <c r="TLU63" s="432"/>
      <c r="TLV63" s="432"/>
      <c r="TLW63" s="432"/>
      <c r="TLX63" s="432"/>
      <c r="TLY63" s="432"/>
      <c r="TLZ63" s="432"/>
      <c r="TMA63" s="432"/>
      <c r="TMB63" s="432"/>
      <c r="TMC63" s="432"/>
      <c r="TMD63" s="432"/>
      <c r="TME63" s="432"/>
      <c r="TMF63" s="432"/>
      <c r="TMG63" s="432"/>
      <c r="TMH63" s="432"/>
      <c r="TMI63" s="432"/>
      <c r="TMJ63" s="432"/>
      <c r="TMK63" s="432"/>
      <c r="TML63" s="432"/>
      <c r="TMM63" s="432"/>
      <c r="TMN63" s="432"/>
      <c r="TMO63" s="432"/>
      <c r="TMP63" s="432"/>
      <c r="TMQ63" s="432"/>
      <c r="TMR63" s="432"/>
      <c r="TMS63" s="432"/>
      <c r="TMT63" s="432"/>
      <c r="TMU63" s="432"/>
      <c r="TMV63" s="432"/>
      <c r="TMW63" s="432"/>
      <c r="TMX63" s="432"/>
      <c r="TMY63" s="432"/>
      <c r="TMZ63" s="432"/>
      <c r="TNA63" s="432"/>
      <c r="TNB63" s="432"/>
      <c r="TNC63" s="432"/>
      <c r="TND63" s="432"/>
      <c r="TNE63" s="432"/>
      <c r="TNF63" s="432"/>
      <c r="TNG63" s="432"/>
      <c r="TNH63" s="432"/>
      <c r="TNI63" s="432"/>
      <c r="TNJ63" s="432"/>
      <c r="TNK63" s="432"/>
      <c r="TNL63" s="432"/>
      <c r="TNM63" s="432"/>
      <c r="TNN63" s="432"/>
      <c r="TNO63" s="432"/>
      <c r="TNP63" s="432"/>
      <c r="TNQ63" s="432"/>
      <c r="TNR63" s="432"/>
      <c r="TNS63" s="432"/>
      <c r="TNT63" s="432"/>
      <c r="TNU63" s="432"/>
      <c r="TNV63" s="432"/>
      <c r="TNW63" s="432"/>
      <c r="TNX63" s="432"/>
      <c r="TNY63" s="432"/>
      <c r="TNZ63" s="432"/>
      <c r="TOA63" s="432"/>
      <c r="TOB63" s="432"/>
      <c r="TOC63" s="432"/>
      <c r="TOD63" s="432"/>
      <c r="TOE63" s="432"/>
      <c r="TOF63" s="432"/>
      <c r="TOG63" s="432"/>
      <c r="TOH63" s="432"/>
      <c r="TOI63" s="432"/>
      <c r="TOJ63" s="432"/>
      <c r="TOK63" s="432"/>
      <c r="TOL63" s="432"/>
      <c r="TOM63" s="432"/>
      <c r="TON63" s="432"/>
      <c r="TOO63" s="432"/>
      <c r="TOP63" s="432"/>
      <c r="TOQ63" s="432"/>
      <c r="TOR63" s="432"/>
      <c r="TOS63" s="432"/>
      <c r="TOT63" s="432"/>
      <c r="TOU63" s="432"/>
      <c r="TOV63" s="432"/>
      <c r="TOW63" s="432"/>
      <c r="TOX63" s="432"/>
      <c r="TOY63" s="432"/>
      <c r="TOZ63" s="432"/>
      <c r="TPA63" s="432"/>
      <c r="TPB63" s="432"/>
      <c r="TPC63" s="432"/>
      <c r="TPD63" s="432"/>
      <c r="TPE63" s="432"/>
      <c r="TPF63" s="432"/>
      <c r="TPG63" s="432"/>
      <c r="TPH63" s="432"/>
      <c r="TPI63" s="432"/>
      <c r="TPJ63" s="432"/>
      <c r="TPK63" s="432"/>
      <c r="TPL63" s="432"/>
      <c r="TPM63" s="432"/>
      <c r="TPN63" s="432"/>
      <c r="TPO63" s="432"/>
      <c r="TPP63" s="432"/>
      <c r="TPQ63" s="432"/>
      <c r="TPR63" s="432"/>
      <c r="TPS63" s="432"/>
      <c r="TPT63" s="432"/>
      <c r="TPU63" s="432"/>
      <c r="TPV63" s="432"/>
      <c r="TPW63" s="432"/>
      <c r="TPX63" s="432"/>
      <c r="TPY63" s="432"/>
      <c r="TPZ63" s="432"/>
      <c r="TQA63" s="432"/>
      <c r="TQB63" s="432"/>
      <c r="TQC63" s="432"/>
      <c r="TQD63" s="432"/>
      <c r="TQE63" s="432"/>
      <c r="TQF63" s="432"/>
      <c r="TQG63" s="432"/>
      <c r="TQH63" s="432"/>
      <c r="TQI63" s="432"/>
      <c r="TQJ63" s="432"/>
      <c r="TQK63" s="432"/>
      <c r="TQL63" s="432"/>
      <c r="TQM63" s="432"/>
      <c r="TQN63" s="432"/>
      <c r="TQO63" s="432"/>
      <c r="TQP63" s="432"/>
      <c r="TQQ63" s="432"/>
      <c r="TQR63" s="432"/>
      <c r="TQS63" s="432"/>
      <c r="TQT63" s="432"/>
      <c r="TQU63" s="432"/>
      <c r="TQV63" s="432"/>
      <c r="TQW63" s="432"/>
      <c r="TQX63" s="432"/>
      <c r="TQY63" s="432"/>
      <c r="TQZ63" s="432"/>
      <c r="TRA63" s="432"/>
      <c r="TRB63" s="432"/>
      <c r="TRC63" s="432"/>
      <c r="TRD63" s="432"/>
      <c r="TRE63" s="432"/>
      <c r="TRF63" s="432"/>
      <c r="TRG63" s="432"/>
      <c r="TRH63" s="432"/>
      <c r="TRI63" s="432"/>
      <c r="TRJ63" s="432"/>
      <c r="TRK63" s="432"/>
      <c r="TRL63" s="432"/>
      <c r="TRM63" s="432"/>
      <c r="TRN63" s="432"/>
      <c r="TRO63" s="432"/>
      <c r="TRP63" s="432"/>
      <c r="TRQ63" s="432"/>
      <c r="TRR63" s="432"/>
      <c r="TRS63" s="432"/>
      <c r="TRT63" s="432"/>
      <c r="TRU63" s="432"/>
      <c r="TRV63" s="432"/>
      <c r="TRW63" s="432"/>
      <c r="TRX63" s="432"/>
      <c r="TRY63" s="432"/>
      <c r="TRZ63" s="432"/>
      <c r="TSA63" s="432"/>
      <c r="TSB63" s="432"/>
      <c r="TSC63" s="432"/>
      <c r="TSD63" s="432"/>
      <c r="TSE63" s="432"/>
      <c r="TSF63" s="432"/>
      <c r="TSG63" s="432"/>
      <c r="TSH63" s="432"/>
      <c r="TSI63" s="432"/>
      <c r="TSJ63" s="432"/>
      <c r="TSK63" s="432"/>
      <c r="TSL63" s="432"/>
      <c r="TSM63" s="432"/>
      <c r="TSN63" s="432"/>
      <c r="TSO63" s="432"/>
      <c r="TSP63" s="432"/>
      <c r="TSQ63" s="432"/>
      <c r="TSR63" s="432"/>
      <c r="TSS63" s="432"/>
      <c r="TST63" s="432"/>
      <c r="TSU63" s="432"/>
      <c r="TSV63" s="432"/>
      <c r="TSW63" s="432"/>
      <c r="TSX63" s="432"/>
      <c r="TSY63" s="432"/>
      <c r="TSZ63" s="432"/>
      <c r="TTA63" s="432"/>
      <c r="TTB63" s="432"/>
      <c r="TTC63" s="432"/>
      <c r="TTD63" s="432"/>
      <c r="TTE63" s="432"/>
      <c r="TTF63" s="432"/>
      <c r="TTG63" s="432"/>
      <c r="TTH63" s="432"/>
      <c r="TTI63" s="432"/>
      <c r="TTJ63" s="432"/>
      <c r="TTK63" s="432"/>
      <c r="TTL63" s="432"/>
      <c r="TTM63" s="432"/>
      <c r="TTN63" s="432"/>
      <c r="TTO63" s="432"/>
      <c r="TTP63" s="432"/>
      <c r="TTQ63" s="432"/>
      <c r="TTR63" s="432"/>
      <c r="TTS63" s="432"/>
      <c r="TTT63" s="432"/>
      <c r="TTU63" s="432"/>
      <c r="TTV63" s="432"/>
      <c r="TTW63" s="432"/>
      <c r="TTX63" s="432"/>
      <c r="TTY63" s="432"/>
      <c r="TTZ63" s="432"/>
      <c r="TUA63" s="432"/>
      <c r="TUB63" s="432"/>
      <c r="TUC63" s="432"/>
      <c r="TUD63" s="432"/>
      <c r="TUE63" s="432"/>
      <c r="TUF63" s="432"/>
      <c r="TUG63" s="432"/>
      <c r="TUH63" s="432"/>
      <c r="TUI63" s="432"/>
      <c r="TUJ63" s="432"/>
      <c r="TUK63" s="432"/>
      <c r="TUL63" s="432"/>
      <c r="TUM63" s="432"/>
      <c r="TUN63" s="432"/>
      <c r="TUO63" s="432"/>
      <c r="TUP63" s="432"/>
      <c r="TUQ63" s="432"/>
      <c r="TUR63" s="432"/>
      <c r="TUS63" s="432"/>
      <c r="TUT63" s="432"/>
      <c r="TUU63" s="432"/>
      <c r="TUV63" s="432"/>
      <c r="TUW63" s="432"/>
      <c r="TUX63" s="432"/>
      <c r="TUY63" s="432"/>
      <c r="TUZ63" s="432"/>
      <c r="TVA63" s="432"/>
      <c r="TVB63" s="432"/>
      <c r="TVC63" s="432"/>
      <c r="TVD63" s="432"/>
      <c r="TVE63" s="432"/>
      <c r="TVF63" s="432"/>
      <c r="TVG63" s="432"/>
      <c r="TVH63" s="432"/>
      <c r="TVI63" s="432"/>
      <c r="TVJ63" s="432"/>
      <c r="TVK63" s="432"/>
      <c r="TVL63" s="432"/>
      <c r="TVM63" s="432"/>
      <c r="TVN63" s="432"/>
      <c r="TVO63" s="432"/>
      <c r="TVP63" s="432"/>
      <c r="TVQ63" s="432"/>
      <c r="TVR63" s="432"/>
      <c r="TVS63" s="432"/>
      <c r="TVT63" s="432"/>
      <c r="TVU63" s="432"/>
      <c r="TVV63" s="432"/>
      <c r="TVW63" s="432"/>
      <c r="TVX63" s="432"/>
      <c r="TVY63" s="432"/>
      <c r="TVZ63" s="432"/>
      <c r="TWA63" s="432"/>
      <c r="TWB63" s="432"/>
      <c r="TWC63" s="432"/>
      <c r="TWD63" s="432"/>
      <c r="TWE63" s="432"/>
      <c r="TWF63" s="432"/>
      <c r="TWG63" s="432"/>
      <c r="TWH63" s="432"/>
      <c r="TWI63" s="432"/>
      <c r="TWJ63" s="432"/>
      <c r="TWK63" s="432"/>
      <c r="TWL63" s="432"/>
      <c r="TWM63" s="432"/>
      <c r="TWN63" s="432"/>
      <c r="TWO63" s="432"/>
      <c r="TWP63" s="432"/>
      <c r="TWQ63" s="432"/>
      <c r="TWR63" s="432"/>
      <c r="TWS63" s="432"/>
      <c r="TWT63" s="432"/>
      <c r="TWU63" s="432"/>
      <c r="TWV63" s="432"/>
      <c r="TWW63" s="432"/>
      <c r="TWX63" s="432"/>
      <c r="TWY63" s="432"/>
      <c r="TWZ63" s="432"/>
      <c r="TXA63" s="432"/>
      <c r="TXB63" s="432"/>
      <c r="TXC63" s="432"/>
      <c r="TXD63" s="432"/>
      <c r="TXE63" s="432"/>
      <c r="TXF63" s="432"/>
      <c r="TXG63" s="432"/>
      <c r="TXH63" s="432"/>
      <c r="TXI63" s="432"/>
      <c r="TXJ63" s="432"/>
      <c r="TXK63" s="432"/>
      <c r="TXL63" s="432"/>
      <c r="TXM63" s="432"/>
      <c r="TXN63" s="432"/>
      <c r="TXO63" s="432"/>
      <c r="TXP63" s="432"/>
      <c r="TXQ63" s="432"/>
      <c r="TXR63" s="432"/>
      <c r="TXS63" s="432"/>
      <c r="TXT63" s="432"/>
      <c r="TXU63" s="432"/>
      <c r="TXV63" s="432"/>
      <c r="TXW63" s="432"/>
      <c r="TXX63" s="432"/>
      <c r="TXY63" s="432"/>
      <c r="TXZ63" s="432"/>
      <c r="TYA63" s="432"/>
      <c r="TYB63" s="432"/>
      <c r="TYC63" s="432"/>
      <c r="TYD63" s="432"/>
      <c r="TYE63" s="432"/>
      <c r="TYF63" s="432"/>
      <c r="TYG63" s="432"/>
      <c r="TYH63" s="432"/>
      <c r="TYI63" s="432"/>
      <c r="TYJ63" s="432"/>
      <c r="TYK63" s="432"/>
      <c r="TYL63" s="432"/>
      <c r="TYM63" s="432"/>
      <c r="TYN63" s="432"/>
      <c r="TYO63" s="432"/>
      <c r="TYP63" s="432"/>
      <c r="TYQ63" s="432"/>
      <c r="TYR63" s="432"/>
      <c r="TYS63" s="432"/>
      <c r="TYT63" s="432"/>
      <c r="TYU63" s="432"/>
      <c r="TYV63" s="432"/>
      <c r="TYW63" s="432"/>
      <c r="TYX63" s="432"/>
      <c r="TYY63" s="432"/>
      <c r="TYZ63" s="432"/>
      <c r="TZA63" s="432"/>
      <c r="TZB63" s="432"/>
      <c r="TZC63" s="432"/>
      <c r="TZD63" s="432"/>
      <c r="TZE63" s="432"/>
      <c r="TZF63" s="432"/>
      <c r="TZG63" s="432"/>
      <c r="TZH63" s="432"/>
      <c r="TZI63" s="432"/>
      <c r="TZJ63" s="432"/>
      <c r="TZK63" s="432"/>
      <c r="TZL63" s="432"/>
      <c r="TZM63" s="432"/>
      <c r="TZN63" s="432"/>
      <c r="TZO63" s="432"/>
      <c r="TZP63" s="432"/>
      <c r="TZQ63" s="432"/>
      <c r="TZR63" s="432"/>
      <c r="TZS63" s="432"/>
      <c r="TZT63" s="432"/>
      <c r="TZU63" s="432"/>
      <c r="TZV63" s="432"/>
      <c r="TZW63" s="432"/>
      <c r="TZX63" s="432"/>
      <c r="TZY63" s="432"/>
      <c r="TZZ63" s="432"/>
      <c r="UAA63" s="432"/>
      <c r="UAB63" s="432"/>
      <c r="UAC63" s="432"/>
      <c r="UAD63" s="432"/>
      <c r="UAE63" s="432"/>
      <c r="UAF63" s="432"/>
      <c r="UAG63" s="432"/>
      <c r="UAH63" s="432"/>
      <c r="UAI63" s="432"/>
      <c r="UAJ63" s="432"/>
      <c r="UAK63" s="432"/>
      <c r="UAL63" s="432"/>
      <c r="UAM63" s="432"/>
      <c r="UAN63" s="432"/>
      <c r="UAO63" s="432"/>
      <c r="UAP63" s="432"/>
      <c r="UAQ63" s="432"/>
      <c r="UAR63" s="432"/>
      <c r="UAS63" s="432"/>
      <c r="UAT63" s="432"/>
      <c r="UAU63" s="432"/>
      <c r="UAV63" s="432"/>
      <c r="UAW63" s="432"/>
      <c r="UAX63" s="432"/>
      <c r="UAY63" s="432"/>
      <c r="UAZ63" s="432"/>
      <c r="UBA63" s="432"/>
      <c r="UBB63" s="432"/>
      <c r="UBC63" s="432"/>
      <c r="UBD63" s="432"/>
      <c r="UBE63" s="432"/>
      <c r="UBF63" s="432"/>
      <c r="UBG63" s="432"/>
      <c r="UBH63" s="432"/>
      <c r="UBI63" s="432"/>
      <c r="UBJ63" s="432"/>
      <c r="UBK63" s="432"/>
      <c r="UBL63" s="432"/>
      <c r="UBM63" s="432"/>
      <c r="UBN63" s="432"/>
      <c r="UBO63" s="432"/>
      <c r="UBP63" s="432"/>
      <c r="UBQ63" s="432"/>
      <c r="UBR63" s="432"/>
      <c r="UBS63" s="432"/>
      <c r="UBT63" s="432"/>
      <c r="UBU63" s="432"/>
      <c r="UBV63" s="432"/>
      <c r="UBW63" s="432"/>
      <c r="UBX63" s="432"/>
      <c r="UBY63" s="432"/>
      <c r="UBZ63" s="432"/>
      <c r="UCA63" s="432"/>
      <c r="UCB63" s="432"/>
      <c r="UCC63" s="432"/>
      <c r="UCD63" s="432"/>
      <c r="UCE63" s="432"/>
      <c r="UCF63" s="432"/>
      <c r="UCG63" s="432"/>
      <c r="UCH63" s="432"/>
      <c r="UCI63" s="432"/>
      <c r="UCJ63" s="432"/>
      <c r="UCK63" s="432"/>
      <c r="UCL63" s="432"/>
      <c r="UCM63" s="432"/>
      <c r="UCN63" s="432"/>
      <c r="UCO63" s="432"/>
      <c r="UCP63" s="432"/>
      <c r="UCQ63" s="432"/>
      <c r="UCR63" s="432"/>
      <c r="UCS63" s="432"/>
      <c r="UCT63" s="432"/>
      <c r="UCU63" s="432"/>
      <c r="UCV63" s="432"/>
      <c r="UCW63" s="432"/>
      <c r="UCX63" s="432"/>
      <c r="UCY63" s="432"/>
      <c r="UCZ63" s="432"/>
      <c r="UDA63" s="432"/>
      <c r="UDB63" s="432"/>
      <c r="UDC63" s="432"/>
      <c r="UDD63" s="432"/>
      <c r="UDE63" s="432"/>
      <c r="UDF63" s="432"/>
      <c r="UDG63" s="432"/>
      <c r="UDH63" s="432"/>
      <c r="UDI63" s="432"/>
      <c r="UDJ63" s="432"/>
      <c r="UDK63" s="432"/>
      <c r="UDL63" s="432"/>
      <c r="UDM63" s="432"/>
      <c r="UDN63" s="432"/>
      <c r="UDO63" s="432"/>
      <c r="UDP63" s="432"/>
      <c r="UDQ63" s="432"/>
      <c r="UDR63" s="432"/>
      <c r="UDS63" s="432"/>
      <c r="UDT63" s="432"/>
      <c r="UDU63" s="432"/>
      <c r="UDV63" s="432"/>
      <c r="UDW63" s="432"/>
      <c r="UDX63" s="432"/>
      <c r="UDY63" s="432"/>
      <c r="UDZ63" s="432"/>
      <c r="UEA63" s="432"/>
      <c r="UEB63" s="432"/>
      <c r="UEC63" s="432"/>
      <c r="UED63" s="432"/>
      <c r="UEE63" s="432"/>
      <c r="UEF63" s="432"/>
      <c r="UEG63" s="432"/>
      <c r="UEH63" s="432"/>
      <c r="UEI63" s="432"/>
      <c r="UEJ63" s="432"/>
      <c r="UEK63" s="432"/>
      <c r="UEL63" s="432"/>
      <c r="UEM63" s="432"/>
      <c r="UEN63" s="432"/>
      <c r="UEO63" s="432"/>
      <c r="UEP63" s="432"/>
      <c r="UEQ63" s="432"/>
      <c r="UER63" s="432"/>
      <c r="UES63" s="432"/>
      <c r="UET63" s="432"/>
      <c r="UEU63" s="432"/>
      <c r="UEV63" s="432"/>
      <c r="UEW63" s="432"/>
      <c r="UEX63" s="432"/>
      <c r="UEY63" s="432"/>
      <c r="UEZ63" s="432"/>
      <c r="UFA63" s="432"/>
      <c r="UFB63" s="432"/>
      <c r="UFC63" s="432"/>
      <c r="UFD63" s="432"/>
      <c r="UFE63" s="432"/>
      <c r="UFF63" s="432"/>
      <c r="UFG63" s="432"/>
      <c r="UFH63" s="432"/>
      <c r="UFI63" s="432"/>
      <c r="UFJ63" s="432"/>
      <c r="UFK63" s="432"/>
      <c r="UFL63" s="432"/>
      <c r="UFM63" s="432"/>
      <c r="UFN63" s="432"/>
      <c r="UFO63" s="432"/>
      <c r="UFP63" s="432"/>
      <c r="UFQ63" s="432"/>
      <c r="UFR63" s="432"/>
      <c r="UFS63" s="432"/>
      <c r="UFT63" s="432"/>
      <c r="UFU63" s="432"/>
      <c r="UFV63" s="432"/>
      <c r="UFW63" s="432"/>
      <c r="UFX63" s="432"/>
      <c r="UFY63" s="432"/>
      <c r="UFZ63" s="432"/>
      <c r="UGA63" s="432"/>
      <c r="UGB63" s="432"/>
      <c r="UGC63" s="432"/>
      <c r="UGD63" s="432"/>
      <c r="UGE63" s="432"/>
      <c r="UGF63" s="432"/>
      <c r="UGG63" s="432"/>
      <c r="UGH63" s="432"/>
      <c r="UGI63" s="432"/>
      <c r="UGJ63" s="432"/>
      <c r="UGK63" s="432"/>
      <c r="UGL63" s="432"/>
      <c r="UGM63" s="432"/>
      <c r="UGN63" s="432"/>
      <c r="UGO63" s="432"/>
      <c r="UGP63" s="432"/>
      <c r="UGQ63" s="432"/>
      <c r="UGR63" s="432"/>
      <c r="UGS63" s="432"/>
      <c r="UGT63" s="432"/>
      <c r="UGU63" s="432"/>
      <c r="UGV63" s="432"/>
      <c r="UGW63" s="432"/>
      <c r="UGX63" s="432"/>
      <c r="UGY63" s="432"/>
      <c r="UGZ63" s="432"/>
      <c r="UHA63" s="432"/>
      <c r="UHB63" s="432"/>
      <c r="UHC63" s="432"/>
      <c r="UHD63" s="432"/>
      <c r="UHE63" s="432"/>
      <c r="UHF63" s="432"/>
      <c r="UHG63" s="432"/>
      <c r="UHH63" s="432"/>
      <c r="UHI63" s="432"/>
      <c r="UHJ63" s="432"/>
      <c r="UHK63" s="432"/>
      <c r="UHL63" s="432"/>
      <c r="UHM63" s="432"/>
      <c r="UHN63" s="432"/>
      <c r="UHO63" s="432"/>
      <c r="UHP63" s="432"/>
      <c r="UHQ63" s="432"/>
      <c r="UHR63" s="432"/>
      <c r="UHS63" s="432"/>
      <c r="UHT63" s="432"/>
      <c r="UHU63" s="432"/>
      <c r="UHV63" s="432"/>
      <c r="UHW63" s="432"/>
      <c r="UHX63" s="432"/>
      <c r="UHY63" s="432"/>
      <c r="UHZ63" s="432"/>
      <c r="UIA63" s="432"/>
      <c r="UIB63" s="432"/>
      <c r="UIC63" s="432"/>
      <c r="UID63" s="432"/>
      <c r="UIE63" s="432"/>
      <c r="UIF63" s="432"/>
      <c r="UIG63" s="432"/>
      <c r="UIH63" s="432"/>
      <c r="UII63" s="432"/>
      <c r="UIJ63" s="432"/>
      <c r="UIK63" s="432"/>
      <c r="UIL63" s="432"/>
      <c r="UIM63" s="432"/>
      <c r="UIN63" s="432"/>
      <c r="UIO63" s="432"/>
      <c r="UIP63" s="432"/>
      <c r="UIQ63" s="432"/>
      <c r="UIR63" s="432"/>
      <c r="UIS63" s="432"/>
      <c r="UIT63" s="432"/>
      <c r="UIU63" s="432"/>
      <c r="UIV63" s="432"/>
      <c r="UIW63" s="432"/>
      <c r="UIX63" s="432"/>
      <c r="UIY63" s="432"/>
      <c r="UIZ63" s="432"/>
      <c r="UJA63" s="432"/>
      <c r="UJB63" s="432"/>
      <c r="UJC63" s="432"/>
      <c r="UJD63" s="432"/>
      <c r="UJE63" s="432"/>
      <c r="UJF63" s="432"/>
      <c r="UJG63" s="432"/>
      <c r="UJH63" s="432"/>
      <c r="UJI63" s="432"/>
      <c r="UJJ63" s="432"/>
      <c r="UJK63" s="432"/>
      <c r="UJL63" s="432"/>
      <c r="UJM63" s="432"/>
      <c r="UJN63" s="432"/>
      <c r="UJO63" s="432"/>
      <c r="UJP63" s="432"/>
      <c r="UJQ63" s="432"/>
      <c r="UJR63" s="432"/>
      <c r="UJS63" s="432"/>
      <c r="UJT63" s="432"/>
      <c r="UJU63" s="432"/>
      <c r="UJV63" s="432"/>
      <c r="UJW63" s="432"/>
      <c r="UJX63" s="432"/>
      <c r="UJY63" s="432"/>
      <c r="UJZ63" s="432"/>
      <c r="UKA63" s="432"/>
      <c r="UKB63" s="432"/>
      <c r="UKC63" s="432"/>
      <c r="UKD63" s="432"/>
      <c r="UKE63" s="432"/>
      <c r="UKF63" s="432"/>
      <c r="UKG63" s="432"/>
      <c r="UKH63" s="432"/>
      <c r="UKI63" s="432"/>
      <c r="UKJ63" s="432"/>
      <c r="UKK63" s="432"/>
      <c r="UKL63" s="432"/>
      <c r="UKM63" s="432"/>
      <c r="UKN63" s="432"/>
      <c r="UKO63" s="432"/>
      <c r="UKP63" s="432"/>
      <c r="UKQ63" s="432"/>
      <c r="UKR63" s="432"/>
      <c r="UKS63" s="432"/>
      <c r="UKT63" s="432"/>
      <c r="UKU63" s="432"/>
      <c r="UKV63" s="432"/>
      <c r="UKW63" s="432"/>
      <c r="UKX63" s="432"/>
      <c r="UKY63" s="432"/>
      <c r="UKZ63" s="432"/>
      <c r="ULA63" s="432"/>
      <c r="ULB63" s="432"/>
      <c r="ULC63" s="432"/>
      <c r="ULD63" s="432"/>
      <c r="ULE63" s="432"/>
      <c r="ULF63" s="432"/>
      <c r="ULG63" s="432"/>
      <c r="ULH63" s="432"/>
      <c r="ULI63" s="432"/>
      <c r="ULJ63" s="432"/>
      <c r="ULK63" s="432"/>
      <c r="ULL63" s="432"/>
      <c r="ULM63" s="432"/>
      <c r="ULN63" s="432"/>
      <c r="ULO63" s="432"/>
      <c r="ULP63" s="432"/>
      <c r="ULQ63" s="432"/>
      <c r="ULR63" s="432"/>
      <c r="ULS63" s="432"/>
      <c r="ULT63" s="432"/>
      <c r="ULU63" s="432"/>
      <c r="ULV63" s="432"/>
      <c r="ULW63" s="432"/>
      <c r="ULX63" s="432"/>
      <c r="ULY63" s="432"/>
      <c r="ULZ63" s="432"/>
      <c r="UMA63" s="432"/>
      <c r="UMB63" s="432"/>
      <c r="UMC63" s="432"/>
      <c r="UMD63" s="432"/>
      <c r="UME63" s="432"/>
      <c r="UMF63" s="432"/>
      <c r="UMG63" s="432"/>
      <c r="UMH63" s="432"/>
      <c r="UMI63" s="432"/>
      <c r="UMJ63" s="432"/>
      <c r="UMK63" s="432"/>
      <c r="UML63" s="432"/>
      <c r="UMM63" s="432"/>
      <c r="UMN63" s="432"/>
      <c r="UMO63" s="432"/>
      <c r="UMP63" s="432"/>
      <c r="UMQ63" s="432"/>
      <c r="UMR63" s="432"/>
      <c r="UMS63" s="432"/>
      <c r="UMT63" s="432"/>
      <c r="UMU63" s="432"/>
      <c r="UMV63" s="432"/>
      <c r="UMW63" s="432"/>
      <c r="UMX63" s="432"/>
      <c r="UMY63" s="432"/>
      <c r="UMZ63" s="432"/>
      <c r="UNA63" s="432"/>
      <c r="UNB63" s="432"/>
      <c r="UNC63" s="432"/>
      <c r="UND63" s="432"/>
      <c r="UNE63" s="432"/>
      <c r="UNF63" s="432"/>
      <c r="UNG63" s="432"/>
      <c r="UNH63" s="432"/>
      <c r="UNI63" s="432"/>
      <c r="UNJ63" s="432"/>
      <c r="UNK63" s="432"/>
      <c r="UNL63" s="432"/>
      <c r="UNM63" s="432"/>
      <c r="UNN63" s="432"/>
      <c r="UNO63" s="432"/>
      <c r="UNP63" s="432"/>
      <c r="UNQ63" s="432"/>
      <c r="UNR63" s="432"/>
      <c r="UNS63" s="432"/>
      <c r="UNT63" s="432"/>
      <c r="UNU63" s="432"/>
      <c r="UNV63" s="432"/>
      <c r="UNW63" s="432"/>
      <c r="UNX63" s="432"/>
      <c r="UNY63" s="432"/>
      <c r="UNZ63" s="432"/>
      <c r="UOA63" s="432"/>
      <c r="UOB63" s="432"/>
      <c r="UOC63" s="432"/>
      <c r="UOD63" s="432"/>
      <c r="UOE63" s="432"/>
      <c r="UOF63" s="432"/>
      <c r="UOG63" s="432"/>
      <c r="UOH63" s="432"/>
      <c r="UOI63" s="432"/>
      <c r="UOJ63" s="432"/>
      <c r="UOK63" s="432"/>
      <c r="UOL63" s="432"/>
      <c r="UOM63" s="432"/>
      <c r="UON63" s="432"/>
      <c r="UOO63" s="432"/>
      <c r="UOP63" s="432"/>
      <c r="UOQ63" s="432"/>
      <c r="UOR63" s="432"/>
      <c r="UOS63" s="432"/>
      <c r="UOT63" s="432"/>
      <c r="UOU63" s="432"/>
      <c r="UOV63" s="432"/>
      <c r="UOW63" s="432"/>
      <c r="UOX63" s="432"/>
      <c r="UOY63" s="432"/>
      <c r="UOZ63" s="432"/>
      <c r="UPA63" s="432"/>
      <c r="UPB63" s="432"/>
      <c r="UPC63" s="432"/>
      <c r="UPD63" s="432"/>
      <c r="UPE63" s="432"/>
      <c r="UPF63" s="432"/>
      <c r="UPG63" s="432"/>
      <c r="UPH63" s="432"/>
      <c r="UPI63" s="432"/>
      <c r="UPJ63" s="432"/>
      <c r="UPK63" s="432"/>
      <c r="UPL63" s="432"/>
      <c r="UPM63" s="432"/>
      <c r="UPN63" s="432"/>
      <c r="UPO63" s="432"/>
      <c r="UPP63" s="432"/>
      <c r="UPQ63" s="432"/>
      <c r="UPR63" s="432"/>
      <c r="UPS63" s="432"/>
      <c r="UPT63" s="432"/>
      <c r="UPU63" s="432"/>
      <c r="UPV63" s="432"/>
      <c r="UPW63" s="432"/>
      <c r="UPX63" s="432"/>
      <c r="UPY63" s="432"/>
      <c r="UPZ63" s="432"/>
      <c r="UQA63" s="432"/>
      <c r="UQB63" s="432"/>
      <c r="UQC63" s="432"/>
      <c r="UQD63" s="432"/>
      <c r="UQE63" s="432"/>
      <c r="UQF63" s="432"/>
      <c r="UQG63" s="432"/>
      <c r="UQH63" s="432"/>
      <c r="UQI63" s="432"/>
      <c r="UQJ63" s="432"/>
      <c r="UQK63" s="432"/>
      <c r="UQL63" s="432"/>
      <c r="UQM63" s="432"/>
      <c r="UQN63" s="432"/>
      <c r="UQO63" s="432"/>
      <c r="UQP63" s="432"/>
      <c r="UQQ63" s="432"/>
      <c r="UQR63" s="432"/>
      <c r="UQS63" s="432"/>
      <c r="UQT63" s="432"/>
      <c r="UQU63" s="432"/>
      <c r="UQV63" s="432"/>
      <c r="UQW63" s="432"/>
      <c r="UQX63" s="432"/>
      <c r="UQY63" s="432"/>
      <c r="UQZ63" s="432"/>
      <c r="URA63" s="432"/>
      <c r="URB63" s="432"/>
      <c r="URC63" s="432"/>
      <c r="URD63" s="432"/>
      <c r="URE63" s="432"/>
      <c r="URF63" s="432"/>
      <c r="URG63" s="432"/>
      <c r="URH63" s="432"/>
      <c r="URI63" s="432"/>
      <c r="URJ63" s="432"/>
      <c r="URK63" s="432"/>
      <c r="URL63" s="432"/>
      <c r="URM63" s="432"/>
      <c r="URN63" s="432"/>
      <c r="URO63" s="432"/>
      <c r="URP63" s="432"/>
      <c r="URQ63" s="432"/>
      <c r="URR63" s="432"/>
      <c r="URS63" s="432"/>
      <c r="URT63" s="432"/>
      <c r="URU63" s="432"/>
      <c r="URV63" s="432"/>
      <c r="URW63" s="432"/>
      <c r="URX63" s="432"/>
      <c r="URY63" s="432"/>
      <c r="URZ63" s="432"/>
      <c r="USA63" s="432"/>
      <c r="USB63" s="432"/>
      <c r="USC63" s="432"/>
      <c r="USD63" s="432"/>
      <c r="USE63" s="432"/>
      <c r="USF63" s="432"/>
      <c r="USG63" s="432"/>
      <c r="USH63" s="432"/>
      <c r="USI63" s="432"/>
      <c r="USJ63" s="432"/>
      <c r="USK63" s="432"/>
      <c r="USL63" s="432"/>
      <c r="USM63" s="432"/>
      <c r="USN63" s="432"/>
      <c r="USO63" s="432"/>
      <c r="USP63" s="432"/>
      <c r="USQ63" s="432"/>
      <c r="USR63" s="432"/>
      <c r="USS63" s="432"/>
      <c r="UST63" s="432"/>
      <c r="USU63" s="432"/>
      <c r="USV63" s="432"/>
      <c r="USW63" s="432"/>
      <c r="USX63" s="432"/>
      <c r="USY63" s="432"/>
      <c r="USZ63" s="432"/>
      <c r="UTA63" s="432"/>
      <c r="UTB63" s="432"/>
      <c r="UTC63" s="432"/>
      <c r="UTD63" s="432"/>
      <c r="UTE63" s="432"/>
      <c r="UTF63" s="432"/>
      <c r="UTG63" s="432"/>
      <c r="UTH63" s="432"/>
      <c r="UTI63" s="432"/>
      <c r="UTJ63" s="432"/>
      <c r="UTK63" s="432"/>
      <c r="UTL63" s="432"/>
      <c r="UTM63" s="432"/>
      <c r="UTN63" s="432"/>
      <c r="UTO63" s="432"/>
      <c r="UTP63" s="432"/>
      <c r="UTQ63" s="432"/>
      <c r="UTR63" s="432"/>
      <c r="UTS63" s="432"/>
      <c r="UTT63" s="432"/>
      <c r="UTU63" s="432"/>
      <c r="UTV63" s="432"/>
      <c r="UTW63" s="432"/>
      <c r="UTX63" s="432"/>
      <c r="UTY63" s="432"/>
      <c r="UTZ63" s="432"/>
      <c r="UUA63" s="432"/>
      <c r="UUB63" s="432"/>
      <c r="UUC63" s="432"/>
      <c r="UUD63" s="432"/>
      <c r="UUE63" s="432"/>
      <c r="UUF63" s="432"/>
      <c r="UUG63" s="432"/>
      <c r="UUH63" s="432"/>
      <c r="UUI63" s="432"/>
      <c r="UUJ63" s="432"/>
      <c r="UUK63" s="432"/>
      <c r="UUL63" s="432"/>
      <c r="UUM63" s="432"/>
      <c r="UUN63" s="432"/>
      <c r="UUO63" s="432"/>
      <c r="UUP63" s="432"/>
      <c r="UUQ63" s="432"/>
      <c r="UUR63" s="432"/>
      <c r="UUS63" s="432"/>
      <c r="UUT63" s="432"/>
      <c r="UUU63" s="432"/>
      <c r="UUV63" s="432"/>
      <c r="UUW63" s="432"/>
      <c r="UUX63" s="432"/>
      <c r="UUY63" s="432"/>
      <c r="UUZ63" s="432"/>
      <c r="UVA63" s="432"/>
      <c r="UVB63" s="432"/>
      <c r="UVC63" s="432"/>
      <c r="UVD63" s="432"/>
      <c r="UVE63" s="432"/>
      <c r="UVF63" s="432"/>
      <c r="UVG63" s="432"/>
      <c r="UVH63" s="432"/>
      <c r="UVI63" s="432"/>
      <c r="UVJ63" s="432"/>
      <c r="UVK63" s="432"/>
      <c r="UVL63" s="432"/>
      <c r="UVM63" s="432"/>
      <c r="UVN63" s="432"/>
      <c r="UVO63" s="432"/>
      <c r="UVP63" s="432"/>
      <c r="UVQ63" s="432"/>
      <c r="UVR63" s="432"/>
      <c r="UVS63" s="432"/>
      <c r="UVT63" s="432"/>
      <c r="UVU63" s="432"/>
      <c r="UVV63" s="432"/>
      <c r="UVW63" s="432"/>
      <c r="UVX63" s="432"/>
      <c r="UVY63" s="432"/>
      <c r="UVZ63" s="432"/>
      <c r="UWA63" s="432"/>
      <c r="UWB63" s="432"/>
      <c r="UWC63" s="432"/>
      <c r="UWD63" s="432"/>
      <c r="UWE63" s="432"/>
      <c r="UWF63" s="432"/>
      <c r="UWG63" s="432"/>
      <c r="UWH63" s="432"/>
      <c r="UWI63" s="432"/>
      <c r="UWJ63" s="432"/>
      <c r="UWK63" s="432"/>
      <c r="UWL63" s="432"/>
      <c r="UWM63" s="432"/>
      <c r="UWN63" s="432"/>
      <c r="UWO63" s="432"/>
      <c r="UWP63" s="432"/>
      <c r="UWQ63" s="432"/>
      <c r="UWR63" s="432"/>
      <c r="UWS63" s="432"/>
      <c r="UWT63" s="432"/>
      <c r="UWU63" s="432"/>
      <c r="UWV63" s="432"/>
      <c r="UWW63" s="432"/>
      <c r="UWX63" s="432"/>
      <c r="UWY63" s="432"/>
      <c r="UWZ63" s="432"/>
      <c r="UXA63" s="432"/>
      <c r="UXB63" s="432"/>
      <c r="UXC63" s="432"/>
      <c r="UXD63" s="432"/>
      <c r="UXE63" s="432"/>
      <c r="UXF63" s="432"/>
      <c r="UXG63" s="432"/>
      <c r="UXH63" s="432"/>
      <c r="UXI63" s="432"/>
      <c r="UXJ63" s="432"/>
      <c r="UXK63" s="432"/>
      <c r="UXL63" s="432"/>
      <c r="UXM63" s="432"/>
      <c r="UXN63" s="432"/>
      <c r="UXO63" s="432"/>
      <c r="UXP63" s="432"/>
      <c r="UXQ63" s="432"/>
      <c r="UXR63" s="432"/>
      <c r="UXS63" s="432"/>
      <c r="UXT63" s="432"/>
      <c r="UXU63" s="432"/>
      <c r="UXV63" s="432"/>
      <c r="UXW63" s="432"/>
      <c r="UXX63" s="432"/>
      <c r="UXY63" s="432"/>
      <c r="UXZ63" s="432"/>
      <c r="UYA63" s="432"/>
      <c r="UYB63" s="432"/>
      <c r="UYC63" s="432"/>
      <c r="UYD63" s="432"/>
      <c r="UYE63" s="432"/>
      <c r="UYF63" s="432"/>
      <c r="UYG63" s="432"/>
      <c r="UYH63" s="432"/>
      <c r="UYI63" s="432"/>
      <c r="UYJ63" s="432"/>
      <c r="UYK63" s="432"/>
      <c r="UYL63" s="432"/>
      <c r="UYM63" s="432"/>
      <c r="UYN63" s="432"/>
      <c r="UYO63" s="432"/>
      <c r="UYP63" s="432"/>
      <c r="UYQ63" s="432"/>
      <c r="UYR63" s="432"/>
      <c r="UYS63" s="432"/>
      <c r="UYT63" s="432"/>
      <c r="UYU63" s="432"/>
      <c r="UYV63" s="432"/>
      <c r="UYW63" s="432"/>
      <c r="UYX63" s="432"/>
      <c r="UYY63" s="432"/>
      <c r="UYZ63" s="432"/>
      <c r="UZA63" s="432"/>
      <c r="UZB63" s="432"/>
      <c r="UZC63" s="432"/>
      <c r="UZD63" s="432"/>
      <c r="UZE63" s="432"/>
      <c r="UZF63" s="432"/>
      <c r="UZG63" s="432"/>
      <c r="UZH63" s="432"/>
      <c r="UZI63" s="432"/>
      <c r="UZJ63" s="432"/>
      <c r="UZK63" s="432"/>
      <c r="UZL63" s="432"/>
      <c r="UZM63" s="432"/>
      <c r="UZN63" s="432"/>
      <c r="UZO63" s="432"/>
      <c r="UZP63" s="432"/>
      <c r="UZQ63" s="432"/>
      <c r="UZR63" s="432"/>
      <c r="UZS63" s="432"/>
      <c r="UZT63" s="432"/>
      <c r="UZU63" s="432"/>
      <c r="UZV63" s="432"/>
      <c r="UZW63" s="432"/>
      <c r="UZX63" s="432"/>
      <c r="UZY63" s="432"/>
      <c r="UZZ63" s="432"/>
      <c r="VAA63" s="432"/>
      <c r="VAB63" s="432"/>
      <c r="VAC63" s="432"/>
      <c r="VAD63" s="432"/>
      <c r="VAE63" s="432"/>
      <c r="VAF63" s="432"/>
      <c r="VAG63" s="432"/>
      <c r="VAH63" s="432"/>
      <c r="VAI63" s="432"/>
      <c r="VAJ63" s="432"/>
      <c r="VAK63" s="432"/>
      <c r="VAL63" s="432"/>
      <c r="VAM63" s="432"/>
      <c r="VAN63" s="432"/>
      <c r="VAO63" s="432"/>
      <c r="VAP63" s="432"/>
      <c r="VAQ63" s="432"/>
      <c r="VAR63" s="432"/>
      <c r="VAS63" s="432"/>
      <c r="VAT63" s="432"/>
      <c r="VAU63" s="432"/>
      <c r="VAV63" s="432"/>
      <c r="VAW63" s="432"/>
      <c r="VAX63" s="432"/>
      <c r="VAY63" s="432"/>
      <c r="VAZ63" s="432"/>
      <c r="VBA63" s="432"/>
      <c r="VBB63" s="432"/>
      <c r="VBC63" s="432"/>
      <c r="VBD63" s="432"/>
      <c r="VBE63" s="432"/>
      <c r="VBF63" s="432"/>
      <c r="VBG63" s="432"/>
      <c r="VBH63" s="432"/>
      <c r="VBI63" s="432"/>
      <c r="VBJ63" s="432"/>
      <c r="VBK63" s="432"/>
      <c r="VBL63" s="432"/>
      <c r="VBM63" s="432"/>
      <c r="VBN63" s="432"/>
      <c r="VBO63" s="432"/>
      <c r="VBP63" s="432"/>
      <c r="VBQ63" s="432"/>
      <c r="VBR63" s="432"/>
      <c r="VBS63" s="432"/>
      <c r="VBT63" s="432"/>
      <c r="VBU63" s="432"/>
      <c r="VBV63" s="432"/>
      <c r="VBW63" s="432"/>
      <c r="VBX63" s="432"/>
      <c r="VBY63" s="432"/>
      <c r="VBZ63" s="432"/>
      <c r="VCA63" s="432"/>
      <c r="VCB63" s="432"/>
      <c r="VCC63" s="432"/>
      <c r="VCD63" s="432"/>
      <c r="VCE63" s="432"/>
      <c r="VCF63" s="432"/>
      <c r="VCG63" s="432"/>
      <c r="VCH63" s="432"/>
      <c r="VCI63" s="432"/>
      <c r="VCJ63" s="432"/>
      <c r="VCK63" s="432"/>
      <c r="VCL63" s="432"/>
      <c r="VCM63" s="432"/>
      <c r="VCN63" s="432"/>
      <c r="VCO63" s="432"/>
      <c r="VCP63" s="432"/>
      <c r="VCQ63" s="432"/>
      <c r="VCR63" s="432"/>
      <c r="VCS63" s="432"/>
      <c r="VCT63" s="432"/>
      <c r="VCU63" s="432"/>
      <c r="VCV63" s="432"/>
      <c r="VCW63" s="432"/>
      <c r="VCX63" s="432"/>
      <c r="VCY63" s="432"/>
      <c r="VCZ63" s="432"/>
      <c r="VDA63" s="432"/>
      <c r="VDB63" s="432"/>
      <c r="VDC63" s="432"/>
      <c r="VDD63" s="432"/>
      <c r="VDE63" s="432"/>
      <c r="VDF63" s="432"/>
      <c r="VDG63" s="432"/>
      <c r="VDH63" s="432"/>
      <c r="VDI63" s="432"/>
      <c r="VDJ63" s="432"/>
      <c r="VDK63" s="432"/>
      <c r="VDL63" s="432"/>
      <c r="VDM63" s="432"/>
      <c r="VDN63" s="432"/>
      <c r="VDO63" s="432"/>
      <c r="VDP63" s="432"/>
      <c r="VDQ63" s="432"/>
      <c r="VDR63" s="432"/>
      <c r="VDS63" s="432"/>
      <c r="VDT63" s="432"/>
      <c r="VDU63" s="432"/>
      <c r="VDV63" s="432"/>
      <c r="VDW63" s="432"/>
      <c r="VDX63" s="432"/>
      <c r="VDY63" s="432"/>
      <c r="VDZ63" s="432"/>
      <c r="VEA63" s="432"/>
      <c r="VEB63" s="432"/>
      <c r="VEC63" s="432"/>
      <c r="VED63" s="432"/>
      <c r="VEE63" s="432"/>
      <c r="VEF63" s="432"/>
      <c r="VEG63" s="432"/>
      <c r="VEH63" s="432"/>
      <c r="VEI63" s="432"/>
      <c r="VEJ63" s="432"/>
      <c r="VEK63" s="432"/>
      <c r="VEL63" s="432"/>
      <c r="VEM63" s="432"/>
      <c r="VEN63" s="432"/>
      <c r="VEO63" s="432"/>
      <c r="VEP63" s="432"/>
      <c r="VEQ63" s="432"/>
      <c r="VER63" s="432"/>
      <c r="VES63" s="432"/>
      <c r="VET63" s="432"/>
      <c r="VEU63" s="432"/>
      <c r="VEV63" s="432"/>
      <c r="VEW63" s="432"/>
      <c r="VEX63" s="432"/>
      <c r="VEY63" s="432"/>
      <c r="VEZ63" s="432"/>
      <c r="VFA63" s="432"/>
      <c r="VFB63" s="432"/>
      <c r="VFC63" s="432"/>
      <c r="VFD63" s="432"/>
      <c r="VFE63" s="432"/>
      <c r="VFF63" s="432"/>
      <c r="VFG63" s="432"/>
      <c r="VFH63" s="432"/>
      <c r="VFI63" s="432"/>
      <c r="VFJ63" s="432"/>
      <c r="VFK63" s="432"/>
      <c r="VFL63" s="432"/>
      <c r="VFM63" s="432"/>
      <c r="VFN63" s="432"/>
      <c r="VFO63" s="432"/>
      <c r="VFP63" s="432"/>
      <c r="VFQ63" s="432"/>
      <c r="VFR63" s="432"/>
      <c r="VFS63" s="432"/>
      <c r="VFT63" s="432"/>
      <c r="VFU63" s="432"/>
      <c r="VFV63" s="432"/>
      <c r="VFW63" s="432"/>
      <c r="VFX63" s="432"/>
      <c r="VFY63" s="432"/>
      <c r="VFZ63" s="432"/>
      <c r="VGA63" s="432"/>
      <c r="VGB63" s="432"/>
      <c r="VGC63" s="432"/>
      <c r="VGD63" s="432"/>
      <c r="VGE63" s="432"/>
      <c r="VGF63" s="432"/>
      <c r="VGG63" s="432"/>
      <c r="VGH63" s="432"/>
      <c r="VGI63" s="432"/>
      <c r="VGJ63" s="432"/>
      <c r="VGK63" s="432"/>
      <c r="VGL63" s="432"/>
      <c r="VGM63" s="432"/>
      <c r="VGN63" s="432"/>
      <c r="VGO63" s="432"/>
      <c r="VGP63" s="432"/>
      <c r="VGQ63" s="432"/>
      <c r="VGR63" s="432"/>
      <c r="VGS63" s="432"/>
      <c r="VGT63" s="432"/>
      <c r="VGU63" s="432"/>
      <c r="VGV63" s="432"/>
      <c r="VGW63" s="432"/>
      <c r="VGX63" s="432"/>
      <c r="VGY63" s="432"/>
      <c r="VGZ63" s="432"/>
      <c r="VHA63" s="432"/>
      <c r="VHB63" s="432"/>
      <c r="VHC63" s="432"/>
      <c r="VHD63" s="432"/>
      <c r="VHE63" s="432"/>
      <c r="VHF63" s="432"/>
      <c r="VHG63" s="432"/>
      <c r="VHH63" s="432"/>
      <c r="VHI63" s="432"/>
      <c r="VHJ63" s="432"/>
      <c r="VHK63" s="432"/>
      <c r="VHL63" s="432"/>
      <c r="VHM63" s="432"/>
      <c r="VHN63" s="432"/>
      <c r="VHO63" s="432"/>
      <c r="VHP63" s="432"/>
      <c r="VHQ63" s="432"/>
      <c r="VHR63" s="432"/>
      <c r="VHS63" s="432"/>
      <c r="VHT63" s="432"/>
      <c r="VHU63" s="432"/>
      <c r="VHV63" s="432"/>
      <c r="VHW63" s="432"/>
      <c r="VHX63" s="432"/>
      <c r="VHY63" s="432"/>
      <c r="VHZ63" s="432"/>
      <c r="VIA63" s="432"/>
      <c r="VIB63" s="432"/>
      <c r="VIC63" s="432"/>
      <c r="VID63" s="432"/>
      <c r="VIE63" s="432"/>
      <c r="VIF63" s="432"/>
      <c r="VIG63" s="432"/>
      <c r="VIH63" s="432"/>
      <c r="VII63" s="432"/>
      <c r="VIJ63" s="432"/>
      <c r="VIK63" s="432"/>
      <c r="VIL63" s="432"/>
      <c r="VIM63" s="432"/>
      <c r="VIN63" s="432"/>
      <c r="VIO63" s="432"/>
      <c r="VIP63" s="432"/>
      <c r="VIQ63" s="432"/>
      <c r="VIR63" s="432"/>
      <c r="VIS63" s="432"/>
      <c r="VIT63" s="432"/>
      <c r="VIU63" s="432"/>
      <c r="VIV63" s="432"/>
      <c r="VIW63" s="432"/>
      <c r="VIX63" s="432"/>
      <c r="VIY63" s="432"/>
      <c r="VIZ63" s="432"/>
      <c r="VJA63" s="432"/>
      <c r="VJB63" s="432"/>
      <c r="VJC63" s="432"/>
      <c r="VJD63" s="432"/>
      <c r="VJE63" s="432"/>
      <c r="VJF63" s="432"/>
      <c r="VJG63" s="432"/>
      <c r="VJH63" s="432"/>
      <c r="VJI63" s="432"/>
      <c r="VJJ63" s="432"/>
      <c r="VJK63" s="432"/>
      <c r="VJL63" s="432"/>
      <c r="VJM63" s="432"/>
      <c r="VJN63" s="432"/>
      <c r="VJO63" s="432"/>
      <c r="VJP63" s="432"/>
      <c r="VJQ63" s="432"/>
      <c r="VJR63" s="432"/>
      <c r="VJS63" s="432"/>
      <c r="VJT63" s="432"/>
      <c r="VJU63" s="432"/>
      <c r="VJV63" s="432"/>
      <c r="VJW63" s="432"/>
      <c r="VJX63" s="432"/>
      <c r="VJY63" s="432"/>
      <c r="VJZ63" s="432"/>
      <c r="VKA63" s="432"/>
      <c r="VKB63" s="432"/>
      <c r="VKC63" s="432"/>
      <c r="VKD63" s="432"/>
      <c r="VKE63" s="432"/>
      <c r="VKF63" s="432"/>
      <c r="VKG63" s="432"/>
      <c r="VKH63" s="432"/>
      <c r="VKI63" s="432"/>
      <c r="VKJ63" s="432"/>
      <c r="VKK63" s="432"/>
      <c r="VKL63" s="432"/>
      <c r="VKM63" s="432"/>
      <c r="VKN63" s="432"/>
      <c r="VKO63" s="432"/>
      <c r="VKP63" s="432"/>
      <c r="VKQ63" s="432"/>
      <c r="VKR63" s="432"/>
      <c r="VKS63" s="432"/>
      <c r="VKT63" s="432"/>
      <c r="VKU63" s="432"/>
      <c r="VKV63" s="432"/>
      <c r="VKW63" s="432"/>
      <c r="VKX63" s="432"/>
      <c r="VKY63" s="432"/>
      <c r="VKZ63" s="432"/>
      <c r="VLA63" s="432"/>
      <c r="VLB63" s="432"/>
      <c r="VLC63" s="432"/>
      <c r="VLD63" s="432"/>
      <c r="VLE63" s="432"/>
      <c r="VLF63" s="432"/>
      <c r="VLG63" s="432"/>
      <c r="VLH63" s="432"/>
      <c r="VLI63" s="432"/>
      <c r="VLJ63" s="432"/>
      <c r="VLK63" s="432"/>
      <c r="VLL63" s="432"/>
      <c r="VLM63" s="432"/>
      <c r="VLN63" s="432"/>
      <c r="VLO63" s="432"/>
      <c r="VLP63" s="432"/>
      <c r="VLQ63" s="432"/>
      <c r="VLR63" s="432"/>
      <c r="VLS63" s="432"/>
      <c r="VLT63" s="432"/>
      <c r="VLU63" s="432"/>
      <c r="VLV63" s="432"/>
      <c r="VLW63" s="432"/>
      <c r="VLX63" s="432"/>
      <c r="VLY63" s="432"/>
      <c r="VLZ63" s="432"/>
      <c r="VMA63" s="432"/>
      <c r="VMB63" s="432"/>
      <c r="VMC63" s="432"/>
      <c r="VMD63" s="432"/>
      <c r="VME63" s="432"/>
      <c r="VMF63" s="432"/>
      <c r="VMG63" s="432"/>
      <c r="VMH63" s="432"/>
      <c r="VMI63" s="432"/>
      <c r="VMJ63" s="432"/>
      <c r="VMK63" s="432"/>
      <c r="VML63" s="432"/>
      <c r="VMM63" s="432"/>
      <c r="VMN63" s="432"/>
      <c r="VMO63" s="432"/>
      <c r="VMP63" s="432"/>
      <c r="VMQ63" s="432"/>
      <c r="VMR63" s="432"/>
      <c r="VMS63" s="432"/>
      <c r="VMT63" s="432"/>
      <c r="VMU63" s="432"/>
      <c r="VMV63" s="432"/>
      <c r="VMW63" s="432"/>
      <c r="VMX63" s="432"/>
      <c r="VMY63" s="432"/>
      <c r="VMZ63" s="432"/>
      <c r="VNA63" s="432"/>
      <c r="VNB63" s="432"/>
      <c r="VNC63" s="432"/>
      <c r="VND63" s="432"/>
      <c r="VNE63" s="432"/>
      <c r="VNF63" s="432"/>
      <c r="VNG63" s="432"/>
      <c r="VNH63" s="432"/>
      <c r="VNI63" s="432"/>
      <c r="VNJ63" s="432"/>
      <c r="VNK63" s="432"/>
      <c r="VNL63" s="432"/>
      <c r="VNM63" s="432"/>
      <c r="VNN63" s="432"/>
      <c r="VNO63" s="432"/>
      <c r="VNP63" s="432"/>
      <c r="VNQ63" s="432"/>
      <c r="VNR63" s="432"/>
      <c r="VNS63" s="432"/>
      <c r="VNT63" s="432"/>
      <c r="VNU63" s="432"/>
      <c r="VNV63" s="432"/>
      <c r="VNW63" s="432"/>
      <c r="VNX63" s="432"/>
      <c r="VNY63" s="432"/>
      <c r="VNZ63" s="432"/>
      <c r="VOA63" s="432"/>
      <c r="VOB63" s="432"/>
      <c r="VOC63" s="432"/>
      <c r="VOD63" s="432"/>
      <c r="VOE63" s="432"/>
      <c r="VOF63" s="432"/>
      <c r="VOG63" s="432"/>
      <c r="VOH63" s="432"/>
      <c r="VOI63" s="432"/>
      <c r="VOJ63" s="432"/>
      <c r="VOK63" s="432"/>
      <c r="VOL63" s="432"/>
      <c r="VOM63" s="432"/>
      <c r="VON63" s="432"/>
      <c r="VOO63" s="432"/>
      <c r="VOP63" s="432"/>
      <c r="VOQ63" s="432"/>
      <c r="VOR63" s="432"/>
      <c r="VOS63" s="432"/>
      <c r="VOT63" s="432"/>
      <c r="VOU63" s="432"/>
      <c r="VOV63" s="432"/>
      <c r="VOW63" s="432"/>
      <c r="VOX63" s="432"/>
      <c r="VOY63" s="432"/>
      <c r="VOZ63" s="432"/>
      <c r="VPA63" s="432"/>
      <c r="VPB63" s="432"/>
      <c r="VPC63" s="432"/>
      <c r="VPD63" s="432"/>
      <c r="VPE63" s="432"/>
      <c r="VPF63" s="432"/>
      <c r="VPG63" s="432"/>
      <c r="VPH63" s="432"/>
      <c r="VPI63" s="432"/>
      <c r="VPJ63" s="432"/>
      <c r="VPK63" s="432"/>
      <c r="VPL63" s="432"/>
      <c r="VPM63" s="432"/>
      <c r="VPN63" s="432"/>
      <c r="VPO63" s="432"/>
      <c r="VPP63" s="432"/>
      <c r="VPQ63" s="432"/>
      <c r="VPR63" s="432"/>
      <c r="VPS63" s="432"/>
      <c r="VPT63" s="432"/>
      <c r="VPU63" s="432"/>
      <c r="VPV63" s="432"/>
      <c r="VPW63" s="432"/>
      <c r="VPX63" s="432"/>
      <c r="VPY63" s="432"/>
      <c r="VPZ63" s="432"/>
      <c r="VQA63" s="432"/>
      <c r="VQB63" s="432"/>
      <c r="VQC63" s="432"/>
      <c r="VQD63" s="432"/>
      <c r="VQE63" s="432"/>
      <c r="VQF63" s="432"/>
      <c r="VQG63" s="432"/>
      <c r="VQH63" s="432"/>
      <c r="VQI63" s="432"/>
      <c r="VQJ63" s="432"/>
      <c r="VQK63" s="432"/>
      <c r="VQL63" s="432"/>
      <c r="VQM63" s="432"/>
      <c r="VQN63" s="432"/>
      <c r="VQO63" s="432"/>
      <c r="VQP63" s="432"/>
      <c r="VQQ63" s="432"/>
      <c r="VQR63" s="432"/>
      <c r="VQS63" s="432"/>
      <c r="VQT63" s="432"/>
      <c r="VQU63" s="432"/>
      <c r="VQV63" s="432"/>
      <c r="VQW63" s="432"/>
      <c r="VQX63" s="432"/>
      <c r="VQY63" s="432"/>
      <c r="VQZ63" s="432"/>
      <c r="VRA63" s="432"/>
      <c r="VRB63" s="432"/>
      <c r="VRC63" s="432"/>
      <c r="VRD63" s="432"/>
      <c r="VRE63" s="432"/>
      <c r="VRF63" s="432"/>
      <c r="VRG63" s="432"/>
      <c r="VRH63" s="432"/>
      <c r="VRI63" s="432"/>
      <c r="VRJ63" s="432"/>
      <c r="VRK63" s="432"/>
      <c r="VRL63" s="432"/>
      <c r="VRM63" s="432"/>
      <c r="VRN63" s="432"/>
      <c r="VRO63" s="432"/>
      <c r="VRP63" s="432"/>
      <c r="VRQ63" s="432"/>
      <c r="VRR63" s="432"/>
      <c r="VRS63" s="432"/>
      <c r="VRT63" s="432"/>
      <c r="VRU63" s="432"/>
      <c r="VRV63" s="432"/>
      <c r="VRW63" s="432"/>
      <c r="VRX63" s="432"/>
      <c r="VRY63" s="432"/>
      <c r="VRZ63" s="432"/>
      <c r="VSA63" s="432"/>
      <c r="VSB63" s="432"/>
      <c r="VSC63" s="432"/>
      <c r="VSD63" s="432"/>
      <c r="VSE63" s="432"/>
      <c r="VSF63" s="432"/>
      <c r="VSG63" s="432"/>
      <c r="VSH63" s="432"/>
      <c r="VSI63" s="432"/>
      <c r="VSJ63" s="432"/>
      <c r="VSK63" s="432"/>
      <c r="VSL63" s="432"/>
      <c r="VSM63" s="432"/>
      <c r="VSN63" s="432"/>
      <c r="VSO63" s="432"/>
      <c r="VSP63" s="432"/>
      <c r="VSQ63" s="432"/>
      <c r="VSR63" s="432"/>
      <c r="VSS63" s="432"/>
      <c r="VST63" s="432"/>
      <c r="VSU63" s="432"/>
      <c r="VSV63" s="432"/>
      <c r="VSW63" s="432"/>
      <c r="VSX63" s="432"/>
      <c r="VSY63" s="432"/>
      <c r="VSZ63" s="432"/>
      <c r="VTA63" s="432"/>
      <c r="VTB63" s="432"/>
      <c r="VTC63" s="432"/>
      <c r="VTD63" s="432"/>
      <c r="VTE63" s="432"/>
      <c r="VTF63" s="432"/>
      <c r="VTG63" s="432"/>
      <c r="VTH63" s="432"/>
      <c r="VTI63" s="432"/>
      <c r="VTJ63" s="432"/>
      <c r="VTK63" s="432"/>
      <c r="VTL63" s="432"/>
      <c r="VTM63" s="432"/>
      <c r="VTN63" s="432"/>
      <c r="VTO63" s="432"/>
      <c r="VTP63" s="432"/>
      <c r="VTQ63" s="432"/>
      <c r="VTR63" s="432"/>
      <c r="VTS63" s="432"/>
      <c r="VTT63" s="432"/>
      <c r="VTU63" s="432"/>
      <c r="VTV63" s="432"/>
      <c r="VTW63" s="432"/>
      <c r="VTX63" s="432"/>
      <c r="VTY63" s="432"/>
      <c r="VTZ63" s="432"/>
      <c r="VUA63" s="432"/>
      <c r="VUB63" s="432"/>
      <c r="VUC63" s="432"/>
      <c r="VUD63" s="432"/>
      <c r="VUE63" s="432"/>
      <c r="VUF63" s="432"/>
      <c r="VUG63" s="432"/>
      <c r="VUH63" s="432"/>
      <c r="VUI63" s="432"/>
      <c r="VUJ63" s="432"/>
      <c r="VUK63" s="432"/>
      <c r="VUL63" s="432"/>
      <c r="VUM63" s="432"/>
      <c r="VUN63" s="432"/>
      <c r="VUO63" s="432"/>
      <c r="VUP63" s="432"/>
      <c r="VUQ63" s="432"/>
      <c r="VUR63" s="432"/>
      <c r="VUS63" s="432"/>
      <c r="VUT63" s="432"/>
      <c r="VUU63" s="432"/>
      <c r="VUV63" s="432"/>
      <c r="VUW63" s="432"/>
      <c r="VUX63" s="432"/>
      <c r="VUY63" s="432"/>
      <c r="VUZ63" s="432"/>
      <c r="VVA63" s="432"/>
      <c r="VVB63" s="432"/>
      <c r="VVC63" s="432"/>
      <c r="VVD63" s="432"/>
      <c r="VVE63" s="432"/>
      <c r="VVF63" s="432"/>
      <c r="VVG63" s="432"/>
      <c r="VVH63" s="432"/>
      <c r="VVI63" s="432"/>
      <c r="VVJ63" s="432"/>
      <c r="VVK63" s="432"/>
      <c r="VVL63" s="432"/>
      <c r="VVM63" s="432"/>
      <c r="VVN63" s="432"/>
      <c r="VVO63" s="432"/>
      <c r="VVP63" s="432"/>
      <c r="VVQ63" s="432"/>
      <c r="VVR63" s="432"/>
      <c r="VVS63" s="432"/>
      <c r="VVT63" s="432"/>
      <c r="VVU63" s="432"/>
      <c r="VVV63" s="432"/>
      <c r="VVW63" s="432"/>
      <c r="VVX63" s="432"/>
      <c r="VVY63" s="432"/>
      <c r="VVZ63" s="432"/>
      <c r="VWA63" s="432"/>
      <c r="VWB63" s="432"/>
      <c r="VWC63" s="432"/>
      <c r="VWD63" s="432"/>
      <c r="VWE63" s="432"/>
      <c r="VWF63" s="432"/>
      <c r="VWG63" s="432"/>
      <c r="VWH63" s="432"/>
      <c r="VWI63" s="432"/>
      <c r="VWJ63" s="432"/>
      <c r="VWK63" s="432"/>
      <c r="VWL63" s="432"/>
      <c r="VWM63" s="432"/>
      <c r="VWN63" s="432"/>
      <c r="VWO63" s="432"/>
      <c r="VWP63" s="432"/>
      <c r="VWQ63" s="432"/>
      <c r="VWR63" s="432"/>
      <c r="VWS63" s="432"/>
      <c r="VWT63" s="432"/>
      <c r="VWU63" s="432"/>
      <c r="VWV63" s="432"/>
      <c r="VWW63" s="432"/>
      <c r="VWX63" s="432"/>
      <c r="VWY63" s="432"/>
      <c r="VWZ63" s="432"/>
      <c r="VXA63" s="432"/>
      <c r="VXB63" s="432"/>
      <c r="VXC63" s="432"/>
      <c r="VXD63" s="432"/>
      <c r="VXE63" s="432"/>
      <c r="VXF63" s="432"/>
      <c r="VXG63" s="432"/>
      <c r="VXH63" s="432"/>
      <c r="VXI63" s="432"/>
      <c r="VXJ63" s="432"/>
      <c r="VXK63" s="432"/>
      <c r="VXL63" s="432"/>
      <c r="VXM63" s="432"/>
      <c r="VXN63" s="432"/>
      <c r="VXO63" s="432"/>
      <c r="VXP63" s="432"/>
      <c r="VXQ63" s="432"/>
      <c r="VXR63" s="432"/>
      <c r="VXS63" s="432"/>
      <c r="VXT63" s="432"/>
      <c r="VXU63" s="432"/>
      <c r="VXV63" s="432"/>
      <c r="VXW63" s="432"/>
      <c r="VXX63" s="432"/>
      <c r="VXY63" s="432"/>
      <c r="VXZ63" s="432"/>
      <c r="VYA63" s="432"/>
      <c r="VYB63" s="432"/>
      <c r="VYC63" s="432"/>
      <c r="VYD63" s="432"/>
      <c r="VYE63" s="432"/>
      <c r="VYF63" s="432"/>
      <c r="VYG63" s="432"/>
      <c r="VYH63" s="432"/>
      <c r="VYI63" s="432"/>
      <c r="VYJ63" s="432"/>
      <c r="VYK63" s="432"/>
      <c r="VYL63" s="432"/>
      <c r="VYM63" s="432"/>
      <c r="VYN63" s="432"/>
      <c r="VYO63" s="432"/>
      <c r="VYP63" s="432"/>
      <c r="VYQ63" s="432"/>
      <c r="VYR63" s="432"/>
      <c r="VYS63" s="432"/>
      <c r="VYT63" s="432"/>
      <c r="VYU63" s="432"/>
      <c r="VYV63" s="432"/>
      <c r="VYW63" s="432"/>
      <c r="VYX63" s="432"/>
      <c r="VYY63" s="432"/>
      <c r="VYZ63" s="432"/>
      <c r="VZA63" s="432"/>
      <c r="VZB63" s="432"/>
      <c r="VZC63" s="432"/>
      <c r="VZD63" s="432"/>
      <c r="VZE63" s="432"/>
      <c r="VZF63" s="432"/>
      <c r="VZG63" s="432"/>
      <c r="VZH63" s="432"/>
      <c r="VZI63" s="432"/>
      <c r="VZJ63" s="432"/>
      <c r="VZK63" s="432"/>
      <c r="VZL63" s="432"/>
      <c r="VZM63" s="432"/>
      <c r="VZN63" s="432"/>
      <c r="VZO63" s="432"/>
      <c r="VZP63" s="432"/>
      <c r="VZQ63" s="432"/>
      <c r="VZR63" s="432"/>
      <c r="VZS63" s="432"/>
      <c r="VZT63" s="432"/>
      <c r="VZU63" s="432"/>
      <c r="VZV63" s="432"/>
      <c r="VZW63" s="432"/>
      <c r="VZX63" s="432"/>
      <c r="VZY63" s="432"/>
      <c r="VZZ63" s="432"/>
      <c r="WAA63" s="432"/>
      <c r="WAB63" s="432"/>
      <c r="WAC63" s="432"/>
      <c r="WAD63" s="432"/>
      <c r="WAE63" s="432"/>
      <c r="WAF63" s="432"/>
      <c r="WAG63" s="432"/>
      <c r="WAH63" s="432"/>
      <c r="WAI63" s="432"/>
      <c r="WAJ63" s="432"/>
      <c r="WAK63" s="432"/>
      <c r="WAL63" s="432"/>
      <c r="WAM63" s="432"/>
      <c r="WAN63" s="432"/>
      <c r="WAO63" s="432"/>
      <c r="WAP63" s="432"/>
      <c r="WAQ63" s="432"/>
      <c r="WAR63" s="432"/>
      <c r="WAS63" s="432"/>
      <c r="WAT63" s="432"/>
      <c r="WAU63" s="432"/>
      <c r="WAV63" s="432"/>
      <c r="WAW63" s="432"/>
      <c r="WAX63" s="432"/>
      <c r="WAY63" s="432"/>
      <c r="WAZ63" s="432"/>
      <c r="WBA63" s="432"/>
      <c r="WBB63" s="432"/>
      <c r="WBC63" s="432"/>
      <c r="WBD63" s="432"/>
      <c r="WBE63" s="432"/>
      <c r="WBF63" s="432"/>
      <c r="WBG63" s="432"/>
      <c r="WBH63" s="432"/>
      <c r="WBI63" s="432"/>
      <c r="WBJ63" s="432"/>
      <c r="WBK63" s="432"/>
      <c r="WBL63" s="432"/>
      <c r="WBM63" s="432"/>
      <c r="WBN63" s="432"/>
      <c r="WBO63" s="432"/>
      <c r="WBP63" s="432"/>
      <c r="WBQ63" s="432"/>
      <c r="WBR63" s="432"/>
      <c r="WBS63" s="432"/>
      <c r="WBT63" s="432"/>
      <c r="WBU63" s="432"/>
      <c r="WBV63" s="432"/>
      <c r="WBW63" s="432"/>
      <c r="WBX63" s="432"/>
      <c r="WBY63" s="432"/>
      <c r="WBZ63" s="432"/>
      <c r="WCA63" s="432"/>
      <c r="WCB63" s="432"/>
      <c r="WCC63" s="432"/>
      <c r="WCD63" s="432"/>
      <c r="WCE63" s="432"/>
      <c r="WCF63" s="432"/>
      <c r="WCG63" s="432"/>
      <c r="WCH63" s="432"/>
      <c r="WCI63" s="432"/>
      <c r="WCJ63" s="432"/>
      <c r="WCK63" s="432"/>
      <c r="WCL63" s="432"/>
      <c r="WCM63" s="432"/>
      <c r="WCN63" s="432"/>
      <c r="WCO63" s="432"/>
      <c r="WCP63" s="432"/>
      <c r="WCQ63" s="432"/>
      <c r="WCR63" s="432"/>
      <c r="WCS63" s="432"/>
      <c r="WCT63" s="432"/>
      <c r="WCU63" s="432"/>
      <c r="WCV63" s="432"/>
      <c r="WCW63" s="432"/>
      <c r="WCX63" s="432"/>
      <c r="WCY63" s="432"/>
      <c r="WCZ63" s="432"/>
      <c r="WDA63" s="432"/>
      <c r="WDB63" s="432"/>
      <c r="WDC63" s="432"/>
      <c r="WDD63" s="432"/>
      <c r="WDE63" s="432"/>
      <c r="WDF63" s="432"/>
      <c r="WDG63" s="432"/>
      <c r="WDH63" s="432"/>
      <c r="WDI63" s="432"/>
      <c r="WDJ63" s="432"/>
      <c r="WDK63" s="432"/>
      <c r="WDL63" s="432"/>
      <c r="WDM63" s="432"/>
      <c r="WDN63" s="432"/>
      <c r="WDO63" s="432"/>
      <c r="WDP63" s="432"/>
      <c r="WDQ63" s="432"/>
      <c r="WDR63" s="432"/>
      <c r="WDS63" s="432"/>
      <c r="WDT63" s="432"/>
      <c r="WDU63" s="432"/>
      <c r="WDV63" s="432"/>
      <c r="WDW63" s="432"/>
      <c r="WDX63" s="432"/>
      <c r="WDY63" s="432"/>
      <c r="WDZ63" s="432"/>
      <c r="WEA63" s="432"/>
      <c r="WEB63" s="432"/>
      <c r="WEC63" s="432"/>
      <c r="WED63" s="432"/>
      <c r="WEE63" s="432"/>
      <c r="WEF63" s="432"/>
      <c r="WEG63" s="432"/>
      <c r="WEH63" s="432"/>
      <c r="WEI63" s="432"/>
      <c r="WEJ63" s="432"/>
      <c r="WEK63" s="432"/>
      <c r="WEL63" s="432"/>
      <c r="WEM63" s="432"/>
      <c r="WEN63" s="432"/>
      <c r="WEO63" s="432"/>
      <c r="WEP63" s="432"/>
      <c r="WEQ63" s="432"/>
      <c r="WER63" s="432"/>
      <c r="WES63" s="432"/>
      <c r="WET63" s="432"/>
      <c r="WEU63" s="432"/>
      <c r="WEV63" s="432"/>
      <c r="WEW63" s="432"/>
      <c r="WEX63" s="432"/>
      <c r="WEY63" s="432"/>
      <c r="WEZ63" s="432"/>
      <c r="WFA63" s="432"/>
      <c r="WFB63" s="432"/>
      <c r="WFC63" s="432"/>
      <c r="WFD63" s="432"/>
      <c r="WFE63" s="432"/>
      <c r="WFF63" s="432"/>
      <c r="WFG63" s="432"/>
      <c r="WFH63" s="432"/>
      <c r="WFI63" s="432"/>
      <c r="WFJ63" s="432"/>
      <c r="WFK63" s="432"/>
      <c r="WFL63" s="432"/>
      <c r="WFM63" s="432"/>
      <c r="WFN63" s="432"/>
      <c r="WFO63" s="432"/>
      <c r="WFP63" s="432"/>
      <c r="WFQ63" s="432"/>
      <c r="WFR63" s="432"/>
      <c r="WFS63" s="432"/>
      <c r="WFT63" s="432"/>
      <c r="WFU63" s="432"/>
      <c r="WFV63" s="432"/>
      <c r="WFW63" s="432"/>
      <c r="WFX63" s="432"/>
      <c r="WFY63" s="432"/>
      <c r="WFZ63" s="432"/>
      <c r="WGA63" s="432"/>
      <c r="WGB63" s="432"/>
      <c r="WGC63" s="432"/>
      <c r="WGD63" s="432"/>
      <c r="WGE63" s="432"/>
      <c r="WGF63" s="432"/>
      <c r="WGG63" s="432"/>
      <c r="WGH63" s="432"/>
      <c r="WGI63" s="432"/>
      <c r="WGJ63" s="432"/>
      <c r="WGK63" s="432"/>
      <c r="WGL63" s="432"/>
      <c r="WGM63" s="432"/>
      <c r="WGN63" s="432"/>
      <c r="WGO63" s="432"/>
      <c r="WGP63" s="432"/>
      <c r="WGQ63" s="432"/>
      <c r="WGR63" s="432"/>
      <c r="WGS63" s="432"/>
      <c r="WGT63" s="432"/>
      <c r="WGU63" s="432"/>
      <c r="WGV63" s="432"/>
      <c r="WGW63" s="432"/>
      <c r="WGX63" s="432"/>
      <c r="WGY63" s="432"/>
      <c r="WGZ63" s="432"/>
      <c r="WHA63" s="432"/>
      <c r="WHB63" s="432"/>
      <c r="WHC63" s="432"/>
      <c r="WHD63" s="432"/>
      <c r="WHE63" s="432"/>
      <c r="WHF63" s="432"/>
      <c r="WHG63" s="432"/>
      <c r="WHH63" s="432"/>
      <c r="WHI63" s="432"/>
      <c r="WHJ63" s="432"/>
      <c r="WHK63" s="432"/>
      <c r="WHL63" s="432"/>
      <c r="WHM63" s="432"/>
      <c r="WHN63" s="432"/>
      <c r="WHO63" s="432"/>
      <c r="WHP63" s="432"/>
      <c r="WHQ63" s="432"/>
      <c r="WHR63" s="432"/>
      <c r="WHS63" s="432"/>
      <c r="WHT63" s="432"/>
      <c r="WHU63" s="432"/>
      <c r="WHV63" s="432"/>
      <c r="WHW63" s="432"/>
      <c r="WHX63" s="432"/>
      <c r="WHY63" s="432"/>
      <c r="WHZ63" s="432"/>
      <c r="WIA63" s="432"/>
      <c r="WIB63" s="432"/>
      <c r="WIC63" s="432"/>
      <c r="WID63" s="432"/>
      <c r="WIE63" s="432"/>
      <c r="WIF63" s="432"/>
      <c r="WIG63" s="432"/>
      <c r="WIH63" s="432"/>
      <c r="WII63" s="432"/>
      <c r="WIJ63" s="432"/>
      <c r="WIK63" s="432"/>
      <c r="WIL63" s="432"/>
      <c r="WIM63" s="432"/>
      <c r="WIN63" s="432"/>
      <c r="WIO63" s="432"/>
      <c r="WIP63" s="432"/>
      <c r="WIQ63" s="432"/>
      <c r="WIR63" s="432"/>
      <c r="WIS63" s="432"/>
      <c r="WIT63" s="432"/>
      <c r="WIU63" s="432"/>
      <c r="WIV63" s="432"/>
      <c r="WIW63" s="432"/>
      <c r="WIX63" s="432"/>
      <c r="WIY63" s="432"/>
      <c r="WIZ63" s="432"/>
      <c r="WJA63" s="432"/>
      <c r="WJB63" s="432"/>
      <c r="WJC63" s="432"/>
      <c r="WJD63" s="432"/>
      <c r="WJE63" s="432"/>
      <c r="WJF63" s="432"/>
      <c r="WJG63" s="432"/>
      <c r="WJH63" s="432"/>
      <c r="WJI63" s="432"/>
      <c r="WJJ63" s="432"/>
      <c r="WJK63" s="432"/>
      <c r="WJL63" s="432"/>
      <c r="WJM63" s="432"/>
      <c r="WJN63" s="432"/>
      <c r="WJO63" s="432"/>
      <c r="WJP63" s="432"/>
      <c r="WJQ63" s="432"/>
      <c r="WJR63" s="432"/>
      <c r="WJS63" s="432"/>
      <c r="WJT63" s="432"/>
      <c r="WJU63" s="432"/>
      <c r="WJV63" s="432"/>
      <c r="WJW63" s="432"/>
      <c r="WJX63" s="432"/>
      <c r="WJY63" s="432"/>
      <c r="WJZ63" s="432"/>
      <c r="WKA63" s="432"/>
      <c r="WKB63" s="432"/>
      <c r="WKC63" s="432"/>
      <c r="WKD63" s="432"/>
      <c r="WKE63" s="432"/>
      <c r="WKF63" s="432"/>
      <c r="WKG63" s="432"/>
      <c r="WKH63" s="432"/>
      <c r="WKI63" s="432"/>
      <c r="WKJ63" s="432"/>
      <c r="WKK63" s="432"/>
      <c r="WKL63" s="432"/>
      <c r="WKM63" s="432"/>
      <c r="WKN63" s="432"/>
      <c r="WKO63" s="432"/>
      <c r="WKP63" s="432"/>
      <c r="WKQ63" s="432"/>
      <c r="WKR63" s="432"/>
      <c r="WKS63" s="432"/>
      <c r="WKT63" s="432"/>
      <c r="WKU63" s="432"/>
      <c r="WKV63" s="432"/>
      <c r="WKW63" s="432"/>
      <c r="WKX63" s="432"/>
      <c r="WKY63" s="432"/>
      <c r="WKZ63" s="432"/>
      <c r="WLA63" s="432"/>
      <c r="WLB63" s="432"/>
      <c r="WLC63" s="432"/>
      <c r="WLD63" s="432"/>
      <c r="WLE63" s="432"/>
      <c r="WLF63" s="432"/>
      <c r="WLG63" s="432"/>
      <c r="WLH63" s="432"/>
      <c r="WLI63" s="432"/>
      <c r="WLJ63" s="432"/>
      <c r="WLK63" s="432"/>
      <c r="WLL63" s="432"/>
      <c r="WLM63" s="432"/>
      <c r="WLN63" s="432"/>
      <c r="WLO63" s="432"/>
      <c r="WLP63" s="432"/>
      <c r="WLQ63" s="432"/>
      <c r="WLR63" s="432"/>
      <c r="WLS63" s="432"/>
      <c r="WLT63" s="432"/>
      <c r="WLU63" s="432"/>
      <c r="WLV63" s="432"/>
      <c r="WLW63" s="432"/>
      <c r="WLX63" s="432"/>
      <c r="WLY63" s="432"/>
      <c r="WLZ63" s="432"/>
      <c r="WMA63" s="432"/>
      <c r="WMB63" s="432"/>
      <c r="WMC63" s="432"/>
      <c r="WMD63" s="432"/>
      <c r="WME63" s="432"/>
      <c r="WMF63" s="432"/>
      <c r="WMG63" s="432"/>
      <c r="WMH63" s="432"/>
      <c r="WMI63" s="432"/>
      <c r="WMJ63" s="432"/>
      <c r="WMK63" s="432"/>
      <c r="WML63" s="432"/>
      <c r="WMM63" s="432"/>
      <c r="WMN63" s="432"/>
      <c r="WMO63" s="432"/>
      <c r="WMP63" s="432"/>
      <c r="WMQ63" s="432"/>
      <c r="WMR63" s="432"/>
      <c r="WMS63" s="432"/>
      <c r="WMT63" s="432"/>
      <c r="WMU63" s="432"/>
      <c r="WMV63" s="432"/>
      <c r="WMW63" s="432"/>
      <c r="WMX63" s="432"/>
      <c r="WMY63" s="432"/>
      <c r="WMZ63" s="432"/>
      <c r="WNA63" s="432"/>
      <c r="WNB63" s="432"/>
      <c r="WNC63" s="432"/>
      <c r="WND63" s="432"/>
      <c r="WNE63" s="432"/>
      <c r="WNF63" s="432"/>
      <c r="WNG63" s="432"/>
      <c r="WNH63" s="432"/>
      <c r="WNI63" s="432"/>
      <c r="WNJ63" s="432"/>
      <c r="WNK63" s="432"/>
      <c r="WNL63" s="432"/>
      <c r="WNM63" s="432"/>
      <c r="WNN63" s="432"/>
      <c r="WNO63" s="432"/>
      <c r="WNP63" s="432"/>
      <c r="WNQ63" s="432"/>
      <c r="WNR63" s="432"/>
      <c r="WNS63" s="432"/>
      <c r="WNT63" s="432"/>
      <c r="WNU63" s="432"/>
      <c r="WNV63" s="432"/>
      <c r="WNW63" s="432"/>
      <c r="WNX63" s="432"/>
      <c r="WNY63" s="432"/>
      <c r="WNZ63" s="432"/>
      <c r="WOA63" s="432"/>
      <c r="WOB63" s="432"/>
      <c r="WOC63" s="432"/>
      <c r="WOD63" s="432"/>
      <c r="WOE63" s="432"/>
      <c r="WOF63" s="432"/>
      <c r="WOG63" s="432"/>
      <c r="WOH63" s="432"/>
      <c r="WOI63" s="432"/>
      <c r="WOJ63" s="432"/>
      <c r="WOK63" s="432"/>
      <c r="WOL63" s="432"/>
      <c r="WOM63" s="432"/>
      <c r="WON63" s="432"/>
      <c r="WOO63" s="432"/>
      <c r="WOP63" s="432"/>
      <c r="WOQ63" s="432"/>
      <c r="WOR63" s="432"/>
      <c r="WOS63" s="432"/>
      <c r="WOT63" s="432"/>
      <c r="WOU63" s="432"/>
      <c r="WOV63" s="432"/>
      <c r="WOW63" s="432"/>
      <c r="WOX63" s="432"/>
      <c r="WOY63" s="432"/>
      <c r="WOZ63" s="432"/>
      <c r="WPA63" s="432"/>
      <c r="WPB63" s="432"/>
      <c r="WPC63" s="432"/>
      <c r="WPD63" s="432"/>
      <c r="WPE63" s="432"/>
      <c r="WPF63" s="432"/>
      <c r="WPG63" s="432"/>
      <c r="WPH63" s="432"/>
      <c r="WPI63" s="432"/>
      <c r="WPJ63" s="432"/>
      <c r="WPK63" s="432"/>
      <c r="WPL63" s="432"/>
      <c r="WPM63" s="432"/>
      <c r="WPN63" s="432"/>
      <c r="WPO63" s="432"/>
      <c r="WPP63" s="432"/>
      <c r="WPQ63" s="432"/>
      <c r="WPR63" s="432"/>
      <c r="WPS63" s="432"/>
      <c r="WPT63" s="432"/>
      <c r="WPU63" s="432"/>
      <c r="WPV63" s="432"/>
      <c r="WPW63" s="432"/>
      <c r="WPX63" s="432"/>
      <c r="WPY63" s="432"/>
      <c r="WPZ63" s="432"/>
      <c r="WQA63" s="432"/>
      <c r="WQB63" s="432"/>
      <c r="WQC63" s="432"/>
      <c r="WQD63" s="432"/>
      <c r="WQE63" s="432"/>
      <c r="WQF63" s="432"/>
      <c r="WQG63" s="432"/>
      <c r="WQH63" s="432"/>
      <c r="WQI63" s="432"/>
      <c r="WQJ63" s="432"/>
      <c r="WQK63" s="432"/>
      <c r="WQL63" s="432"/>
      <c r="WQM63" s="432"/>
      <c r="WQN63" s="432"/>
      <c r="WQO63" s="432"/>
      <c r="WQP63" s="432"/>
      <c r="WQQ63" s="432"/>
      <c r="WQR63" s="432"/>
      <c r="WQS63" s="432"/>
      <c r="WQT63" s="432"/>
      <c r="WQU63" s="432"/>
      <c r="WQV63" s="432"/>
      <c r="WQW63" s="432"/>
      <c r="WQX63" s="432"/>
      <c r="WQY63" s="432"/>
      <c r="WQZ63" s="432"/>
      <c r="WRA63" s="432"/>
      <c r="WRB63" s="432"/>
      <c r="WRC63" s="432"/>
      <c r="WRD63" s="432"/>
      <c r="WRE63" s="432"/>
      <c r="WRF63" s="432"/>
      <c r="WRG63" s="432"/>
      <c r="WRH63" s="432"/>
      <c r="WRI63" s="432"/>
      <c r="WRJ63" s="432"/>
      <c r="WRK63" s="432"/>
      <c r="WRL63" s="432"/>
      <c r="WRM63" s="432"/>
      <c r="WRN63" s="432"/>
      <c r="WRO63" s="432"/>
      <c r="WRP63" s="432"/>
      <c r="WRQ63" s="432"/>
      <c r="WRR63" s="432"/>
      <c r="WRS63" s="432"/>
      <c r="WRT63" s="432"/>
      <c r="WRU63" s="432"/>
      <c r="WRV63" s="432"/>
      <c r="WRW63" s="432"/>
      <c r="WRX63" s="432"/>
      <c r="WRY63" s="432"/>
      <c r="WRZ63" s="432"/>
      <c r="WSA63" s="432"/>
      <c r="WSB63" s="432"/>
      <c r="WSC63" s="432"/>
      <c r="WSD63" s="432"/>
      <c r="WSE63" s="432"/>
      <c r="WSF63" s="432"/>
      <c r="WSG63" s="432"/>
      <c r="WSH63" s="432"/>
      <c r="WSI63" s="432"/>
      <c r="WSJ63" s="432"/>
      <c r="WSK63" s="432"/>
      <c r="WSL63" s="432"/>
      <c r="WSM63" s="432"/>
      <c r="WSN63" s="432"/>
      <c r="WSO63" s="432"/>
      <c r="WSP63" s="432"/>
      <c r="WSQ63" s="432"/>
      <c r="WSR63" s="432"/>
      <c r="WSS63" s="432"/>
      <c r="WST63" s="432"/>
      <c r="WSU63" s="432"/>
      <c r="WSV63" s="432"/>
      <c r="WSW63" s="432"/>
      <c r="WSX63" s="432"/>
      <c r="WSY63" s="432"/>
      <c r="WSZ63" s="432"/>
      <c r="WTA63" s="432"/>
      <c r="WTB63" s="432"/>
      <c r="WTC63" s="432"/>
      <c r="WTD63" s="432"/>
      <c r="WTE63" s="432"/>
      <c r="WTF63" s="432"/>
      <c r="WTG63" s="432"/>
    </row>
    <row r="64" spans="1:16075" s="474" customFormat="1" ht="18" customHeight="1">
      <c r="A64" s="453" t="s">
        <v>390</v>
      </c>
      <c r="B64" s="475" t="s">
        <v>393</v>
      </c>
      <c r="C64" s="533">
        <v>1</v>
      </c>
      <c r="D64" s="457">
        <v>104000</v>
      </c>
      <c r="E64" s="476"/>
      <c r="F64" s="465">
        <v>104000</v>
      </c>
      <c r="G64" s="432"/>
      <c r="H64" s="432"/>
      <c r="I64" s="432"/>
      <c r="J64" s="432"/>
      <c r="K64" s="432"/>
      <c r="L64" s="432"/>
      <c r="M64" s="432"/>
      <c r="N64" s="432"/>
      <c r="O64" s="432"/>
      <c r="P64" s="432"/>
      <c r="Q64" s="432"/>
      <c r="R64" s="432"/>
      <c r="S64" s="432"/>
      <c r="T64" s="432"/>
      <c r="U64" s="432"/>
      <c r="V64" s="432"/>
      <c r="W64" s="432"/>
      <c r="X64" s="432"/>
      <c r="Y64" s="432"/>
      <c r="Z64" s="432"/>
      <c r="AA64" s="432"/>
      <c r="AB64" s="432"/>
      <c r="AC64" s="432"/>
      <c r="AD64" s="432"/>
      <c r="AE64" s="432"/>
      <c r="AF64" s="432"/>
      <c r="AG64" s="432"/>
      <c r="AH64" s="432"/>
      <c r="AI64" s="432"/>
      <c r="AJ64" s="432"/>
      <c r="AK64" s="432"/>
      <c r="AL64" s="432"/>
      <c r="AM64" s="432"/>
      <c r="AN64" s="432"/>
      <c r="AO64" s="432"/>
      <c r="AP64" s="432"/>
      <c r="AQ64" s="432"/>
      <c r="AR64" s="432"/>
      <c r="AS64" s="432"/>
      <c r="AT64" s="432"/>
      <c r="AU64" s="432"/>
      <c r="AV64" s="432"/>
      <c r="AW64" s="432"/>
      <c r="AX64" s="432"/>
      <c r="AY64" s="432"/>
      <c r="AZ64" s="432"/>
      <c r="BA64" s="432"/>
      <c r="BB64" s="432"/>
      <c r="BC64" s="432"/>
      <c r="BD64" s="432"/>
      <c r="BE64" s="432"/>
      <c r="BF64" s="432"/>
      <c r="BG64" s="432"/>
      <c r="BH64" s="432"/>
      <c r="BI64" s="432"/>
      <c r="BJ64" s="432"/>
      <c r="BK64" s="432"/>
      <c r="BL64" s="432"/>
      <c r="BM64" s="432"/>
      <c r="BN64" s="432"/>
      <c r="BO64" s="432"/>
      <c r="BP64" s="432"/>
      <c r="BQ64" s="432"/>
      <c r="BR64" s="432"/>
      <c r="BS64" s="432"/>
      <c r="BT64" s="432"/>
      <c r="BU64" s="432"/>
      <c r="BV64" s="432"/>
      <c r="BW64" s="432"/>
      <c r="BX64" s="432"/>
      <c r="BY64" s="432"/>
      <c r="BZ64" s="432"/>
      <c r="CA64" s="432"/>
      <c r="CB64" s="432"/>
      <c r="CC64" s="432"/>
      <c r="CD64" s="432"/>
      <c r="CE64" s="432"/>
      <c r="CF64" s="432"/>
      <c r="CG64" s="432"/>
      <c r="CH64" s="432"/>
      <c r="CI64" s="432"/>
      <c r="CJ64" s="432"/>
      <c r="CK64" s="432"/>
      <c r="CL64" s="432"/>
      <c r="CM64" s="432"/>
      <c r="CN64" s="432"/>
      <c r="CO64" s="432"/>
      <c r="CP64" s="432"/>
      <c r="CQ64" s="432"/>
      <c r="CR64" s="432"/>
      <c r="CS64" s="432"/>
      <c r="CT64" s="432"/>
      <c r="CU64" s="432"/>
      <c r="CV64" s="432"/>
      <c r="CW64" s="432"/>
      <c r="CX64" s="432"/>
      <c r="CY64" s="432"/>
      <c r="CZ64" s="432"/>
      <c r="DA64" s="432"/>
      <c r="DB64" s="432"/>
      <c r="DC64" s="432"/>
      <c r="DD64" s="432"/>
      <c r="DE64" s="432"/>
      <c r="DF64" s="432"/>
      <c r="DG64" s="432"/>
      <c r="DH64" s="432"/>
      <c r="DI64" s="432"/>
      <c r="DJ64" s="432"/>
      <c r="DK64" s="432"/>
      <c r="DL64" s="432"/>
      <c r="DM64" s="432"/>
      <c r="DN64" s="432"/>
      <c r="DO64" s="432"/>
      <c r="DP64" s="432"/>
      <c r="DQ64" s="432"/>
      <c r="DR64" s="432"/>
      <c r="DS64" s="432"/>
      <c r="DT64" s="432"/>
      <c r="DU64" s="432"/>
      <c r="DV64" s="432"/>
      <c r="DW64" s="432"/>
      <c r="DX64" s="432"/>
      <c r="DY64" s="432"/>
      <c r="DZ64" s="432"/>
      <c r="EA64" s="432"/>
      <c r="EB64" s="432"/>
      <c r="EC64" s="432"/>
      <c r="ED64" s="432"/>
      <c r="EE64" s="432"/>
      <c r="EF64" s="432"/>
      <c r="EG64" s="432"/>
      <c r="EH64" s="432"/>
      <c r="EI64" s="432"/>
      <c r="EJ64" s="432"/>
      <c r="EK64" s="432"/>
      <c r="EL64" s="432"/>
      <c r="EM64" s="432"/>
      <c r="EN64" s="432"/>
      <c r="EO64" s="432"/>
      <c r="EP64" s="432"/>
      <c r="EQ64" s="432"/>
      <c r="ER64" s="432"/>
      <c r="ES64" s="432"/>
      <c r="ET64" s="432"/>
      <c r="EU64" s="432"/>
      <c r="EV64" s="432"/>
      <c r="EW64" s="432"/>
      <c r="EX64" s="432"/>
      <c r="EY64" s="432"/>
      <c r="EZ64" s="432"/>
      <c r="FA64" s="432"/>
      <c r="FB64" s="432"/>
      <c r="FC64" s="432"/>
      <c r="FD64" s="432"/>
      <c r="FE64" s="432"/>
      <c r="FF64" s="432"/>
      <c r="FG64" s="432"/>
      <c r="FH64" s="432"/>
      <c r="FI64" s="432"/>
      <c r="FJ64" s="432"/>
      <c r="FK64" s="432"/>
      <c r="FL64" s="432"/>
      <c r="FM64" s="432"/>
      <c r="FN64" s="432"/>
      <c r="FO64" s="432"/>
      <c r="FP64" s="432"/>
      <c r="FQ64" s="432"/>
      <c r="FR64" s="432"/>
      <c r="FS64" s="432"/>
      <c r="FT64" s="432"/>
      <c r="FU64" s="432"/>
      <c r="FV64" s="432"/>
      <c r="FW64" s="432"/>
      <c r="FX64" s="432"/>
      <c r="FY64" s="432"/>
      <c r="FZ64" s="432"/>
      <c r="GA64" s="432"/>
      <c r="GB64" s="432"/>
      <c r="GC64" s="432"/>
      <c r="GD64" s="432"/>
      <c r="GE64" s="432"/>
      <c r="GF64" s="432"/>
      <c r="GG64" s="432"/>
      <c r="GH64" s="432"/>
      <c r="GI64" s="432"/>
      <c r="GJ64" s="432"/>
      <c r="GK64" s="432"/>
      <c r="GL64" s="432"/>
      <c r="GM64" s="432"/>
      <c r="GN64" s="432"/>
      <c r="GO64" s="432"/>
      <c r="GP64" s="432"/>
      <c r="GQ64" s="432"/>
      <c r="GR64" s="432"/>
      <c r="GS64" s="432"/>
      <c r="GT64" s="432"/>
      <c r="GU64" s="432"/>
      <c r="GV64" s="432"/>
      <c r="GW64" s="432"/>
      <c r="GX64" s="432"/>
      <c r="GY64" s="432"/>
      <c r="GZ64" s="432"/>
      <c r="HA64" s="432"/>
      <c r="HB64" s="432"/>
      <c r="HC64" s="432"/>
      <c r="HD64" s="432"/>
      <c r="HE64" s="432"/>
      <c r="HF64" s="432"/>
      <c r="HG64" s="432"/>
      <c r="HH64" s="432"/>
      <c r="HI64" s="432"/>
      <c r="HJ64" s="432"/>
      <c r="HK64" s="432"/>
      <c r="HL64" s="432"/>
      <c r="HM64" s="432"/>
      <c r="HN64" s="432"/>
      <c r="HO64" s="432"/>
      <c r="HP64" s="432"/>
      <c r="HQ64" s="432"/>
      <c r="HR64" s="432"/>
      <c r="HS64" s="432"/>
      <c r="HT64" s="432"/>
      <c r="HU64" s="432"/>
      <c r="HV64" s="432"/>
      <c r="HW64" s="432"/>
      <c r="HX64" s="432"/>
      <c r="HY64" s="432"/>
      <c r="HZ64" s="432"/>
      <c r="IA64" s="432"/>
      <c r="IB64" s="432"/>
      <c r="IC64" s="432"/>
      <c r="ID64" s="432"/>
      <c r="IE64" s="432"/>
      <c r="IF64" s="432"/>
      <c r="IG64" s="432"/>
      <c r="IH64" s="432"/>
      <c r="II64" s="432"/>
      <c r="IJ64" s="432"/>
      <c r="IK64" s="432"/>
      <c r="IL64" s="432"/>
      <c r="IM64" s="432"/>
      <c r="IN64" s="432"/>
      <c r="IO64" s="432"/>
      <c r="IP64" s="432"/>
      <c r="IQ64" s="432"/>
      <c r="IR64" s="432"/>
      <c r="IS64" s="432"/>
      <c r="IT64" s="432"/>
      <c r="IU64" s="432"/>
      <c r="IV64" s="432"/>
      <c r="IW64" s="432"/>
      <c r="IX64" s="432"/>
      <c r="IY64" s="432"/>
      <c r="IZ64" s="432"/>
      <c r="JA64" s="432"/>
      <c r="JB64" s="432"/>
      <c r="JC64" s="432"/>
      <c r="JD64" s="432"/>
      <c r="JE64" s="432"/>
      <c r="JF64" s="432"/>
      <c r="JG64" s="432"/>
      <c r="JH64" s="432"/>
      <c r="JI64" s="432"/>
      <c r="JJ64" s="432"/>
      <c r="JK64" s="432"/>
      <c r="JL64" s="432"/>
      <c r="JM64" s="432"/>
      <c r="JN64" s="432"/>
      <c r="JO64" s="432"/>
      <c r="JP64" s="432"/>
      <c r="JQ64" s="432"/>
      <c r="JR64" s="432"/>
      <c r="JS64" s="432"/>
      <c r="JT64" s="432"/>
      <c r="JU64" s="432"/>
      <c r="JV64" s="432"/>
      <c r="JW64" s="432"/>
      <c r="JX64" s="432"/>
      <c r="JY64" s="432"/>
      <c r="JZ64" s="432"/>
      <c r="KA64" s="432"/>
      <c r="KB64" s="432"/>
      <c r="KC64" s="432"/>
      <c r="KD64" s="432"/>
      <c r="KE64" s="432"/>
      <c r="KF64" s="432"/>
      <c r="KG64" s="432"/>
      <c r="KH64" s="432"/>
      <c r="KI64" s="432"/>
      <c r="KJ64" s="432"/>
      <c r="KK64" s="432"/>
      <c r="KL64" s="432"/>
      <c r="KM64" s="432"/>
      <c r="KN64" s="432"/>
      <c r="KO64" s="432"/>
      <c r="KP64" s="432"/>
      <c r="KQ64" s="432"/>
      <c r="KR64" s="432"/>
      <c r="KS64" s="432"/>
      <c r="KT64" s="432"/>
      <c r="KU64" s="432"/>
      <c r="KV64" s="432"/>
      <c r="KW64" s="432"/>
      <c r="KX64" s="432"/>
      <c r="KY64" s="432"/>
      <c r="KZ64" s="432"/>
      <c r="LA64" s="432"/>
      <c r="LB64" s="432"/>
      <c r="LC64" s="432"/>
      <c r="LD64" s="432"/>
      <c r="LE64" s="432"/>
      <c r="LF64" s="432"/>
      <c r="LG64" s="432"/>
      <c r="LH64" s="432"/>
      <c r="LI64" s="432"/>
      <c r="LJ64" s="432"/>
      <c r="LK64" s="432"/>
      <c r="LL64" s="432"/>
      <c r="LM64" s="432"/>
      <c r="LN64" s="432"/>
      <c r="LO64" s="432"/>
      <c r="LP64" s="432"/>
      <c r="LQ64" s="432"/>
      <c r="LR64" s="432"/>
      <c r="LS64" s="432"/>
      <c r="LT64" s="432"/>
      <c r="LU64" s="432"/>
      <c r="LV64" s="432"/>
      <c r="LW64" s="432"/>
      <c r="LX64" s="432"/>
      <c r="LY64" s="432"/>
      <c r="LZ64" s="432"/>
      <c r="MA64" s="432"/>
      <c r="MB64" s="432"/>
      <c r="MC64" s="432"/>
      <c r="MD64" s="432"/>
      <c r="ME64" s="432"/>
      <c r="MF64" s="432"/>
      <c r="MG64" s="432"/>
      <c r="MH64" s="432"/>
      <c r="MI64" s="432"/>
      <c r="MJ64" s="432"/>
      <c r="MK64" s="432"/>
      <c r="ML64" s="432"/>
      <c r="MM64" s="432"/>
      <c r="MN64" s="432"/>
      <c r="MO64" s="432"/>
      <c r="MP64" s="432"/>
      <c r="MQ64" s="432"/>
      <c r="MR64" s="432"/>
      <c r="MS64" s="432"/>
      <c r="MT64" s="432"/>
      <c r="MU64" s="432"/>
      <c r="MV64" s="432"/>
      <c r="MW64" s="432"/>
      <c r="MX64" s="432"/>
      <c r="MY64" s="432"/>
      <c r="MZ64" s="432"/>
      <c r="NA64" s="432"/>
      <c r="NB64" s="432"/>
      <c r="NC64" s="432"/>
      <c r="ND64" s="432"/>
      <c r="NE64" s="432"/>
      <c r="NF64" s="432"/>
      <c r="NG64" s="432"/>
      <c r="NH64" s="432"/>
      <c r="NI64" s="432"/>
      <c r="NJ64" s="432"/>
      <c r="NK64" s="432"/>
      <c r="NL64" s="432"/>
      <c r="NM64" s="432"/>
      <c r="NN64" s="432"/>
      <c r="NO64" s="432"/>
      <c r="NP64" s="432"/>
      <c r="NQ64" s="432"/>
      <c r="NR64" s="432"/>
      <c r="NS64" s="432"/>
      <c r="NT64" s="432"/>
      <c r="NU64" s="432"/>
      <c r="NV64" s="432"/>
      <c r="NW64" s="432"/>
      <c r="NX64" s="432"/>
      <c r="NY64" s="432"/>
      <c r="NZ64" s="432"/>
      <c r="OA64" s="432"/>
      <c r="OB64" s="432"/>
      <c r="OC64" s="432"/>
      <c r="OD64" s="432"/>
      <c r="OE64" s="432"/>
      <c r="OF64" s="432"/>
      <c r="OG64" s="432"/>
      <c r="OH64" s="432"/>
      <c r="OI64" s="432"/>
      <c r="OJ64" s="432"/>
      <c r="OK64" s="432"/>
      <c r="OL64" s="432"/>
      <c r="OM64" s="432"/>
      <c r="ON64" s="432"/>
      <c r="OO64" s="432"/>
      <c r="OP64" s="432"/>
      <c r="OQ64" s="432"/>
      <c r="OR64" s="432"/>
      <c r="OS64" s="432"/>
      <c r="OT64" s="432"/>
      <c r="OU64" s="432"/>
      <c r="OV64" s="432"/>
      <c r="OW64" s="432"/>
      <c r="OX64" s="432"/>
      <c r="OY64" s="432"/>
      <c r="OZ64" s="432"/>
      <c r="PA64" s="432"/>
      <c r="PB64" s="432"/>
      <c r="PC64" s="432"/>
      <c r="PD64" s="432"/>
      <c r="PE64" s="432"/>
      <c r="PF64" s="432"/>
      <c r="PG64" s="432"/>
      <c r="PH64" s="432"/>
      <c r="PI64" s="432"/>
      <c r="PJ64" s="432"/>
      <c r="PK64" s="432"/>
      <c r="PL64" s="432"/>
      <c r="PM64" s="432"/>
      <c r="PN64" s="432"/>
      <c r="PO64" s="432"/>
      <c r="PP64" s="432"/>
      <c r="PQ64" s="432"/>
      <c r="PR64" s="432"/>
      <c r="PS64" s="432"/>
      <c r="PT64" s="432"/>
      <c r="PU64" s="432"/>
      <c r="PV64" s="432"/>
      <c r="PW64" s="432"/>
      <c r="PX64" s="432"/>
      <c r="PY64" s="432"/>
      <c r="PZ64" s="432"/>
      <c r="QA64" s="432"/>
      <c r="QB64" s="432"/>
      <c r="QC64" s="432"/>
      <c r="QD64" s="432"/>
      <c r="QE64" s="432"/>
      <c r="QF64" s="432"/>
      <c r="QG64" s="432"/>
      <c r="QH64" s="432"/>
      <c r="QI64" s="432"/>
      <c r="QJ64" s="432"/>
      <c r="QK64" s="432"/>
      <c r="QL64" s="432"/>
      <c r="QM64" s="432"/>
      <c r="QN64" s="432"/>
      <c r="QO64" s="432"/>
      <c r="QP64" s="432"/>
      <c r="QQ64" s="432"/>
      <c r="QR64" s="432"/>
      <c r="QS64" s="432"/>
      <c r="QT64" s="432"/>
      <c r="QU64" s="432"/>
      <c r="QV64" s="432"/>
      <c r="QW64" s="432"/>
      <c r="QX64" s="432"/>
      <c r="QY64" s="432"/>
      <c r="QZ64" s="432"/>
      <c r="RA64" s="432"/>
      <c r="RB64" s="432"/>
      <c r="RC64" s="432"/>
      <c r="RD64" s="432"/>
      <c r="RE64" s="432"/>
      <c r="RF64" s="432"/>
      <c r="RG64" s="432"/>
      <c r="RH64" s="432"/>
      <c r="RI64" s="432"/>
      <c r="RJ64" s="432"/>
      <c r="RK64" s="432"/>
      <c r="RL64" s="432"/>
      <c r="RM64" s="432"/>
      <c r="RN64" s="432"/>
      <c r="RO64" s="432"/>
      <c r="RP64" s="432"/>
      <c r="RQ64" s="432"/>
      <c r="RR64" s="432"/>
      <c r="RS64" s="432"/>
      <c r="RT64" s="432"/>
      <c r="RU64" s="432"/>
      <c r="RV64" s="432"/>
      <c r="RW64" s="432"/>
      <c r="RX64" s="432"/>
      <c r="RY64" s="432"/>
      <c r="RZ64" s="432"/>
      <c r="SA64" s="432"/>
      <c r="SB64" s="432"/>
      <c r="SC64" s="432"/>
      <c r="SD64" s="432"/>
      <c r="SE64" s="432"/>
      <c r="SF64" s="432"/>
      <c r="SG64" s="432"/>
      <c r="SH64" s="432"/>
      <c r="SI64" s="432"/>
      <c r="SJ64" s="432"/>
      <c r="SK64" s="432"/>
      <c r="SL64" s="432"/>
      <c r="SM64" s="432"/>
      <c r="SN64" s="432"/>
      <c r="SO64" s="432"/>
      <c r="SP64" s="432"/>
      <c r="SQ64" s="432"/>
      <c r="SR64" s="432"/>
      <c r="SS64" s="432"/>
      <c r="ST64" s="432"/>
      <c r="SU64" s="432"/>
      <c r="SV64" s="432"/>
      <c r="SW64" s="432"/>
      <c r="SX64" s="432"/>
      <c r="SY64" s="432"/>
      <c r="SZ64" s="432"/>
      <c r="TA64" s="432"/>
      <c r="TB64" s="432"/>
      <c r="TC64" s="432"/>
      <c r="TD64" s="432"/>
      <c r="TE64" s="432"/>
      <c r="TF64" s="432"/>
      <c r="TG64" s="432"/>
      <c r="TH64" s="432"/>
      <c r="TI64" s="432"/>
      <c r="TJ64" s="432"/>
      <c r="TK64" s="432"/>
      <c r="TL64" s="432"/>
      <c r="TM64" s="432"/>
      <c r="TN64" s="432"/>
      <c r="TO64" s="432"/>
      <c r="TP64" s="432"/>
      <c r="TQ64" s="432"/>
      <c r="TR64" s="432"/>
      <c r="TS64" s="432"/>
      <c r="TT64" s="432"/>
      <c r="TU64" s="432"/>
      <c r="TV64" s="432"/>
      <c r="TW64" s="432"/>
      <c r="TX64" s="432"/>
      <c r="TY64" s="432"/>
      <c r="TZ64" s="432"/>
      <c r="UA64" s="432"/>
      <c r="UB64" s="432"/>
      <c r="UC64" s="432"/>
      <c r="UD64" s="432"/>
      <c r="UE64" s="432"/>
      <c r="UF64" s="432"/>
      <c r="UG64" s="432"/>
      <c r="UH64" s="432"/>
      <c r="UI64" s="432"/>
      <c r="UJ64" s="432"/>
      <c r="UK64" s="432"/>
      <c r="UL64" s="432"/>
      <c r="UM64" s="432"/>
      <c r="UN64" s="432"/>
      <c r="UO64" s="432"/>
      <c r="UP64" s="432"/>
      <c r="UQ64" s="432"/>
      <c r="UR64" s="432"/>
      <c r="US64" s="432"/>
      <c r="UT64" s="432"/>
      <c r="UU64" s="432"/>
      <c r="UV64" s="432"/>
      <c r="UW64" s="432"/>
      <c r="UX64" s="432"/>
      <c r="UY64" s="432"/>
      <c r="UZ64" s="432"/>
      <c r="VA64" s="432"/>
      <c r="VB64" s="432"/>
      <c r="VC64" s="432"/>
      <c r="VD64" s="432"/>
      <c r="VE64" s="432"/>
      <c r="VF64" s="432"/>
      <c r="VG64" s="432"/>
      <c r="VH64" s="432"/>
      <c r="VI64" s="432"/>
      <c r="VJ64" s="432"/>
      <c r="VK64" s="432"/>
      <c r="VL64" s="432"/>
      <c r="VM64" s="432"/>
      <c r="VN64" s="432"/>
      <c r="VO64" s="432"/>
      <c r="VP64" s="432"/>
      <c r="VQ64" s="432"/>
      <c r="VR64" s="432"/>
      <c r="VS64" s="432"/>
      <c r="VT64" s="432"/>
      <c r="VU64" s="432"/>
      <c r="VV64" s="432"/>
      <c r="VW64" s="432"/>
      <c r="VX64" s="432"/>
      <c r="VY64" s="432"/>
      <c r="VZ64" s="432"/>
      <c r="WA64" s="432"/>
      <c r="WB64" s="432"/>
      <c r="WC64" s="432"/>
      <c r="WD64" s="432"/>
      <c r="WE64" s="432"/>
      <c r="WF64" s="432"/>
      <c r="WG64" s="432"/>
      <c r="WH64" s="432"/>
      <c r="WI64" s="432"/>
      <c r="WJ64" s="432"/>
      <c r="WK64" s="432"/>
      <c r="WL64" s="432"/>
      <c r="WM64" s="432"/>
      <c r="WN64" s="432"/>
      <c r="WO64" s="432"/>
      <c r="WP64" s="432"/>
      <c r="WQ64" s="432"/>
      <c r="WR64" s="432"/>
      <c r="WS64" s="432"/>
      <c r="WT64" s="432"/>
      <c r="WU64" s="432"/>
      <c r="WV64" s="432"/>
      <c r="WW64" s="432"/>
      <c r="WX64" s="432"/>
      <c r="WY64" s="432"/>
      <c r="WZ64" s="432"/>
      <c r="XA64" s="432"/>
      <c r="XB64" s="432"/>
      <c r="XC64" s="432"/>
      <c r="XD64" s="432"/>
      <c r="XE64" s="432"/>
      <c r="XF64" s="432"/>
      <c r="XG64" s="432"/>
      <c r="XH64" s="432"/>
      <c r="XI64" s="432"/>
      <c r="XJ64" s="432"/>
      <c r="XK64" s="432"/>
      <c r="XL64" s="432"/>
      <c r="XM64" s="432"/>
      <c r="XN64" s="432"/>
      <c r="XO64" s="432"/>
      <c r="XP64" s="432"/>
      <c r="XQ64" s="432"/>
      <c r="XR64" s="432"/>
      <c r="XS64" s="432"/>
      <c r="XT64" s="432"/>
      <c r="XU64" s="432"/>
      <c r="XV64" s="432"/>
      <c r="XW64" s="432"/>
      <c r="XX64" s="432"/>
      <c r="XY64" s="432"/>
      <c r="XZ64" s="432"/>
      <c r="YA64" s="432"/>
      <c r="YB64" s="432"/>
      <c r="YC64" s="432"/>
      <c r="YD64" s="432"/>
      <c r="YE64" s="432"/>
      <c r="YF64" s="432"/>
      <c r="YG64" s="432"/>
      <c r="YH64" s="432"/>
      <c r="YI64" s="432"/>
      <c r="YJ64" s="432"/>
      <c r="YK64" s="432"/>
      <c r="YL64" s="432"/>
      <c r="YM64" s="432"/>
      <c r="YN64" s="432"/>
      <c r="YO64" s="432"/>
      <c r="YP64" s="432"/>
      <c r="YQ64" s="432"/>
      <c r="YR64" s="432"/>
      <c r="YS64" s="432"/>
      <c r="YT64" s="432"/>
      <c r="YU64" s="432"/>
      <c r="YV64" s="432"/>
      <c r="YW64" s="432"/>
      <c r="YX64" s="432"/>
      <c r="YY64" s="432"/>
      <c r="YZ64" s="432"/>
      <c r="ZA64" s="432"/>
      <c r="ZB64" s="432"/>
      <c r="ZC64" s="432"/>
      <c r="ZD64" s="432"/>
      <c r="ZE64" s="432"/>
      <c r="ZF64" s="432"/>
      <c r="ZG64" s="432"/>
      <c r="ZH64" s="432"/>
      <c r="ZI64" s="432"/>
      <c r="ZJ64" s="432"/>
      <c r="ZK64" s="432"/>
      <c r="ZL64" s="432"/>
      <c r="ZM64" s="432"/>
      <c r="ZN64" s="432"/>
      <c r="ZO64" s="432"/>
      <c r="ZP64" s="432"/>
      <c r="ZQ64" s="432"/>
      <c r="ZR64" s="432"/>
      <c r="ZS64" s="432"/>
      <c r="ZT64" s="432"/>
      <c r="ZU64" s="432"/>
      <c r="ZV64" s="432"/>
      <c r="ZW64" s="432"/>
      <c r="ZX64" s="432"/>
      <c r="ZY64" s="432"/>
      <c r="ZZ64" s="432"/>
      <c r="AAA64" s="432"/>
      <c r="AAB64" s="432"/>
      <c r="AAC64" s="432"/>
      <c r="AAD64" s="432"/>
      <c r="AAE64" s="432"/>
      <c r="AAF64" s="432"/>
      <c r="AAG64" s="432"/>
      <c r="AAH64" s="432"/>
      <c r="AAI64" s="432"/>
      <c r="AAJ64" s="432"/>
      <c r="AAK64" s="432"/>
      <c r="AAL64" s="432"/>
      <c r="AAM64" s="432"/>
      <c r="AAN64" s="432"/>
      <c r="AAO64" s="432"/>
      <c r="AAP64" s="432"/>
      <c r="AAQ64" s="432"/>
      <c r="AAR64" s="432"/>
      <c r="AAS64" s="432"/>
      <c r="AAT64" s="432"/>
      <c r="AAU64" s="432"/>
      <c r="AAV64" s="432"/>
      <c r="AAW64" s="432"/>
      <c r="AAX64" s="432"/>
      <c r="AAY64" s="432"/>
      <c r="AAZ64" s="432"/>
      <c r="ABA64" s="432"/>
      <c r="ABB64" s="432"/>
      <c r="ABC64" s="432"/>
      <c r="ABD64" s="432"/>
      <c r="ABE64" s="432"/>
      <c r="ABF64" s="432"/>
      <c r="ABG64" s="432"/>
      <c r="ABH64" s="432"/>
      <c r="ABI64" s="432"/>
      <c r="ABJ64" s="432"/>
      <c r="ABK64" s="432"/>
      <c r="ABL64" s="432"/>
      <c r="ABM64" s="432"/>
      <c r="ABN64" s="432"/>
      <c r="ABO64" s="432"/>
      <c r="ABP64" s="432"/>
      <c r="ABQ64" s="432"/>
      <c r="ABR64" s="432"/>
      <c r="ABS64" s="432"/>
      <c r="ABT64" s="432"/>
      <c r="ABU64" s="432"/>
      <c r="ABV64" s="432"/>
      <c r="ABW64" s="432"/>
      <c r="ABX64" s="432"/>
      <c r="ABY64" s="432"/>
      <c r="ABZ64" s="432"/>
      <c r="ACA64" s="432"/>
      <c r="ACB64" s="432"/>
      <c r="ACC64" s="432"/>
      <c r="ACD64" s="432"/>
      <c r="ACE64" s="432"/>
      <c r="ACF64" s="432"/>
      <c r="ACG64" s="432"/>
      <c r="ACH64" s="432"/>
      <c r="ACI64" s="432"/>
      <c r="ACJ64" s="432"/>
      <c r="ACK64" s="432"/>
      <c r="ACL64" s="432"/>
      <c r="ACM64" s="432"/>
      <c r="ACN64" s="432"/>
      <c r="ACO64" s="432"/>
      <c r="ACP64" s="432"/>
      <c r="ACQ64" s="432"/>
      <c r="ACR64" s="432"/>
      <c r="ACS64" s="432"/>
      <c r="ACT64" s="432"/>
      <c r="ACU64" s="432"/>
      <c r="ACV64" s="432"/>
      <c r="ACW64" s="432"/>
      <c r="ACX64" s="432"/>
      <c r="ACY64" s="432"/>
      <c r="ACZ64" s="432"/>
      <c r="ADA64" s="432"/>
      <c r="ADB64" s="432"/>
      <c r="ADC64" s="432"/>
      <c r="ADD64" s="432"/>
      <c r="ADE64" s="432"/>
      <c r="ADF64" s="432"/>
      <c r="ADG64" s="432"/>
      <c r="ADH64" s="432"/>
      <c r="ADI64" s="432"/>
      <c r="ADJ64" s="432"/>
      <c r="ADK64" s="432"/>
      <c r="ADL64" s="432"/>
      <c r="ADM64" s="432"/>
      <c r="ADN64" s="432"/>
      <c r="ADO64" s="432"/>
      <c r="ADP64" s="432"/>
      <c r="ADQ64" s="432"/>
      <c r="ADR64" s="432"/>
      <c r="ADS64" s="432"/>
      <c r="ADT64" s="432"/>
      <c r="ADU64" s="432"/>
      <c r="ADV64" s="432"/>
      <c r="ADW64" s="432"/>
      <c r="ADX64" s="432"/>
      <c r="ADY64" s="432"/>
      <c r="ADZ64" s="432"/>
      <c r="AEA64" s="432"/>
      <c r="AEB64" s="432"/>
      <c r="AEC64" s="432"/>
      <c r="AED64" s="432"/>
      <c r="AEE64" s="432"/>
      <c r="AEF64" s="432"/>
      <c r="AEG64" s="432"/>
      <c r="AEH64" s="432"/>
      <c r="AEI64" s="432"/>
      <c r="AEJ64" s="432"/>
      <c r="AEK64" s="432"/>
      <c r="AEL64" s="432"/>
      <c r="AEM64" s="432"/>
      <c r="AEN64" s="432"/>
      <c r="AEO64" s="432"/>
      <c r="AEP64" s="432"/>
      <c r="AEQ64" s="432"/>
      <c r="AER64" s="432"/>
      <c r="AES64" s="432"/>
      <c r="AET64" s="432"/>
      <c r="AEU64" s="432"/>
      <c r="AEV64" s="432"/>
      <c r="AEW64" s="432"/>
      <c r="AEX64" s="432"/>
      <c r="AEY64" s="432"/>
      <c r="AEZ64" s="432"/>
      <c r="AFA64" s="432"/>
      <c r="AFB64" s="432"/>
      <c r="AFC64" s="432"/>
      <c r="AFD64" s="432"/>
      <c r="AFE64" s="432"/>
      <c r="AFF64" s="432"/>
      <c r="AFG64" s="432"/>
      <c r="AFH64" s="432"/>
      <c r="AFI64" s="432"/>
      <c r="AFJ64" s="432"/>
      <c r="AFK64" s="432"/>
      <c r="AFL64" s="432"/>
      <c r="AFM64" s="432"/>
      <c r="AFN64" s="432"/>
      <c r="AFO64" s="432"/>
      <c r="AFP64" s="432"/>
      <c r="AFQ64" s="432"/>
      <c r="AFR64" s="432"/>
      <c r="AFS64" s="432"/>
      <c r="AFT64" s="432"/>
      <c r="AFU64" s="432"/>
      <c r="AFV64" s="432"/>
      <c r="AFW64" s="432"/>
      <c r="AFX64" s="432"/>
      <c r="AFY64" s="432"/>
      <c r="AFZ64" s="432"/>
      <c r="AGA64" s="432"/>
      <c r="AGB64" s="432"/>
      <c r="AGC64" s="432"/>
      <c r="AGD64" s="432"/>
      <c r="AGE64" s="432"/>
      <c r="AGF64" s="432"/>
      <c r="AGG64" s="432"/>
      <c r="AGH64" s="432"/>
      <c r="AGI64" s="432"/>
      <c r="AGJ64" s="432"/>
      <c r="AGK64" s="432"/>
      <c r="AGL64" s="432"/>
      <c r="AGM64" s="432"/>
      <c r="AGN64" s="432"/>
      <c r="AGO64" s="432"/>
      <c r="AGP64" s="432"/>
      <c r="AGQ64" s="432"/>
      <c r="AGR64" s="432"/>
      <c r="AGS64" s="432"/>
      <c r="AGT64" s="432"/>
      <c r="AGU64" s="432"/>
      <c r="AGV64" s="432"/>
      <c r="AGW64" s="432"/>
      <c r="AGX64" s="432"/>
      <c r="AGY64" s="432"/>
      <c r="AGZ64" s="432"/>
      <c r="AHA64" s="432"/>
      <c r="AHB64" s="432"/>
      <c r="AHC64" s="432"/>
      <c r="AHD64" s="432"/>
      <c r="AHE64" s="432"/>
      <c r="AHF64" s="432"/>
      <c r="AHG64" s="432"/>
      <c r="AHH64" s="432"/>
      <c r="AHI64" s="432"/>
      <c r="AHJ64" s="432"/>
      <c r="AHK64" s="432"/>
      <c r="AHL64" s="432"/>
      <c r="AHM64" s="432"/>
      <c r="AHN64" s="432"/>
      <c r="AHO64" s="432"/>
      <c r="AHP64" s="432"/>
      <c r="AHQ64" s="432"/>
      <c r="AHR64" s="432"/>
      <c r="AHS64" s="432"/>
      <c r="AHT64" s="432"/>
      <c r="AHU64" s="432"/>
      <c r="AHV64" s="432"/>
      <c r="AHW64" s="432"/>
      <c r="AHX64" s="432"/>
      <c r="AHY64" s="432"/>
      <c r="AHZ64" s="432"/>
      <c r="AIA64" s="432"/>
      <c r="AIB64" s="432"/>
      <c r="AIC64" s="432"/>
      <c r="AID64" s="432"/>
      <c r="AIE64" s="432"/>
      <c r="AIF64" s="432"/>
      <c r="AIG64" s="432"/>
      <c r="AIH64" s="432"/>
      <c r="AII64" s="432"/>
      <c r="AIJ64" s="432"/>
      <c r="AIK64" s="432"/>
      <c r="AIL64" s="432"/>
      <c r="AIM64" s="432"/>
      <c r="AIN64" s="432"/>
      <c r="AIO64" s="432"/>
      <c r="AIP64" s="432"/>
      <c r="AIQ64" s="432"/>
      <c r="AIR64" s="432"/>
      <c r="AIS64" s="432"/>
      <c r="AIT64" s="432"/>
      <c r="AIU64" s="432"/>
      <c r="AIV64" s="432"/>
      <c r="AIW64" s="432"/>
      <c r="AIX64" s="432"/>
      <c r="AIY64" s="432"/>
      <c r="AIZ64" s="432"/>
      <c r="AJA64" s="432"/>
      <c r="AJB64" s="432"/>
      <c r="AJC64" s="432"/>
      <c r="AJD64" s="432"/>
      <c r="AJE64" s="432"/>
      <c r="AJF64" s="432"/>
      <c r="AJG64" s="432"/>
      <c r="AJH64" s="432"/>
      <c r="AJI64" s="432"/>
      <c r="AJJ64" s="432"/>
      <c r="AJK64" s="432"/>
      <c r="AJL64" s="432"/>
      <c r="AJM64" s="432"/>
      <c r="AJN64" s="432"/>
      <c r="AJO64" s="432"/>
      <c r="AJP64" s="432"/>
      <c r="AJQ64" s="432"/>
      <c r="AJR64" s="432"/>
      <c r="AJS64" s="432"/>
      <c r="AJT64" s="432"/>
      <c r="AJU64" s="432"/>
      <c r="AJV64" s="432"/>
      <c r="AJW64" s="432"/>
      <c r="AJX64" s="432"/>
      <c r="AJY64" s="432"/>
      <c r="AJZ64" s="432"/>
      <c r="AKA64" s="432"/>
      <c r="AKB64" s="432"/>
      <c r="AKC64" s="432"/>
      <c r="AKD64" s="432"/>
      <c r="AKE64" s="432"/>
      <c r="AKF64" s="432"/>
      <c r="AKG64" s="432"/>
      <c r="AKH64" s="432"/>
      <c r="AKI64" s="432"/>
      <c r="AKJ64" s="432"/>
      <c r="AKK64" s="432"/>
      <c r="AKL64" s="432"/>
      <c r="AKM64" s="432"/>
      <c r="AKN64" s="432"/>
      <c r="AKO64" s="432"/>
      <c r="AKP64" s="432"/>
      <c r="AKQ64" s="432"/>
      <c r="AKR64" s="432"/>
      <c r="AKS64" s="432"/>
      <c r="AKT64" s="432"/>
      <c r="AKU64" s="432"/>
      <c r="AKV64" s="432"/>
      <c r="AKW64" s="432"/>
      <c r="AKX64" s="432"/>
      <c r="AKY64" s="432"/>
      <c r="AKZ64" s="432"/>
      <c r="ALA64" s="432"/>
      <c r="ALB64" s="432"/>
      <c r="ALC64" s="432"/>
      <c r="ALD64" s="432"/>
      <c r="ALE64" s="432"/>
      <c r="ALF64" s="432"/>
      <c r="ALG64" s="432"/>
      <c r="ALH64" s="432"/>
      <c r="ALI64" s="432"/>
      <c r="ALJ64" s="432"/>
      <c r="ALK64" s="432"/>
      <c r="ALL64" s="432"/>
      <c r="ALM64" s="432"/>
      <c r="ALN64" s="432"/>
      <c r="ALO64" s="432"/>
      <c r="ALP64" s="432"/>
      <c r="ALQ64" s="432"/>
      <c r="ALR64" s="432"/>
      <c r="ALS64" s="432"/>
      <c r="ALT64" s="432"/>
      <c r="ALU64" s="432"/>
      <c r="ALV64" s="432"/>
      <c r="ALW64" s="432"/>
      <c r="ALX64" s="432"/>
      <c r="ALY64" s="432"/>
      <c r="ALZ64" s="432"/>
      <c r="AMA64" s="432"/>
      <c r="AMB64" s="432"/>
      <c r="AMC64" s="432"/>
      <c r="AMD64" s="432"/>
      <c r="AME64" s="432"/>
      <c r="AMF64" s="432"/>
      <c r="AMG64" s="432"/>
      <c r="AMH64" s="432"/>
      <c r="AMI64" s="432"/>
      <c r="AMJ64" s="432"/>
      <c r="AMK64" s="432"/>
      <c r="AML64" s="432"/>
      <c r="AMM64" s="432"/>
      <c r="AMN64" s="432"/>
      <c r="AMO64" s="432"/>
      <c r="AMP64" s="432"/>
      <c r="AMQ64" s="432"/>
      <c r="AMR64" s="432"/>
      <c r="AMS64" s="432"/>
      <c r="AMT64" s="432"/>
      <c r="AMU64" s="432"/>
      <c r="AMV64" s="432"/>
      <c r="AMW64" s="432"/>
      <c r="AMX64" s="432"/>
      <c r="AMY64" s="432"/>
      <c r="AMZ64" s="432"/>
      <c r="ANA64" s="432"/>
      <c r="ANB64" s="432"/>
      <c r="ANC64" s="432"/>
      <c r="AND64" s="432"/>
      <c r="ANE64" s="432"/>
      <c r="ANF64" s="432"/>
      <c r="ANG64" s="432"/>
      <c r="ANH64" s="432"/>
      <c r="ANI64" s="432"/>
      <c r="ANJ64" s="432"/>
      <c r="ANK64" s="432"/>
      <c r="ANL64" s="432"/>
      <c r="ANM64" s="432"/>
      <c r="ANN64" s="432"/>
      <c r="ANO64" s="432"/>
      <c r="ANP64" s="432"/>
      <c r="ANQ64" s="432"/>
      <c r="ANR64" s="432"/>
      <c r="ANS64" s="432"/>
      <c r="ANT64" s="432"/>
      <c r="ANU64" s="432"/>
      <c r="ANV64" s="432"/>
      <c r="ANW64" s="432"/>
      <c r="ANX64" s="432"/>
      <c r="ANY64" s="432"/>
      <c r="ANZ64" s="432"/>
      <c r="AOA64" s="432"/>
      <c r="AOB64" s="432"/>
      <c r="AOC64" s="432"/>
      <c r="AOD64" s="432"/>
      <c r="AOE64" s="432"/>
      <c r="AOF64" s="432"/>
      <c r="AOG64" s="432"/>
      <c r="AOH64" s="432"/>
      <c r="AOI64" s="432"/>
      <c r="AOJ64" s="432"/>
      <c r="AOK64" s="432"/>
      <c r="AOL64" s="432"/>
      <c r="AOM64" s="432"/>
      <c r="AON64" s="432"/>
      <c r="AOO64" s="432"/>
      <c r="AOP64" s="432"/>
      <c r="AOQ64" s="432"/>
      <c r="AOR64" s="432"/>
      <c r="AOS64" s="432"/>
      <c r="AOT64" s="432"/>
      <c r="AOU64" s="432"/>
      <c r="AOV64" s="432"/>
      <c r="AOW64" s="432"/>
      <c r="AOX64" s="432"/>
      <c r="AOY64" s="432"/>
      <c r="AOZ64" s="432"/>
      <c r="APA64" s="432"/>
      <c r="APB64" s="432"/>
      <c r="APC64" s="432"/>
      <c r="APD64" s="432"/>
      <c r="APE64" s="432"/>
      <c r="APF64" s="432"/>
      <c r="APG64" s="432"/>
      <c r="APH64" s="432"/>
      <c r="API64" s="432"/>
      <c r="APJ64" s="432"/>
      <c r="APK64" s="432"/>
      <c r="APL64" s="432"/>
      <c r="APM64" s="432"/>
      <c r="APN64" s="432"/>
      <c r="APO64" s="432"/>
      <c r="APP64" s="432"/>
      <c r="APQ64" s="432"/>
      <c r="APR64" s="432"/>
      <c r="APS64" s="432"/>
      <c r="APT64" s="432"/>
      <c r="APU64" s="432"/>
      <c r="APV64" s="432"/>
      <c r="APW64" s="432"/>
      <c r="APX64" s="432"/>
      <c r="APY64" s="432"/>
      <c r="APZ64" s="432"/>
      <c r="AQA64" s="432"/>
      <c r="AQB64" s="432"/>
      <c r="AQC64" s="432"/>
      <c r="AQD64" s="432"/>
      <c r="AQE64" s="432"/>
      <c r="AQF64" s="432"/>
      <c r="AQG64" s="432"/>
      <c r="AQH64" s="432"/>
      <c r="AQI64" s="432"/>
      <c r="AQJ64" s="432"/>
      <c r="AQK64" s="432"/>
      <c r="AQL64" s="432"/>
      <c r="AQM64" s="432"/>
      <c r="AQN64" s="432"/>
      <c r="AQO64" s="432"/>
      <c r="AQP64" s="432"/>
      <c r="AQQ64" s="432"/>
      <c r="AQR64" s="432"/>
      <c r="AQS64" s="432"/>
      <c r="AQT64" s="432"/>
      <c r="AQU64" s="432"/>
      <c r="AQV64" s="432"/>
      <c r="AQW64" s="432"/>
      <c r="AQX64" s="432"/>
      <c r="AQY64" s="432"/>
      <c r="AQZ64" s="432"/>
      <c r="ARA64" s="432"/>
      <c r="ARB64" s="432"/>
      <c r="ARC64" s="432"/>
      <c r="ARD64" s="432"/>
      <c r="ARE64" s="432"/>
      <c r="ARF64" s="432"/>
      <c r="ARG64" s="432"/>
      <c r="ARH64" s="432"/>
      <c r="ARI64" s="432"/>
      <c r="ARJ64" s="432"/>
      <c r="ARK64" s="432"/>
      <c r="ARL64" s="432"/>
      <c r="ARM64" s="432"/>
      <c r="ARN64" s="432"/>
      <c r="ARO64" s="432"/>
      <c r="ARP64" s="432"/>
      <c r="ARQ64" s="432"/>
      <c r="ARR64" s="432"/>
      <c r="ARS64" s="432"/>
      <c r="ART64" s="432"/>
      <c r="ARU64" s="432"/>
      <c r="ARV64" s="432"/>
      <c r="ARW64" s="432"/>
      <c r="ARX64" s="432"/>
      <c r="ARY64" s="432"/>
      <c r="ARZ64" s="432"/>
      <c r="ASA64" s="432"/>
      <c r="ASB64" s="432"/>
      <c r="ASC64" s="432"/>
      <c r="ASD64" s="432"/>
      <c r="ASE64" s="432"/>
      <c r="ASF64" s="432"/>
      <c r="ASG64" s="432"/>
      <c r="ASH64" s="432"/>
      <c r="ASI64" s="432"/>
      <c r="ASJ64" s="432"/>
      <c r="ASK64" s="432"/>
      <c r="ASL64" s="432"/>
      <c r="ASM64" s="432"/>
      <c r="ASN64" s="432"/>
      <c r="ASO64" s="432"/>
      <c r="ASP64" s="432"/>
      <c r="ASQ64" s="432"/>
      <c r="ASR64" s="432"/>
      <c r="ASS64" s="432"/>
      <c r="AST64" s="432"/>
      <c r="ASU64" s="432"/>
      <c r="ASV64" s="432"/>
      <c r="ASW64" s="432"/>
      <c r="ASX64" s="432"/>
      <c r="ASY64" s="432"/>
      <c r="ASZ64" s="432"/>
      <c r="ATA64" s="432"/>
      <c r="ATB64" s="432"/>
      <c r="ATC64" s="432"/>
      <c r="ATD64" s="432"/>
      <c r="ATE64" s="432"/>
      <c r="ATF64" s="432"/>
      <c r="ATG64" s="432"/>
      <c r="ATH64" s="432"/>
      <c r="ATI64" s="432"/>
      <c r="ATJ64" s="432"/>
      <c r="ATK64" s="432"/>
      <c r="ATL64" s="432"/>
      <c r="ATM64" s="432"/>
      <c r="ATN64" s="432"/>
      <c r="ATO64" s="432"/>
      <c r="ATP64" s="432"/>
      <c r="ATQ64" s="432"/>
      <c r="ATR64" s="432"/>
      <c r="ATS64" s="432"/>
      <c r="ATT64" s="432"/>
      <c r="ATU64" s="432"/>
      <c r="ATV64" s="432"/>
      <c r="ATW64" s="432"/>
      <c r="ATX64" s="432"/>
      <c r="ATY64" s="432"/>
      <c r="ATZ64" s="432"/>
      <c r="AUA64" s="432"/>
      <c r="AUB64" s="432"/>
      <c r="AUC64" s="432"/>
      <c r="AUD64" s="432"/>
      <c r="AUE64" s="432"/>
      <c r="AUF64" s="432"/>
      <c r="AUG64" s="432"/>
      <c r="AUH64" s="432"/>
      <c r="AUI64" s="432"/>
      <c r="AUJ64" s="432"/>
      <c r="AUK64" s="432"/>
      <c r="AUL64" s="432"/>
      <c r="AUM64" s="432"/>
      <c r="AUN64" s="432"/>
      <c r="AUO64" s="432"/>
      <c r="AUP64" s="432"/>
      <c r="AUQ64" s="432"/>
      <c r="AUR64" s="432"/>
      <c r="AUS64" s="432"/>
      <c r="AUT64" s="432"/>
      <c r="AUU64" s="432"/>
      <c r="AUV64" s="432"/>
      <c r="AUW64" s="432"/>
      <c r="AUX64" s="432"/>
      <c r="AUY64" s="432"/>
      <c r="AUZ64" s="432"/>
      <c r="AVA64" s="432"/>
      <c r="AVB64" s="432"/>
      <c r="AVC64" s="432"/>
      <c r="AVD64" s="432"/>
      <c r="AVE64" s="432"/>
      <c r="AVF64" s="432"/>
      <c r="AVG64" s="432"/>
      <c r="AVH64" s="432"/>
      <c r="AVI64" s="432"/>
      <c r="AVJ64" s="432"/>
      <c r="AVK64" s="432"/>
      <c r="AVL64" s="432"/>
      <c r="AVM64" s="432"/>
      <c r="AVN64" s="432"/>
      <c r="AVO64" s="432"/>
      <c r="AVP64" s="432"/>
      <c r="AVQ64" s="432"/>
      <c r="AVR64" s="432"/>
      <c r="AVS64" s="432"/>
      <c r="AVT64" s="432"/>
      <c r="AVU64" s="432"/>
      <c r="AVV64" s="432"/>
      <c r="AVW64" s="432"/>
      <c r="AVX64" s="432"/>
      <c r="AVY64" s="432"/>
      <c r="AVZ64" s="432"/>
      <c r="AWA64" s="432"/>
      <c r="AWB64" s="432"/>
      <c r="AWC64" s="432"/>
      <c r="AWD64" s="432"/>
      <c r="AWE64" s="432"/>
      <c r="AWF64" s="432"/>
      <c r="AWG64" s="432"/>
      <c r="AWH64" s="432"/>
      <c r="AWI64" s="432"/>
      <c r="AWJ64" s="432"/>
      <c r="AWK64" s="432"/>
      <c r="AWL64" s="432"/>
      <c r="AWM64" s="432"/>
      <c r="AWN64" s="432"/>
      <c r="AWO64" s="432"/>
      <c r="AWP64" s="432"/>
      <c r="AWQ64" s="432"/>
      <c r="AWR64" s="432"/>
      <c r="AWS64" s="432"/>
      <c r="AWT64" s="432"/>
      <c r="AWU64" s="432"/>
      <c r="AWV64" s="432"/>
      <c r="AWW64" s="432"/>
      <c r="AWX64" s="432"/>
      <c r="AWY64" s="432"/>
      <c r="AWZ64" s="432"/>
      <c r="AXA64" s="432"/>
      <c r="AXB64" s="432"/>
      <c r="AXC64" s="432"/>
      <c r="AXD64" s="432"/>
      <c r="AXE64" s="432"/>
      <c r="AXF64" s="432"/>
      <c r="AXG64" s="432"/>
      <c r="AXH64" s="432"/>
      <c r="AXI64" s="432"/>
      <c r="AXJ64" s="432"/>
      <c r="AXK64" s="432"/>
      <c r="AXL64" s="432"/>
      <c r="AXM64" s="432"/>
      <c r="AXN64" s="432"/>
      <c r="AXO64" s="432"/>
      <c r="AXP64" s="432"/>
      <c r="AXQ64" s="432"/>
      <c r="AXR64" s="432"/>
      <c r="AXS64" s="432"/>
      <c r="AXT64" s="432"/>
      <c r="AXU64" s="432"/>
      <c r="AXV64" s="432"/>
      <c r="AXW64" s="432"/>
      <c r="AXX64" s="432"/>
      <c r="AXY64" s="432"/>
      <c r="AXZ64" s="432"/>
      <c r="AYA64" s="432"/>
      <c r="AYB64" s="432"/>
      <c r="AYC64" s="432"/>
      <c r="AYD64" s="432"/>
      <c r="AYE64" s="432"/>
      <c r="AYF64" s="432"/>
      <c r="AYG64" s="432"/>
      <c r="AYH64" s="432"/>
      <c r="AYI64" s="432"/>
      <c r="AYJ64" s="432"/>
      <c r="AYK64" s="432"/>
      <c r="AYL64" s="432"/>
      <c r="AYM64" s="432"/>
      <c r="AYN64" s="432"/>
      <c r="AYO64" s="432"/>
      <c r="AYP64" s="432"/>
      <c r="AYQ64" s="432"/>
      <c r="AYR64" s="432"/>
      <c r="AYS64" s="432"/>
      <c r="AYT64" s="432"/>
      <c r="AYU64" s="432"/>
      <c r="AYV64" s="432"/>
      <c r="AYW64" s="432"/>
      <c r="AYX64" s="432"/>
      <c r="AYY64" s="432"/>
      <c r="AYZ64" s="432"/>
      <c r="AZA64" s="432"/>
      <c r="AZB64" s="432"/>
      <c r="AZC64" s="432"/>
      <c r="AZD64" s="432"/>
      <c r="AZE64" s="432"/>
      <c r="AZF64" s="432"/>
      <c r="AZG64" s="432"/>
      <c r="AZH64" s="432"/>
      <c r="AZI64" s="432"/>
      <c r="AZJ64" s="432"/>
      <c r="AZK64" s="432"/>
      <c r="AZL64" s="432"/>
      <c r="AZM64" s="432"/>
      <c r="AZN64" s="432"/>
      <c r="AZO64" s="432"/>
      <c r="AZP64" s="432"/>
      <c r="AZQ64" s="432"/>
      <c r="AZR64" s="432"/>
      <c r="AZS64" s="432"/>
      <c r="AZT64" s="432"/>
      <c r="AZU64" s="432"/>
      <c r="AZV64" s="432"/>
      <c r="AZW64" s="432"/>
      <c r="AZX64" s="432"/>
      <c r="AZY64" s="432"/>
      <c r="AZZ64" s="432"/>
      <c r="BAA64" s="432"/>
      <c r="BAB64" s="432"/>
      <c r="BAC64" s="432"/>
      <c r="BAD64" s="432"/>
      <c r="BAE64" s="432"/>
      <c r="BAF64" s="432"/>
      <c r="BAG64" s="432"/>
      <c r="BAH64" s="432"/>
      <c r="BAI64" s="432"/>
      <c r="BAJ64" s="432"/>
      <c r="BAK64" s="432"/>
      <c r="BAL64" s="432"/>
      <c r="BAM64" s="432"/>
      <c r="BAN64" s="432"/>
      <c r="BAO64" s="432"/>
      <c r="BAP64" s="432"/>
      <c r="BAQ64" s="432"/>
      <c r="BAR64" s="432"/>
      <c r="BAS64" s="432"/>
      <c r="BAT64" s="432"/>
      <c r="BAU64" s="432"/>
      <c r="BAV64" s="432"/>
      <c r="BAW64" s="432"/>
      <c r="BAX64" s="432"/>
      <c r="BAY64" s="432"/>
      <c r="BAZ64" s="432"/>
      <c r="BBA64" s="432"/>
      <c r="BBB64" s="432"/>
      <c r="BBC64" s="432"/>
      <c r="BBD64" s="432"/>
      <c r="BBE64" s="432"/>
      <c r="BBF64" s="432"/>
      <c r="BBG64" s="432"/>
      <c r="BBH64" s="432"/>
      <c r="BBI64" s="432"/>
      <c r="BBJ64" s="432"/>
      <c r="BBK64" s="432"/>
      <c r="BBL64" s="432"/>
      <c r="BBM64" s="432"/>
      <c r="BBN64" s="432"/>
      <c r="BBO64" s="432"/>
      <c r="BBP64" s="432"/>
      <c r="BBQ64" s="432"/>
      <c r="BBR64" s="432"/>
      <c r="BBS64" s="432"/>
      <c r="BBT64" s="432"/>
      <c r="BBU64" s="432"/>
      <c r="BBV64" s="432"/>
      <c r="BBW64" s="432"/>
      <c r="BBX64" s="432"/>
      <c r="BBY64" s="432"/>
      <c r="BBZ64" s="432"/>
      <c r="BCA64" s="432"/>
      <c r="BCB64" s="432"/>
      <c r="BCC64" s="432"/>
      <c r="BCD64" s="432"/>
      <c r="BCE64" s="432"/>
      <c r="BCF64" s="432"/>
      <c r="BCG64" s="432"/>
      <c r="BCH64" s="432"/>
      <c r="BCI64" s="432"/>
      <c r="BCJ64" s="432"/>
      <c r="BCK64" s="432"/>
      <c r="BCL64" s="432"/>
      <c r="BCM64" s="432"/>
      <c r="BCN64" s="432"/>
      <c r="BCO64" s="432"/>
      <c r="BCP64" s="432"/>
      <c r="BCQ64" s="432"/>
      <c r="BCR64" s="432"/>
      <c r="BCS64" s="432"/>
      <c r="BCT64" s="432"/>
      <c r="BCU64" s="432"/>
      <c r="BCV64" s="432"/>
      <c r="BCW64" s="432"/>
      <c r="BCX64" s="432"/>
      <c r="BCY64" s="432"/>
      <c r="BCZ64" s="432"/>
      <c r="BDA64" s="432"/>
      <c r="BDB64" s="432"/>
      <c r="BDC64" s="432"/>
      <c r="BDD64" s="432"/>
      <c r="BDE64" s="432"/>
      <c r="BDF64" s="432"/>
      <c r="BDG64" s="432"/>
      <c r="BDH64" s="432"/>
      <c r="BDI64" s="432"/>
      <c r="BDJ64" s="432"/>
      <c r="BDK64" s="432"/>
      <c r="BDL64" s="432"/>
      <c r="BDM64" s="432"/>
      <c r="BDN64" s="432"/>
      <c r="BDO64" s="432"/>
      <c r="BDP64" s="432"/>
      <c r="BDQ64" s="432"/>
      <c r="BDR64" s="432"/>
      <c r="BDS64" s="432"/>
      <c r="BDT64" s="432"/>
      <c r="BDU64" s="432"/>
      <c r="BDV64" s="432"/>
      <c r="BDW64" s="432"/>
      <c r="BDX64" s="432"/>
      <c r="BDY64" s="432"/>
      <c r="BDZ64" s="432"/>
      <c r="BEA64" s="432"/>
      <c r="BEB64" s="432"/>
      <c r="BEC64" s="432"/>
      <c r="BED64" s="432"/>
      <c r="BEE64" s="432"/>
      <c r="BEF64" s="432"/>
      <c r="BEG64" s="432"/>
      <c r="BEH64" s="432"/>
      <c r="BEI64" s="432"/>
      <c r="BEJ64" s="432"/>
      <c r="BEK64" s="432"/>
      <c r="BEL64" s="432"/>
      <c r="BEM64" s="432"/>
      <c r="BEN64" s="432"/>
      <c r="BEO64" s="432"/>
      <c r="BEP64" s="432"/>
      <c r="BEQ64" s="432"/>
      <c r="BER64" s="432"/>
      <c r="BES64" s="432"/>
      <c r="BET64" s="432"/>
      <c r="BEU64" s="432"/>
      <c r="BEV64" s="432"/>
      <c r="BEW64" s="432"/>
      <c r="BEX64" s="432"/>
      <c r="BEY64" s="432"/>
      <c r="BEZ64" s="432"/>
      <c r="BFA64" s="432"/>
      <c r="BFB64" s="432"/>
      <c r="BFC64" s="432"/>
      <c r="BFD64" s="432"/>
      <c r="BFE64" s="432"/>
      <c r="BFF64" s="432"/>
      <c r="BFG64" s="432"/>
      <c r="BFH64" s="432"/>
      <c r="BFI64" s="432"/>
      <c r="BFJ64" s="432"/>
      <c r="BFK64" s="432"/>
      <c r="BFL64" s="432"/>
      <c r="BFM64" s="432"/>
      <c r="BFN64" s="432"/>
      <c r="BFO64" s="432"/>
      <c r="BFP64" s="432"/>
      <c r="BFQ64" s="432"/>
      <c r="BFR64" s="432"/>
      <c r="BFS64" s="432"/>
      <c r="BFT64" s="432"/>
      <c r="BFU64" s="432"/>
      <c r="BFV64" s="432"/>
      <c r="BFW64" s="432"/>
      <c r="BFX64" s="432"/>
      <c r="BFY64" s="432"/>
      <c r="BFZ64" s="432"/>
      <c r="BGA64" s="432"/>
      <c r="BGB64" s="432"/>
      <c r="BGC64" s="432"/>
      <c r="BGD64" s="432"/>
      <c r="BGE64" s="432"/>
      <c r="BGF64" s="432"/>
      <c r="BGG64" s="432"/>
      <c r="BGH64" s="432"/>
      <c r="BGI64" s="432"/>
      <c r="BGJ64" s="432"/>
      <c r="BGK64" s="432"/>
      <c r="BGL64" s="432"/>
      <c r="BGM64" s="432"/>
      <c r="BGN64" s="432"/>
      <c r="BGO64" s="432"/>
      <c r="BGP64" s="432"/>
      <c r="BGQ64" s="432"/>
      <c r="BGR64" s="432"/>
      <c r="BGS64" s="432"/>
      <c r="BGT64" s="432"/>
      <c r="BGU64" s="432"/>
      <c r="BGV64" s="432"/>
      <c r="BGW64" s="432"/>
      <c r="BGX64" s="432"/>
      <c r="BGY64" s="432"/>
      <c r="BGZ64" s="432"/>
      <c r="BHA64" s="432"/>
      <c r="BHB64" s="432"/>
      <c r="BHC64" s="432"/>
      <c r="BHD64" s="432"/>
      <c r="BHE64" s="432"/>
      <c r="BHF64" s="432"/>
      <c r="BHG64" s="432"/>
      <c r="BHH64" s="432"/>
      <c r="BHI64" s="432"/>
      <c r="BHJ64" s="432"/>
      <c r="BHK64" s="432"/>
      <c r="BHL64" s="432"/>
      <c r="BHM64" s="432"/>
      <c r="BHN64" s="432"/>
      <c r="BHO64" s="432"/>
      <c r="BHP64" s="432"/>
      <c r="BHQ64" s="432"/>
      <c r="BHR64" s="432"/>
      <c r="BHS64" s="432"/>
      <c r="BHT64" s="432"/>
      <c r="BHU64" s="432"/>
      <c r="BHV64" s="432"/>
      <c r="BHW64" s="432"/>
      <c r="BHX64" s="432"/>
      <c r="BHY64" s="432"/>
      <c r="BHZ64" s="432"/>
      <c r="BIA64" s="432"/>
      <c r="BIB64" s="432"/>
      <c r="BIC64" s="432"/>
      <c r="BID64" s="432"/>
      <c r="BIE64" s="432"/>
      <c r="BIF64" s="432"/>
      <c r="BIG64" s="432"/>
      <c r="BIH64" s="432"/>
      <c r="BII64" s="432"/>
      <c r="BIJ64" s="432"/>
      <c r="BIK64" s="432"/>
      <c r="BIL64" s="432"/>
      <c r="BIM64" s="432"/>
      <c r="BIN64" s="432"/>
      <c r="BIO64" s="432"/>
      <c r="BIP64" s="432"/>
      <c r="BIQ64" s="432"/>
      <c r="BIR64" s="432"/>
      <c r="BIS64" s="432"/>
      <c r="BIT64" s="432"/>
      <c r="BIU64" s="432"/>
      <c r="BIV64" s="432"/>
      <c r="BIW64" s="432"/>
      <c r="BIX64" s="432"/>
      <c r="BIY64" s="432"/>
      <c r="BIZ64" s="432"/>
      <c r="BJA64" s="432"/>
      <c r="BJB64" s="432"/>
      <c r="BJC64" s="432"/>
      <c r="BJD64" s="432"/>
      <c r="BJE64" s="432"/>
      <c r="BJF64" s="432"/>
      <c r="BJG64" s="432"/>
      <c r="BJH64" s="432"/>
      <c r="BJI64" s="432"/>
      <c r="BJJ64" s="432"/>
      <c r="BJK64" s="432"/>
      <c r="BJL64" s="432"/>
      <c r="BJM64" s="432"/>
      <c r="BJN64" s="432"/>
      <c r="BJO64" s="432"/>
      <c r="BJP64" s="432"/>
      <c r="BJQ64" s="432"/>
      <c r="BJR64" s="432"/>
      <c r="BJS64" s="432"/>
      <c r="BJT64" s="432"/>
      <c r="BJU64" s="432"/>
      <c r="BJV64" s="432"/>
      <c r="BJW64" s="432"/>
      <c r="BJX64" s="432"/>
      <c r="BJY64" s="432"/>
      <c r="BJZ64" s="432"/>
      <c r="BKA64" s="432"/>
      <c r="BKB64" s="432"/>
      <c r="BKC64" s="432"/>
      <c r="BKD64" s="432"/>
      <c r="BKE64" s="432"/>
      <c r="BKF64" s="432"/>
      <c r="BKG64" s="432"/>
      <c r="BKH64" s="432"/>
      <c r="BKI64" s="432"/>
      <c r="BKJ64" s="432"/>
      <c r="BKK64" s="432"/>
      <c r="BKL64" s="432"/>
      <c r="BKM64" s="432"/>
      <c r="BKN64" s="432"/>
      <c r="BKO64" s="432"/>
      <c r="BKP64" s="432"/>
      <c r="BKQ64" s="432"/>
      <c r="BKR64" s="432"/>
      <c r="BKS64" s="432"/>
      <c r="BKT64" s="432"/>
      <c r="BKU64" s="432"/>
      <c r="BKV64" s="432"/>
      <c r="BKW64" s="432"/>
      <c r="BKX64" s="432"/>
      <c r="BKY64" s="432"/>
      <c r="BKZ64" s="432"/>
      <c r="BLA64" s="432"/>
      <c r="BLB64" s="432"/>
      <c r="BLC64" s="432"/>
      <c r="BLD64" s="432"/>
      <c r="BLE64" s="432"/>
      <c r="BLF64" s="432"/>
      <c r="BLG64" s="432"/>
      <c r="BLH64" s="432"/>
      <c r="BLI64" s="432"/>
      <c r="BLJ64" s="432"/>
      <c r="BLK64" s="432"/>
      <c r="BLL64" s="432"/>
      <c r="BLM64" s="432"/>
      <c r="BLN64" s="432"/>
      <c r="BLO64" s="432"/>
      <c r="BLP64" s="432"/>
      <c r="BLQ64" s="432"/>
      <c r="BLR64" s="432"/>
      <c r="BLS64" s="432"/>
      <c r="BLT64" s="432"/>
      <c r="BLU64" s="432"/>
      <c r="BLV64" s="432"/>
      <c r="BLW64" s="432"/>
      <c r="BLX64" s="432"/>
      <c r="BLY64" s="432"/>
      <c r="BLZ64" s="432"/>
      <c r="BMA64" s="432"/>
      <c r="BMB64" s="432"/>
      <c r="BMC64" s="432"/>
      <c r="BMD64" s="432"/>
      <c r="BME64" s="432"/>
      <c r="BMF64" s="432"/>
      <c r="BMG64" s="432"/>
      <c r="BMH64" s="432"/>
      <c r="BMI64" s="432"/>
      <c r="BMJ64" s="432"/>
      <c r="BMK64" s="432"/>
      <c r="BML64" s="432"/>
      <c r="BMM64" s="432"/>
      <c r="BMN64" s="432"/>
      <c r="BMO64" s="432"/>
      <c r="BMP64" s="432"/>
      <c r="BMQ64" s="432"/>
      <c r="BMR64" s="432"/>
      <c r="BMS64" s="432"/>
      <c r="BMT64" s="432"/>
      <c r="BMU64" s="432"/>
      <c r="BMV64" s="432"/>
      <c r="BMW64" s="432"/>
      <c r="BMX64" s="432"/>
      <c r="BMY64" s="432"/>
      <c r="BMZ64" s="432"/>
      <c r="BNA64" s="432"/>
      <c r="BNB64" s="432"/>
      <c r="BNC64" s="432"/>
      <c r="BND64" s="432"/>
      <c r="BNE64" s="432"/>
      <c r="BNF64" s="432"/>
      <c r="BNG64" s="432"/>
      <c r="BNH64" s="432"/>
      <c r="BNI64" s="432"/>
      <c r="BNJ64" s="432"/>
      <c r="BNK64" s="432"/>
      <c r="BNL64" s="432"/>
      <c r="BNM64" s="432"/>
      <c r="BNN64" s="432"/>
      <c r="BNO64" s="432"/>
      <c r="BNP64" s="432"/>
      <c r="BNQ64" s="432"/>
      <c r="BNR64" s="432"/>
      <c r="BNS64" s="432"/>
      <c r="BNT64" s="432"/>
      <c r="BNU64" s="432"/>
      <c r="BNV64" s="432"/>
      <c r="BNW64" s="432"/>
      <c r="BNX64" s="432"/>
      <c r="BNY64" s="432"/>
      <c r="BNZ64" s="432"/>
      <c r="BOA64" s="432"/>
      <c r="BOB64" s="432"/>
      <c r="BOC64" s="432"/>
      <c r="BOD64" s="432"/>
      <c r="BOE64" s="432"/>
      <c r="BOF64" s="432"/>
      <c r="BOG64" s="432"/>
      <c r="BOH64" s="432"/>
      <c r="BOI64" s="432"/>
      <c r="BOJ64" s="432"/>
      <c r="BOK64" s="432"/>
      <c r="BOL64" s="432"/>
      <c r="BOM64" s="432"/>
      <c r="BON64" s="432"/>
      <c r="BOO64" s="432"/>
      <c r="BOP64" s="432"/>
      <c r="BOQ64" s="432"/>
      <c r="BOR64" s="432"/>
      <c r="BOS64" s="432"/>
      <c r="BOT64" s="432"/>
      <c r="BOU64" s="432"/>
      <c r="BOV64" s="432"/>
      <c r="BOW64" s="432"/>
      <c r="BOX64" s="432"/>
      <c r="BOY64" s="432"/>
      <c r="BOZ64" s="432"/>
      <c r="BPA64" s="432"/>
      <c r="BPB64" s="432"/>
      <c r="BPC64" s="432"/>
      <c r="BPD64" s="432"/>
      <c r="BPE64" s="432"/>
      <c r="BPF64" s="432"/>
      <c r="BPG64" s="432"/>
      <c r="BPH64" s="432"/>
      <c r="BPI64" s="432"/>
      <c r="BPJ64" s="432"/>
      <c r="BPK64" s="432"/>
      <c r="BPL64" s="432"/>
      <c r="BPM64" s="432"/>
      <c r="BPN64" s="432"/>
      <c r="BPO64" s="432"/>
      <c r="BPP64" s="432"/>
      <c r="BPQ64" s="432"/>
      <c r="BPR64" s="432"/>
      <c r="BPS64" s="432"/>
      <c r="BPT64" s="432"/>
      <c r="BPU64" s="432"/>
      <c r="BPV64" s="432"/>
      <c r="BPW64" s="432"/>
      <c r="BPX64" s="432"/>
      <c r="BPY64" s="432"/>
      <c r="BPZ64" s="432"/>
      <c r="BQA64" s="432"/>
      <c r="BQB64" s="432"/>
      <c r="BQC64" s="432"/>
      <c r="BQD64" s="432"/>
      <c r="BQE64" s="432"/>
      <c r="BQF64" s="432"/>
      <c r="BQG64" s="432"/>
      <c r="BQH64" s="432"/>
      <c r="BQI64" s="432"/>
      <c r="BQJ64" s="432"/>
      <c r="BQK64" s="432"/>
      <c r="BQL64" s="432"/>
      <c r="BQM64" s="432"/>
      <c r="BQN64" s="432"/>
      <c r="BQO64" s="432"/>
      <c r="BQP64" s="432"/>
      <c r="BQQ64" s="432"/>
      <c r="BQR64" s="432"/>
      <c r="BQS64" s="432"/>
      <c r="BQT64" s="432"/>
      <c r="BQU64" s="432"/>
      <c r="BQV64" s="432"/>
      <c r="BQW64" s="432"/>
      <c r="BQX64" s="432"/>
      <c r="BQY64" s="432"/>
      <c r="BQZ64" s="432"/>
      <c r="BRA64" s="432"/>
      <c r="BRB64" s="432"/>
      <c r="BRC64" s="432"/>
      <c r="BRD64" s="432"/>
      <c r="BRE64" s="432"/>
      <c r="BRF64" s="432"/>
      <c r="BRG64" s="432"/>
      <c r="BRH64" s="432"/>
      <c r="BRI64" s="432"/>
      <c r="BRJ64" s="432"/>
      <c r="BRK64" s="432"/>
      <c r="BRL64" s="432"/>
      <c r="BRM64" s="432"/>
      <c r="BRN64" s="432"/>
      <c r="BRO64" s="432"/>
      <c r="BRP64" s="432"/>
      <c r="BRQ64" s="432"/>
      <c r="BRR64" s="432"/>
      <c r="BRS64" s="432"/>
      <c r="BRT64" s="432"/>
      <c r="BRU64" s="432"/>
      <c r="BRV64" s="432"/>
      <c r="BRW64" s="432"/>
      <c r="BRX64" s="432"/>
      <c r="BRY64" s="432"/>
      <c r="BRZ64" s="432"/>
      <c r="BSA64" s="432"/>
      <c r="BSB64" s="432"/>
      <c r="BSC64" s="432"/>
      <c r="BSD64" s="432"/>
      <c r="BSE64" s="432"/>
      <c r="BSF64" s="432"/>
      <c r="BSG64" s="432"/>
      <c r="BSH64" s="432"/>
      <c r="BSI64" s="432"/>
      <c r="BSJ64" s="432"/>
      <c r="BSK64" s="432"/>
      <c r="BSL64" s="432"/>
      <c r="BSM64" s="432"/>
      <c r="BSN64" s="432"/>
      <c r="BSO64" s="432"/>
      <c r="BSP64" s="432"/>
      <c r="BSQ64" s="432"/>
      <c r="BSR64" s="432"/>
      <c r="BSS64" s="432"/>
      <c r="BST64" s="432"/>
      <c r="BSU64" s="432"/>
      <c r="BSV64" s="432"/>
      <c r="BSW64" s="432"/>
      <c r="BSX64" s="432"/>
      <c r="BSY64" s="432"/>
      <c r="BSZ64" s="432"/>
      <c r="BTA64" s="432"/>
      <c r="BTB64" s="432"/>
      <c r="BTC64" s="432"/>
      <c r="BTD64" s="432"/>
      <c r="BTE64" s="432"/>
      <c r="BTF64" s="432"/>
      <c r="BTG64" s="432"/>
      <c r="BTH64" s="432"/>
      <c r="BTI64" s="432"/>
      <c r="BTJ64" s="432"/>
      <c r="BTK64" s="432"/>
      <c r="BTL64" s="432"/>
      <c r="BTM64" s="432"/>
      <c r="BTN64" s="432"/>
      <c r="BTO64" s="432"/>
      <c r="BTP64" s="432"/>
      <c r="BTQ64" s="432"/>
      <c r="BTR64" s="432"/>
      <c r="BTS64" s="432"/>
      <c r="BTT64" s="432"/>
      <c r="BTU64" s="432"/>
      <c r="BTV64" s="432"/>
      <c r="BTW64" s="432"/>
      <c r="BTX64" s="432"/>
      <c r="BTY64" s="432"/>
      <c r="BTZ64" s="432"/>
      <c r="BUA64" s="432"/>
      <c r="BUB64" s="432"/>
      <c r="BUC64" s="432"/>
      <c r="BUD64" s="432"/>
      <c r="BUE64" s="432"/>
      <c r="BUF64" s="432"/>
      <c r="BUG64" s="432"/>
      <c r="BUH64" s="432"/>
      <c r="BUI64" s="432"/>
      <c r="BUJ64" s="432"/>
      <c r="BUK64" s="432"/>
      <c r="BUL64" s="432"/>
      <c r="BUM64" s="432"/>
      <c r="BUN64" s="432"/>
      <c r="BUO64" s="432"/>
      <c r="BUP64" s="432"/>
      <c r="BUQ64" s="432"/>
      <c r="BUR64" s="432"/>
      <c r="BUS64" s="432"/>
      <c r="BUT64" s="432"/>
      <c r="BUU64" s="432"/>
      <c r="BUV64" s="432"/>
      <c r="BUW64" s="432"/>
      <c r="BUX64" s="432"/>
      <c r="BUY64" s="432"/>
      <c r="BUZ64" s="432"/>
      <c r="BVA64" s="432"/>
      <c r="BVB64" s="432"/>
      <c r="BVC64" s="432"/>
      <c r="BVD64" s="432"/>
      <c r="BVE64" s="432"/>
      <c r="BVF64" s="432"/>
      <c r="BVG64" s="432"/>
      <c r="BVH64" s="432"/>
      <c r="BVI64" s="432"/>
      <c r="BVJ64" s="432"/>
      <c r="BVK64" s="432"/>
      <c r="BVL64" s="432"/>
      <c r="BVM64" s="432"/>
      <c r="BVN64" s="432"/>
      <c r="BVO64" s="432"/>
      <c r="BVP64" s="432"/>
      <c r="BVQ64" s="432"/>
      <c r="BVR64" s="432"/>
      <c r="BVS64" s="432"/>
      <c r="BVT64" s="432"/>
      <c r="BVU64" s="432"/>
      <c r="BVV64" s="432"/>
      <c r="BVW64" s="432"/>
      <c r="BVX64" s="432"/>
      <c r="BVY64" s="432"/>
      <c r="BVZ64" s="432"/>
      <c r="BWA64" s="432"/>
      <c r="BWB64" s="432"/>
      <c r="BWC64" s="432"/>
      <c r="BWD64" s="432"/>
      <c r="BWE64" s="432"/>
      <c r="BWF64" s="432"/>
      <c r="BWG64" s="432"/>
      <c r="BWH64" s="432"/>
      <c r="BWI64" s="432"/>
      <c r="BWJ64" s="432"/>
      <c r="BWK64" s="432"/>
      <c r="BWL64" s="432"/>
      <c r="BWM64" s="432"/>
      <c r="BWN64" s="432"/>
      <c r="BWO64" s="432"/>
      <c r="BWP64" s="432"/>
      <c r="BWQ64" s="432"/>
      <c r="BWR64" s="432"/>
      <c r="BWS64" s="432"/>
      <c r="BWT64" s="432"/>
      <c r="BWU64" s="432"/>
      <c r="BWV64" s="432"/>
      <c r="BWW64" s="432"/>
      <c r="BWX64" s="432"/>
      <c r="BWY64" s="432"/>
      <c r="BWZ64" s="432"/>
      <c r="BXA64" s="432"/>
      <c r="BXB64" s="432"/>
      <c r="BXC64" s="432"/>
      <c r="BXD64" s="432"/>
      <c r="BXE64" s="432"/>
      <c r="BXF64" s="432"/>
      <c r="BXG64" s="432"/>
      <c r="BXH64" s="432"/>
      <c r="BXI64" s="432"/>
      <c r="BXJ64" s="432"/>
      <c r="BXK64" s="432"/>
      <c r="BXL64" s="432"/>
      <c r="BXM64" s="432"/>
      <c r="BXN64" s="432"/>
      <c r="BXO64" s="432"/>
      <c r="BXP64" s="432"/>
      <c r="BXQ64" s="432"/>
      <c r="BXR64" s="432"/>
      <c r="BXS64" s="432"/>
      <c r="BXT64" s="432"/>
      <c r="BXU64" s="432"/>
      <c r="BXV64" s="432"/>
      <c r="BXW64" s="432"/>
      <c r="BXX64" s="432"/>
      <c r="BXY64" s="432"/>
      <c r="BXZ64" s="432"/>
      <c r="BYA64" s="432"/>
      <c r="BYB64" s="432"/>
      <c r="BYC64" s="432"/>
      <c r="BYD64" s="432"/>
      <c r="BYE64" s="432"/>
      <c r="BYF64" s="432"/>
      <c r="BYG64" s="432"/>
      <c r="BYH64" s="432"/>
      <c r="BYI64" s="432"/>
      <c r="BYJ64" s="432"/>
      <c r="BYK64" s="432"/>
      <c r="BYL64" s="432"/>
      <c r="BYM64" s="432"/>
      <c r="BYN64" s="432"/>
      <c r="BYO64" s="432"/>
      <c r="BYP64" s="432"/>
      <c r="BYQ64" s="432"/>
      <c r="BYR64" s="432"/>
      <c r="BYS64" s="432"/>
      <c r="BYT64" s="432"/>
      <c r="BYU64" s="432"/>
      <c r="BYV64" s="432"/>
      <c r="BYW64" s="432"/>
      <c r="BYX64" s="432"/>
      <c r="BYY64" s="432"/>
      <c r="BYZ64" s="432"/>
      <c r="BZA64" s="432"/>
      <c r="BZB64" s="432"/>
      <c r="BZC64" s="432"/>
      <c r="BZD64" s="432"/>
      <c r="BZE64" s="432"/>
      <c r="BZF64" s="432"/>
      <c r="BZG64" s="432"/>
      <c r="BZH64" s="432"/>
      <c r="BZI64" s="432"/>
      <c r="BZJ64" s="432"/>
      <c r="BZK64" s="432"/>
      <c r="BZL64" s="432"/>
      <c r="BZM64" s="432"/>
      <c r="BZN64" s="432"/>
      <c r="BZO64" s="432"/>
      <c r="BZP64" s="432"/>
      <c r="BZQ64" s="432"/>
      <c r="BZR64" s="432"/>
      <c r="BZS64" s="432"/>
      <c r="BZT64" s="432"/>
      <c r="BZU64" s="432"/>
      <c r="BZV64" s="432"/>
      <c r="BZW64" s="432"/>
      <c r="BZX64" s="432"/>
      <c r="BZY64" s="432"/>
      <c r="BZZ64" s="432"/>
      <c r="CAA64" s="432"/>
      <c r="CAB64" s="432"/>
      <c r="CAC64" s="432"/>
      <c r="CAD64" s="432"/>
      <c r="CAE64" s="432"/>
      <c r="CAF64" s="432"/>
      <c r="CAG64" s="432"/>
      <c r="CAH64" s="432"/>
      <c r="CAI64" s="432"/>
      <c r="CAJ64" s="432"/>
      <c r="CAK64" s="432"/>
      <c r="CAL64" s="432"/>
      <c r="CAM64" s="432"/>
      <c r="CAN64" s="432"/>
      <c r="CAO64" s="432"/>
      <c r="CAP64" s="432"/>
      <c r="CAQ64" s="432"/>
      <c r="CAR64" s="432"/>
      <c r="CAS64" s="432"/>
      <c r="CAT64" s="432"/>
      <c r="CAU64" s="432"/>
      <c r="CAV64" s="432"/>
      <c r="CAW64" s="432"/>
      <c r="CAX64" s="432"/>
      <c r="CAY64" s="432"/>
      <c r="CAZ64" s="432"/>
      <c r="CBA64" s="432"/>
      <c r="CBB64" s="432"/>
      <c r="CBC64" s="432"/>
      <c r="CBD64" s="432"/>
      <c r="CBE64" s="432"/>
      <c r="CBF64" s="432"/>
      <c r="CBG64" s="432"/>
      <c r="CBH64" s="432"/>
      <c r="CBI64" s="432"/>
      <c r="CBJ64" s="432"/>
      <c r="CBK64" s="432"/>
      <c r="CBL64" s="432"/>
      <c r="CBM64" s="432"/>
      <c r="CBN64" s="432"/>
      <c r="CBO64" s="432"/>
      <c r="CBP64" s="432"/>
      <c r="CBQ64" s="432"/>
      <c r="CBR64" s="432"/>
      <c r="CBS64" s="432"/>
      <c r="CBT64" s="432"/>
      <c r="CBU64" s="432"/>
      <c r="CBV64" s="432"/>
      <c r="CBW64" s="432"/>
      <c r="CBX64" s="432"/>
      <c r="CBY64" s="432"/>
      <c r="CBZ64" s="432"/>
      <c r="CCA64" s="432"/>
      <c r="CCB64" s="432"/>
      <c r="CCC64" s="432"/>
      <c r="CCD64" s="432"/>
      <c r="CCE64" s="432"/>
      <c r="CCF64" s="432"/>
      <c r="CCG64" s="432"/>
      <c r="CCH64" s="432"/>
      <c r="CCI64" s="432"/>
      <c r="CCJ64" s="432"/>
      <c r="CCK64" s="432"/>
      <c r="CCL64" s="432"/>
      <c r="CCM64" s="432"/>
      <c r="CCN64" s="432"/>
      <c r="CCO64" s="432"/>
      <c r="CCP64" s="432"/>
      <c r="CCQ64" s="432"/>
      <c r="CCR64" s="432"/>
      <c r="CCS64" s="432"/>
      <c r="CCT64" s="432"/>
      <c r="CCU64" s="432"/>
      <c r="CCV64" s="432"/>
      <c r="CCW64" s="432"/>
      <c r="CCX64" s="432"/>
      <c r="CCY64" s="432"/>
      <c r="CCZ64" s="432"/>
      <c r="CDA64" s="432"/>
      <c r="CDB64" s="432"/>
      <c r="CDC64" s="432"/>
      <c r="CDD64" s="432"/>
      <c r="CDE64" s="432"/>
      <c r="CDF64" s="432"/>
      <c r="CDG64" s="432"/>
      <c r="CDH64" s="432"/>
      <c r="CDI64" s="432"/>
      <c r="CDJ64" s="432"/>
      <c r="CDK64" s="432"/>
      <c r="CDL64" s="432"/>
      <c r="CDM64" s="432"/>
      <c r="CDN64" s="432"/>
      <c r="CDO64" s="432"/>
      <c r="CDP64" s="432"/>
      <c r="CDQ64" s="432"/>
      <c r="CDR64" s="432"/>
      <c r="CDS64" s="432"/>
      <c r="CDT64" s="432"/>
      <c r="CDU64" s="432"/>
      <c r="CDV64" s="432"/>
      <c r="CDW64" s="432"/>
      <c r="CDX64" s="432"/>
      <c r="CDY64" s="432"/>
      <c r="CDZ64" s="432"/>
      <c r="CEA64" s="432"/>
      <c r="CEB64" s="432"/>
      <c r="CEC64" s="432"/>
      <c r="CED64" s="432"/>
      <c r="CEE64" s="432"/>
      <c r="CEF64" s="432"/>
      <c r="CEG64" s="432"/>
      <c r="CEH64" s="432"/>
      <c r="CEI64" s="432"/>
      <c r="CEJ64" s="432"/>
      <c r="CEK64" s="432"/>
      <c r="CEL64" s="432"/>
      <c r="CEM64" s="432"/>
      <c r="CEN64" s="432"/>
      <c r="CEO64" s="432"/>
      <c r="CEP64" s="432"/>
      <c r="CEQ64" s="432"/>
      <c r="CER64" s="432"/>
      <c r="CES64" s="432"/>
      <c r="CET64" s="432"/>
      <c r="CEU64" s="432"/>
      <c r="CEV64" s="432"/>
      <c r="CEW64" s="432"/>
      <c r="CEX64" s="432"/>
      <c r="CEY64" s="432"/>
      <c r="CEZ64" s="432"/>
      <c r="CFA64" s="432"/>
      <c r="CFB64" s="432"/>
      <c r="CFC64" s="432"/>
      <c r="CFD64" s="432"/>
      <c r="CFE64" s="432"/>
      <c r="CFF64" s="432"/>
      <c r="CFG64" s="432"/>
      <c r="CFH64" s="432"/>
      <c r="CFI64" s="432"/>
      <c r="CFJ64" s="432"/>
      <c r="CFK64" s="432"/>
      <c r="CFL64" s="432"/>
      <c r="CFM64" s="432"/>
      <c r="CFN64" s="432"/>
      <c r="CFO64" s="432"/>
      <c r="CFP64" s="432"/>
      <c r="CFQ64" s="432"/>
      <c r="CFR64" s="432"/>
      <c r="CFS64" s="432"/>
      <c r="CFT64" s="432"/>
      <c r="CFU64" s="432"/>
      <c r="CFV64" s="432"/>
      <c r="CFW64" s="432"/>
      <c r="CFX64" s="432"/>
      <c r="CFY64" s="432"/>
      <c r="CFZ64" s="432"/>
      <c r="CGA64" s="432"/>
      <c r="CGB64" s="432"/>
      <c r="CGC64" s="432"/>
      <c r="CGD64" s="432"/>
      <c r="CGE64" s="432"/>
      <c r="CGF64" s="432"/>
      <c r="CGG64" s="432"/>
      <c r="CGH64" s="432"/>
      <c r="CGI64" s="432"/>
      <c r="CGJ64" s="432"/>
      <c r="CGK64" s="432"/>
      <c r="CGL64" s="432"/>
      <c r="CGM64" s="432"/>
      <c r="CGN64" s="432"/>
      <c r="CGO64" s="432"/>
      <c r="CGP64" s="432"/>
      <c r="CGQ64" s="432"/>
      <c r="CGR64" s="432"/>
      <c r="CGS64" s="432"/>
      <c r="CGT64" s="432"/>
      <c r="CGU64" s="432"/>
      <c r="CGV64" s="432"/>
      <c r="CGW64" s="432"/>
      <c r="CGX64" s="432"/>
      <c r="CGY64" s="432"/>
      <c r="CGZ64" s="432"/>
      <c r="CHA64" s="432"/>
      <c r="CHB64" s="432"/>
      <c r="CHC64" s="432"/>
      <c r="CHD64" s="432"/>
      <c r="CHE64" s="432"/>
      <c r="CHF64" s="432"/>
      <c r="CHG64" s="432"/>
      <c r="CHH64" s="432"/>
      <c r="CHI64" s="432"/>
      <c r="CHJ64" s="432"/>
      <c r="CHK64" s="432"/>
      <c r="CHL64" s="432"/>
      <c r="CHM64" s="432"/>
      <c r="CHN64" s="432"/>
      <c r="CHO64" s="432"/>
      <c r="CHP64" s="432"/>
      <c r="CHQ64" s="432"/>
      <c r="CHR64" s="432"/>
      <c r="CHS64" s="432"/>
      <c r="CHT64" s="432"/>
      <c r="CHU64" s="432"/>
      <c r="CHV64" s="432"/>
      <c r="CHW64" s="432"/>
      <c r="CHX64" s="432"/>
      <c r="CHY64" s="432"/>
      <c r="CHZ64" s="432"/>
      <c r="CIA64" s="432"/>
      <c r="CIB64" s="432"/>
      <c r="CIC64" s="432"/>
      <c r="CID64" s="432"/>
      <c r="CIE64" s="432"/>
      <c r="CIF64" s="432"/>
      <c r="CIG64" s="432"/>
      <c r="CIH64" s="432"/>
      <c r="CII64" s="432"/>
      <c r="CIJ64" s="432"/>
      <c r="CIK64" s="432"/>
      <c r="CIL64" s="432"/>
      <c r="CIM64" s="432"/>
      <c r="CIN64" s="432"/>
      <c r="CIO64" s="432"/>
      <c r="CIP64" s="432"/>
      <c r="CIQ64" s="432"/>
      <c r="CIR64" s="432"/>
      <c r="CIS64" s="432"/>
      <c r="CIT64" s="432"/>
      <c r="CIU64" s="432"/>
      <c r="CIV64" s="432"/>
      <c r="CIW64" s="432"/>
      <c r="CIX64" s="432"/>
      <c r="CIY64" s="432"/>
      <c r="CIZ64" s="432"/>
      <c r="CJA64" s="432"/>
      <c r="CJB64" s="432"/>
      <c r="CJC64" s="432"/>
      <c r="CJD64" s="432"/>
      <c r="CJE64" s="432"/>
      <c r="CJF64" s="432"/>
      <c r="CJG64" s="432"/>
      <c r="CJH64" s="432"/>
      <c r="CJI64" s="432"/>
      <c r="CJJ64" s="432"/>
      <c r="CJK64" s="432"/>
      <c r="CJL64" s="432"/>
      <c r="CJM64" s="432"/>
      <c r="CJN64" s="432"/>
      <c r="CJO64" s="432"/>
      <c r="CJP64" s="432"/>
      <c r="CJQ64" s="432"/>
      <c r="CJR64" s="432"/>
      <c r="CJS64" s="432"/>
      <c r="CJT64" s="432"/>
      <c r="CJU64" s="432"/>
      <c r="CJV64" s="432"/>
      <c r="CJW64" s="432"/>
      <c r="CJX64" s="432"/>
      <c r="CJY64" s="432"/>
      <c r="CJZ64" s="432"/>
      <c r="CKA64" s="432"/>
      <c r="CKB64" s="432"/>
      <c r="CKC64" s="432"/>
      <c r="CKD64" s="432"/>
      <c r="CKE64" s="432"/>
      <c r="CKF64" s="432"/>
      <c r="CKG64" s="432"/>
      <c r="CKH64" s="432"/>
      <c r="CKI64" s="432"/>
      <c r="CKJ64" s="432"/>
      <c r="CKK64" s="432"/>
      <c r="CKL64" s="432"/>
      <c r="CKM64" s="432"/>
      <c r="CKN64" s="432"/>
      <c r="CKO64" s="432"/>
      <c r="CKP64" s="432"/>
      <c r="CKQ64" s="432"/>
      <c r="CKR64" s="432"/>
      <c r="CKS64" s="432"/>
      <c r="CKT64" s="432"/>
      <c r="CKU64" s="432"/>
      <c r="CKV64" s="432"/>
      <c r="CKW64" s="432"/>
      <c r="CKX64" s="432"/>
      <c r="CKY64" s="432"/>
      <c r="CKZ64" s="432"/>
      <c r="CLA64" s="432"/>
      <c r="CLB64" s="432"/>
      <c r="CLC64" s="432"/>
      <c r="CLD64" s="432"/>
      <c r="CLE64" s="432"/>
      <c r="CLF64" s="432"/>
      <c r="CLG64" s="432"/>
      <c r="CLH64" s="432"/>
      <c r="CLI64" s="432"/>
      <c r="CLJ64" s="432"/>
      <c r="CLK64" s="432"/>
      <c r="CLL64" s="432"/>
      <c r="CLM64" s="432"/>
      <c r="CLN64" s="432"/>
      <c r="CLO64" s="432"/>
      <c r="CLP64" s="432"/>
      <c r="CLQ64" s="432"/>
      <c r="CLR64" s="432"/>
      <c r="CLS64" s="432"/>
      <c r="CLT64" s="432"/>
      <c r="CLU64" s="432"/>
      <c r="CLV64" s="432"/>
      <c r="CLW64" s="432"/>
      <c r="CLX64" s="432"/>
      <c r="CLY64" s="432"/>
      <c r="CLZ64" s="432"/>
      <c r="CMA64" s="432"/>
      <c r="CMB64" s="432"/>
      <c r="CMC64" s="432"/>
      <c r="CMD64" s="432"/>
      <c r="CME64" s="432"/>
      <c r="CMF64" s="432"/>
      <c r="CMG64" s="432"/>
      <c r="CMH64" s="432"/>
      <c r="CMI64" s="432"/>
      <c r="CMJ64" s="432"/>
      <c r="CMK64" s="432"/>
      <c r="CML64" s="432"/>
      <c r="CMM64" s="432"/>
      <c r="CMN64" s="432"/>
      <c r="CMO64" s="432"/>
      <c r="CMP64" s="432"/>
      <c r="CMQ64" s="432"/>
      <c r="CMR64" s="432"/>
      <c r="CMS64" s="432"/>
      <c r="CMT64" s="432"/>
      <c r="CMU64" s="432"/>
      <c r="CMV64" s="432"/>
      <c r="CMW64" s="432"/>
      <c r="CMX64" s="432"/>
      <c r="CMY64" s="432"/>
      <c r="CMZ64" s="432"/>
      <c r="CNA64" s="432"/>
      <c r="CNB64" s="432"/>
      <c r="CNC64" s="432"/>
      <c r="CND64" s="432"/>
      <c r="CNE64" s="432"/>
      <c r="CNF64" s="432"/>
      <c r="CNG64" s="432"/>
      <c r="CNH64" s="432"/>
      <c r="CNI64" s="432"/>
      <c r="CNJ64" s="432"/>
      <c r="CNK64" s="432"/>
      <c r="CNL64" s="432"/>
      <c r="CNM64" s="432"/>
      <c r="CNN64" s="432"/>
      <c r="CNO64" s="432"/>
      <c r="CNP64" s="432"/>
      <c r="CNQ64" s="432"/>
      <c r="CNR64" s="432"/>
      <c r="CNS64" s="432"/>
      <c r="CNT64" s="432"/>
      <c r="CNU64" s="432"/>
      <c r="CNV64" s="432"/>
      <c r="CNW64" s="432"/>
      <c r="CNX64" s="432"/>
      <c r="CNY64" s="432"/>
      <c r="CNZ64" s="432"/>
      <c r="COA64" s="432"/>
      <c r="COB64" s="432"/>
      <c r="COC64" s="432"/>
      <c r="COD64" s="432"/>
      <c r="COE64" s="432"/>
      <c r="COF64" s="432"/>
      <c r="COG64" s="432"/>
      <c r="COH64" s="432"/>
      <c r="COI64" s="432"/>
      <c r="COJ64" s="432"/>
      <c r="COK64" s="432"/>
      <c r="COL64" s="432"/>
      <c r="COM64" s="432"/>
      <c r="CON64" s="432"/>
      <c r="COO64" s="432"/>
      <c r="COP64" s="432"/>
      <c r="COQ64" s="432"/>
      <c r="COR64" s="432"/>
      <c r="COS64" s="432"/>
      <c r="COT64" s="432"/>
      <c r="COU64" s="432"/>
      <c r="COV64" s="432"/>
      <c r="COW64" s="432"/>
      <c r="COX64" s="432"/>
      <c r="COY64" s="432"/>
      <c r="COZ64" s="432"/>
      <c r="CPA64" s="432"/>
      <c r="CPB64" s="432"/>
      <c r="CPC64" s="432"/>
      <c r="CPD64" s="432"/>
      <c r="CPE64" s="432"/>
      <c r="CPF64" s="432"/>
      <c r="CPG64" s="432"/>
      <c r="CPH64" s="432"/>
      <c r="CPI64" s="432"/>
      <c r="CPJ64" s="432"/>
      <c r="CPK64" s="432"/>
      <c r="CPL64" s="432"/>
      <c r="CPM64" s="432"/>
      <c r="CPN64" s="432"/>
      <c r="CPO64" s="432"/>
      <c r="CPP64" s="432"/>
      <c r="CPQ64" s="432"/>
      <c r="CPR64" s="432"/>
      <c r="CPS64" s="432"/>
      <c r="CPT64" s="432"/>
      <c r="CPU64" s="432"/>
      <c r="CPV64" s="432"/>
      <c r="CPW64" s="432"/>
      <c r="CPX64" s="432"/>
      <c r="CPY64" s="432"/>
      <c r="CPZ64" s="432"/>
      <c r="CQA64" s="432"/>
      <c r="CQB64" s="432"/>
      <c r="CQC64" s="432"/>
      <c r="CQD64" s="432"/>
      <c r="CQE64" s="432"/>
      <c r="CQF64" s="432"/>
      <c r="CQG64" s="432"/>
      <c r="CQH64" s="432"/>
      <c r="CQI64" s="432"/>
      <c r="CQJ64" s="432"/>
      <c r="CQK64" s="432"/>
      <c r="CQL64" s="432"/>
      <c r="CQM64" s="432"/>
      <c r="CQN64" s="432"/>
      <c r="CQO64" s="432"/>
      <c r="CQP64" s="432"/>
      <c r="CQQ64" s="432"/>
      <c r="CQR64" s="432"/>
      <c r="CQS64" s="432"/>
      <c r="CQT64" s="432"/>
      <c r="CQU64" s="432"/>
      <c r="CQV64" s="432"/>
      <c r="CQW64" s="432"/>
      <c r="CQX64" s="432"/>
      <c r="CQY64" s="432"/>
      <c r="CQZ64" s="432"/>
      <c r="CRA64" s="432"/>
      <c r="CRB64" s="432"/>
      <c r="CRC64" s="432"/>
      <c r="CRD64" s="432"/>
      <c r="CRE64" s="432"/>
      <c r="CRF64" s="432"/>
      <c r="CRG64" s="432"/>
      <c r="CRH64" s="432"/>
      <c r="CRI64" s="432"/>
      <c r="CRJ64" s="432"/>
      <c r="CRK64" s="432"/>
      <c r="CRL64" s="432"/>
      <c r="CRM64" s="432"/>
      <c r="CRN64" s="432"/>
      <c r="CRO64" s="432"/>
      <c r="CRP64" s="432"/>
      <c r="CRQ64" s="432"/>
      <c r="CRR64" s="432"/>
      <c r="CRS64" s="432"/>
      <c r="CRT64" s="432"/>
      <c r="CRU64" s="432"/>
      <c r="CRV64" s="432"/>
      <c r="CRW64" s="432"/>
      <c r="CRX64" s="432"/>
      <c r="CRY64" s="432"/>
      <c r="CRZ64" s="432"/>
      <c r="CSA64" s="432"/>
      <c r="CSB64" s="432"/>
      <c r="CSC64" s="432"/>
      <c r="CSD64" s="432"/>
      <c r="CSE64" s="432"/>
      <c r="CSF64" s="432"/>
      <c r="CSG64" s="432"/>
      <c r="CSH64" s="432"/>
      <c r="CSI64" s="432"/>
      <c r="CSJ64" s="432"/>
      <c r="CSK64" s="432"/>
      <c r="CSL64" s="432"/>
      <c r="CSM64" s="432"/>
      <c r="CSN64" s="432"/>
      <c r="CSO64" s="432"/>
      <c r="CSP64" s="432"/>
      <c r="CSQ64" s="432"/>
      <c r="CSR64" s="432"/>
      <c r="CSS64" s="432"/>
      <c r="CST64" s="432"/>
      <c r="CSU64" s="432"/>
      <c r="CSV64" s="432"/>
      <c r="CSW64" s="432"/>
      <c r="CSX64" s="432"/>
      <c r="CSY64" s="432"/>
      <c r="CSZ64" s="432"/>
      <c r="CTA64" s="432"/>
      <c r="CTB64" s="432"/>
      <c r="CTC64" s="432"/>
      <c r="CTD64" s="432"/>
      <c r="CTE64" s="432"/>
      <c r="CTF64" s="432"/>
      <c r="CTG64" s="432"/>
      <c r="CTH64" s="432"/>
      <c r="CTI64" s="432"/>
      <c r="CTJ64" s="432"/>
      <c r="CTK64" s="432"/>
      <c r="CTL64" s="432"/>
      <c r="CTM64" s="432"/>
      <c r="CTN64" s="432"/>
      <c r="CTO64" s="432"/>
      <c r="CTP64" s="432"/>
      <c r="CTQ64" s="432"/>
      <c r="CTR64" s="432"/>
      <c r="CTS64" s="432"/>
      <c r="CTT64" s="432"/>
      <c r="CTU64" s="432"/>
      <c r="CTV64" s="432"/>
      <c r="CTW64" s="432"/>
      <c r="CTX64" s="432"/>
      <c r="CTY64" s="432"/>
      <c r="CTZ64" s="432"/>
      <c r="CUA64" s="432"/>
      <c r="CUB64" s="432"/>
      <c r="CUC64" s="432"/>
      <c r="CUD64" s="432"/>
      <c r="CUE64" s="432"/>
      <c r="CUF64" s="432"/>
      <c r="CUG64" s="432"/>
      <c r="CUH64" s="432"/>
      <c r="CUI64" s="432"/>
      <c r="CUJ64" s="432"/>
      <c r="CUK64" s="432"/>
      <c r="CUL64" s="432"/>
      <c r="CUM64" s="432"/>
      <c r="CUN64" s="432"/>
      <c r="CUO64" s="432"/>
      <c r="CUP64" s="432"/>
      <c r="CUQ64" s="432"/>
      <c r="CUR64" s="432"/>
      <c r="CUS64" s="432"/>
      <c r="CUT64" s="432"/>
      <c r="CUU64" s="432"/>
      <c r="CUV64" s="432"/>
      <c r="CUW64" s="432"/>
      <c r="CUX64" s="432"/>
      <c r="CUY64" s="432"/>
      <c r="CUZ64" s="432"/>
      <c r="CVA64" s="432"/>
      <c r="CVB64" s="432"/>
      <c r="CVC64" s="432"/>
      <c r="CVD64" s="432"/>
      <c r="CVE64" s="432"/>
      <c r="CVF64" s="432"/>
      <c r="CVG64" s="432"/>
      <c r="CVH64" s="432"/>
      <c r="CVI64" s="432"/>
      <c r="CVJ64" s="432"/>
      <c r="CVK64" s="432"/>
      <c r="CVL64" s="432"/>
      <c r="CVM64" s="432"/>
      <c r="CVN64" s="432"/>
      <c r="CVO64" s="432"/>
      <c r="CVP64" s="432"/>
      <c r="CVQ64" s="432"/>
      <c r="CVR64" s="432"/>
      <c r="CVS64" s="432"/>
      <c r="CVT64" s="432"/>
      <c r="CVU64" s="432"/>
      <c r="CVV64" s="432"/>
      <c r="CVW64" s="432"/>
      <c r="CVX64" s="432"/>
      <c r="CVY64" s="432"/>
      <c r="CVZ64" s="432"/>
      <c r="CWA64" s="432"/>
      <c r="CWB64" s="432"/>
      <c r="CWC64" s="432"/>
      <c r="CWD64" s="432"/>
      <c r="CWE64" s="432"/>
      <c r="CWF64" s="432"/>
      <c r="CWG64" s="432"/>
      <c r="CWH64" s="432"/>
      <c r="CWI64" s="432"/>
      <c r="CWJ64" s="432"/>
      <c r="CWK64" s="432"/>
      <c r="CWL64" s="432"/>
      <c r="CWM64" s="432"/>
      <c r="CWN64" s="432"/>
      <c r="CWO64" s="432"/>
      <c r="CWP64" s="432"/>
      <c r="CWQ64" s="432"/>
      <c r="CWR64" s="432"/>
      <c r="CWS64" s="432"/>
      <c r="CWT64" s="432"/>
      <c r="CWU64" s="432"/>
      <c r="CWV64" s="432"/>
      <c r="CWW64" s="432"/>
      <c r="CWX64" s="432"/>
      <c r="CWY64" s="432"/>
      <c r="CWZ64" s="432"/>
      <c r="CXA64" s="432"/>
      <c r="CXB64" s="432"/>
      <c r="CXC64" s="432"/>
      <c r="CXD64" s="432"/>
      <c r="CXE64" s="432"/>
      <c r="CXF64" s="432"/>
      <c r="CXG64" s="432"/>
      <c r="CXH64" s="432"/>
      <c r="CXI64" s="432"/>
      <c r="CXJ64" s="432"/>
      <c r="CXK64" s="432"/>
      <c r="CXL64" s="432"/>
      <c r="CXM64" s="432"/>
      <c r="CXN64" s="432"/>
      <c r="CXO64" s="432"/>
      <c r="CXP64" s="432"/>
      <c r="CXQ64" s="432"/>
      <c r="CXR64" s="432"/>
      <c r="CXS64" s="432"/>
      <c r="CXT64" s="432"/>
      <c r="CXU64" s="432"/>
      <c r="CXV64" s="432"/>
      <c r="CXW64" s="432"/>
      <c r="CXX64" s="432"/>
      <c r="CXY64" s="432"/>
      <c r="CXZ64" s="432"/>
      <c r="CYA64" s="432"/>
      <c r="CYB64" s="432"/>
      <c r="CYC64" s="432"/>
      <c r="CYD64" s="432"/>
      <c r="CYE64" s="432"/>
      <c r="CYF64" s="432"/>
      <c r="CYG64" s="432"/>
      <c r="CYH64" s="432"/>
      <c r="CYI64" s="432"/>
      <c r="CYJ64" s="432"/>
      <c r="CYK64" s="432"/>
      <c r="CYL64" s="432"/>
      <c r="CYM64" s="432"/>
      <c r="CYN64" s="432"/>
      <c r="CYO64" s="432"/>
      <c r="CYP64" s="432"/>
      <c r="CYQ64" s="432"/>
      <c r="CYR64" s="432"/>
      <c r="CYS64" s="432"/>
      <c r="CYT64" s="432"/>
      <c r="CYU64" s="432"/>
      <c r="CYV64" s="432"/>
      <c r="CYW64" s="432"/>
      <c r="CYX64" s="432"/>
      <c r="CYY64" s="432"/>
      <c r="CYZ64" s="432"/>
      <c r="CZA64" s="432"/>
      <c r="CZB64" s="432"/>
      <c r="CZC64" s="432"/>
      <c r="CZD64" s="432"/>
      <c r="CZE64" s="432"/>
      <c r="CZF64" s="432"/>
      <c r="CZG64" s="432"/>
      <c r="CZH64" s="432"/>
      <c r="CZI64" s="432"/>
      <c r="CZJ64" s="432"/>
      <c r="CZK64" s="432"/>
      <c r="CZL64" s="432"/>
      <c r="CZM64" s="432"/>
      <c r="CZN64" s="432"/>
      <c r="CZO64" s="432"/>
      <c r="CZP64" s="432"/>
      <c r="CZQ64" s="432"/>
      <c r="CZR64" s="432"/>
      <c r="CZS64" s="432"/>
      <c r="CZT64" s="432"/>
      <c r="CZU64" s="432"/>
      <c r="CZV64" s="432"/>
      <c r="CZW64" s="432"/>
      <c r="CZX64" s="432"/>
      <c r="CZY64" s="432"/>
      <c r="CZZ64" s="432"/>
      <c r="DAA64" s="432"/>
      <c r="DAB64" s="432"/>
      <c r="DAC64" s="432"/>
      <c r="DAD64" s="432"/>
      <c r="DAE64" s="432"/>
      <c r="DAF64" s="432"/>
      <c r="DAG64" s="432"/>
      <c r="DAH64" s="432"/>
      <c r="DAI64" s="432"/>
      <c r="DAJ64" s="432"/>
      <c r="DAK64" s="432"/>
      <c r="DAL64" s="432"/>
      <c r="DAM64" s="432"/>
      <c r="DAN64" s="432"/>
      <c r="DAO64" s="432"/>
      <c r="DAP64" s="432"/>
      <c r="DAQ64" s="432"/>
      <c r="DAR64" s="432"/>
      <c r="DAS64" s="432"/>
      <c r="DAT64" s="432"/>
      <c r="DAU64" s="432"/>
      <c r="DAV64" s="432"/>
      <c r="DAW64" s="432"/>
      <c r="DAX64" s="432"/>
      <c r="DAY64" s="432"/>
      <c r="DAZ64" s="432"/>
      <c r="DBA64" s="432"/>
      <c r="DBB64" s="432"/>
      <c r="DBC64" s="432"/>
      <c r="DBD64" s="432"/>
      <c r="DBE64" s="432"/>
      <c r="DBF64" s="432"/>
      <c r="DBG64" s="432"/>
      <c r="DBH64" s="432"/>
      <c r="DBI64" s="432"/>
      <c r="DBJ64" s="432"/>
      <c r="DBK64" s="432"/>
      <c r="DBL64" s="432"/>
      <c r="DBM64" s="432"/>
      <c r="DBN64" s="432"/>
      <c r="DBO64" s="432"/>
      <c r="DBP64" s="432"/>
      <c r="DBQ64" s="432"/>
      <c r="DBR64" s="432"/>
      <c r="DBS64" s="432"/>
      <c r="DBT64" s="432"/>
      <c r="DBU64" s="432"/>
      <c r="DBV64" s="432"/>
      <c r="DBW64" s="432"/>
      <c r="DBX64" s="432"/>
      <c r="DBY64" s="432"/>
      <c r="DBZ64" s="432"/>
      <c r="DCA64" s="432"/>
      <c r="DCB64" s="432"/>
      <c r="DCC64" s="432"/>
      <c r="DCD64" s="432"/>
      <c r="DCE64" s="432"/>
      <c r="DCF64" s="432"/>
      <c r="DCG64" s="432"/>
      <c r="DCH64" s="432"/>
      <c r="DCI64" s="432"/>
      <c r="DCJ64" s="432"/>
      <c r="DCK64" s="432"/>
      <c r="DCL64" s="432"/>
      <c r="DCM64" s="432"/>
      <c r="DCN64" s="432"/>
      <c r="DCO64" s="432"/>
      <c r="DCP64" s="432"/>
      <c r="DCQ64" s="432"/>
      <c r="DCR64" s="432"/>
      <c r="DCS64" s="432"/>
      <c r="DCT64" s="432"/>
      <c r="DCU64" s="432"/>
      <c r="DCV64" s="432"/>
      <c r="DCW64" s="432"/>
      <c r="DCX64" s="432"/>
      <c r="DCY64" s="432"/>
      <c r="DCZ64" s="432"/>
      <c r="DDA64" s="432"/>
      <c r="DDB64" s="432"/>
      <c r="DDC64" s="432"/>
      <c r="DDD64" s="432"/>
      <c r="DDE64" s="432"/>
      <c r="DDF64" s="432"/>
      <c r="DDG64" s="432"/>
      <c r="DDH64" s="432"/>
      <c r="DDI64" s="432"/>
      <c r="DDJ64" s="432"/>
      <c r="DDK64" s="432"/>
      <c r="DDL64" s="432"/>
      <c r="DDM64" s="432"/>
      <c r="DDN64" s="432"/>
      <c r="DDO64" s="432"/>
      <c r="DDP64" s="432"/>
      <c r="DDQ64" s="432"/>
      <c r="DDR64" s="432"/>
      <c r="DDS64" s="432"/>
      <c r="DDT64" s="432"/>
      <c r="DDU64" s="432"/>
      <c r="DDV64" s="432"/>
      <c r="DDW64" s="432"/>
      <c r="DDX64" s="432"/>
      <c r="DDY64" s="432"/>
      <c r="DDZ64" s="432"/>
      <c r="DEA64" s="432"/>
      <c r="DEB64" s="432"/>
      <c r="DEC64" s="432"/>
      <c r="DED64" s="432"/>
      <c r="DEE64" s="432"/>
      <c r="DEF64" s="432"/>
      <c r="DEG64" s="432"/>
      <c r="DEH64" s="432"/>
      <c r="DEI64" s="432"/>
      <c r="DEJ64" s="432"/>
      <c r="DEK64" s="432"/>
      <c r="DEL64" s="432"/>
      <c r="DEM64" s="432"/>
      <c r="DEN64" s="432"/>
      <c r="DEO64" s="432"/>
      <c r="DEP64" s="432"/>
      <c r="DEQ64" s="432"/>
      <c r="DER64" s="432"/>
      <c r="DES64" s="432"/>
      <c r="DET64" s="432"/>
      <c r="DEU64" s="432"/>
      <c r="DEV64" s="432"/>
      <c r="DEW64" s="432"/>
      <c r="DEX64" s="432"/>
      <c r="DEY64" s="432"/>
      <c r="DEZ64" s="432"/>
      <c r="DFA64" s="432"/>
      <c r="DFB64" s="432"/>
      <c r="DFC64" s="432"/>
      <c r="DFD64" s="432"/>
      <c r="DFE64" s="432"/>
      <c r="DFF64" s="432"/>
      <c r="DFG64" s="432"/>
      <c r="DFH64" s="432"/>
      <c r="DFI64" s="432"/>
      <c r="DFJ64" s="432"/>
      <c r="DFK64" s="432"/>
      <c r="DFL64" s="432"/>
      <c r="DFM64" s="432"/>
      <c r="DFN64" s="432"/>
      <c r="DFO64" s="432"/>
      <c r="DFP64" s="432"/>
      <c r="DFQ64" s="432"/>
      <c r="DFR64" s="432"/>
      <c r="DFS64" s="432"/>
      <c r="DFT64" s="432"/>
      <c r="DFU64" s="432"/>
      <c r="DFV64" s="432"/>
      <c r="DFW64" s="432"/>
      <c r="DFX64" s="432"/>
      <c r="DFY64" s="432"/>
      <c r="DFZ64" s="432"/>
      <c r="DGA64" s="432"/>
      <c r="DGB64" s="432"/>
      <c r="DGC64" s="432"/>
      <c r="DGD64" s="432"/>
      <c r="DGE64" s="432"/>
      <c r="DGF64" s="432"/>
      <c r="DGG64" s="432"/>
      <c r="DGH64" s="432"/>
      <c r="DGI64" s="432"/>
      <c r="DGJ64" s="432"/>
      <c r="DGK64" s="432"/>
      <c r="DGL64" s="432"/>
      <c r="DGM64" s="432"/>
      <c r="DGN64" s="432"/>
      <c r="DGO64" s="432"/>
      <c r="DGP64" s="432"/>
      <c r="DGQ64" s="432"/>
      <c r="DGR64" s="432"/>
      <c r="DGS64" s="432"/>
      <c r="DGT64" s="432"/>
      <c r="DGU64" s="432"/>
      <c r="DGV64" s="432"/>
      <c r="DGW64" s="432"/>
      <c r="DGX64" s="432"/>
      <c r="DGY64" s="432"/>
      <c r="DGZ64" s="432"/>
      <c r="DHA64" s="432"/>
      <c r="DHB64" s="432"/>
      <c r="DHC64" s="432"/>
      <c r="DHD64" s="432"/>
      <c r="DHE64" s="432"/>
      <c r="DHF64" s="432"/>
      <c r="DHG64" s="432"/>
      <c r="DHH64" s="432"/>
      <c r="DHI64" s="432"/>
      <c r="DHJ64" s="432"/>
      <c r="DHK64" s="432"/>
      <c r="DHL64" s="432"/>
      <c r="DHM64" s="432"/>
      <c r="DHN64" s="432"/>
      <c r="DHO64" s="432"/>
      <c r="DHP64" s="432"/>
      <c r="DHQ64" s="432"/>
      <c r="DHR64" s="432"/>
      <c r="DHS64" s="432"/>
      <c r="DHT64" s="432"/>
      <c r="DHU64" s="432"/>
      <c r="DHV64" s="432"/>
      <c r="DHW64" s="432"/>
      <c r="DHX64" s="432"/>
      <c r="DHY64" s="432"/>
      <c r="DHZ64" s="432"/>
      <c r="DIA64" s="432"/>
      <c r="DIB64" s="432"/>
      <c r="DIC64" s="432"/>
      <c r="DID64" s="432"/>
      <c r="DIE64" s="432"/>
      <c r="DIF64" s="432"/>
      <c r="DIG64" s="432"/>
      <c r="DIH64" s="432"/>
      <c r="DII64" s="432"/>
      <c r="DIJ64" s="432"/>
      <c r="DIK64" s="432"/>
      <c r="DIL64" s="432"/>
      <c r="DIM64" s="432"/>
      <c r="DIN64" s="432"/>
      <c r="DIO64" s="432"/>
      <c r="DIP64" s="432"/>
      <c r="DIQ64" s="432"/>
      <c r="DIR64" s="432"/>
      <c r="DIS64" s="432"/>
      <c r="DIT64" s="432"/>
      <c r="DIU64" s="432"/>
      <c r="DIV64" s="432"/>
      <c r="DIW64" s="432"/>
      <c r="DIX64" s="432"/>
      <c r="DIY64" s="432"/>
      <c r="DIZ64" s="432"/>
      <c r="DJA64" s="432"/>
      <c r="DJB64" s="432"/>
      <c r="DJC64" s="432"/>
      <c r="DJD64" s="432"/>
      <c r="DJE64" s="432"/>
      <c r="DJF64" s="432"/>
      <c r="DJG64" s="432"/>
      <c r="DJH64" s="432"/>
      <c r="DJI64" s="432"/>
      <c r="DJJ64" s="432"/>
      <c r="DJK64" s="432"/>
      <c r="DJL64" s="432"/>
      <c r="DJM64" s="432"/>
      <c r="DJN64" s="432"/>
      <c r="DJO64" s="432"/>
      <c r="DJP64" s="432"/>
      <c r="DJQ64" s="432"/>
      <c r="DJR64" s="432"/>
      <c r="DJS64" s="432"/>
      <c r="DJT64" s="432"/>
      <c r="DJU64" s="432"/>
      <c r="DJV64" s="432"/>
      <c r="DJW64" s="432"/>
      <c r="DJX64" s="432"/>
      <c r="DJY64" s="432"/>
      <c r="DJZ64" s="432"/>
      <c r="DKA64" s="432"/>
      <c r="DKB64" s="432"/>
      <c r="DKC64" s="432"/>
      <c r="DKD64" s="432"/>
      <c r="DKE64" s="432"/>
      <c r="DKF64" s="432"/>
      <c r="DKG64" s="432"/>
      <c r="DKH64" s="432"/>
      <c r="DKI64" s="432"/>
      <c r="DKJ64" s="432"/>
      <c r="DKK64" s="432"/>
      <c r="DKL64" s="432"/>
      <c r="DKM64" s="432"/>
      <c r="DKN64" s="432"/>
      <c r="DKO64" s="432"/>
      <c r="DKP64" s="432"/>
      <c r="DKQ64" s="432"/>
      <c r="DKR64" s="432"/>
      <c r="DKS64" s="432"/>
      <c r="DKT64" s="432"/>
      <c r="DKU64" s="432"/>
      <c r="DKV64" s="432"/>
      <c r="DKW64" s="432"/>
      <c r="DKX64" s="432"/>
      <c r="DKY64" s="432"/>
      <c r="DKZ64" s="432"/>
      <c r="DLA64" s="432"/>
      <c r="DLB64" s="432"/>
      <c r="DLC64" s="432"/>
      <c r="DLD64" s="432"/>
      <c r="DLE64" s="432"/>
      <c r="DLF64" s="432"/>
      <c r="DLG64" s="432"/>
      <c r="DLH64" s="432"/>
      <c r="DLI64" s="432"/>
      <c r="DLJ64" s="432"/>
      <c r="DLK64" s="432"/>
      <c r="DLL64" s="432"/>
      <c r="DLM64" s="432"/>
      <c r="DLN64" s="432"/>
      <c r="DLO64" s="432"/>
      <c r="DLP64" s="432"/>
      <c r="DLQ64" s="432"/>
      <c r="DLR64" s="432"/>
      <c r="DLS64" s="432"/>
      <c r="DLT64" s="432"/>
      <c r="DLU64" s="432"/>
      <c r="DLV64" s="432"/>
      <c r="DLW64" s="432"/>
      <c r="DLX64" s="432"/>
      <c r="DLY64" s="432"/>
      <c r="DLZ64" s="432"/>
      <c r="DMA64" s="432"/>
      <c r="DMB64" s="432"/>
      <c r="DMC64" s="432"/>
      <c r="DMD64" s="432"/>
      <c r="DME64" s="432"/>
      <c r="DMF64" s="432"/>
      <c r="DMG64" s="432"/>
      <c r="DMH64" s="432"/>
      <c r="DMI64" s="432"/>
      <c r="DMJ64" s="432"/>
      <c r="DMK64" s="432"/>
      <c r="DML64" s="432"/>
      <c r="DMM64" s="432"/>
      <c r="DMN64" s="432"/>
      <c r="DMO64" s="432"/>
      <c r="DMP64" s="432"/>
      <c r="DMQ64" s="432"/>
      <c r="DMR64" s="432"/>
      <c r="DMS64" s="432"/>
      <c r="DMT64" s="432"/>
      <c r="DMU64" s="432"/>
      <c r="DMV64" s="432"/>
      <c r="DMW64" s="432"/>
      <c r="DMX64" s="432"/>
      <c r="DMY64" s="432"/>
      <c r="DMZ64" s="432"/>
      <c r="DNA64" s="432"/>
      <c r="DNB64" s="432"/>
      <c r="DNC64" s="432"/>
      <c r="DND64" s="432"/>
      <c r="DNE64" s="432"/>
      <c r="DNF64" s="432"/>
      <c r="DNG64" s="432"/>
      <c r="DNH64" s="432"/>
      <c r="DNI64" s="432"/>
      <c r="DNJ64" s="432"/>
      <c r="DNK64" s="432"/>
      <c r="DNL64" s="432"/>
      <c r="DNM64" s="432"/>
      <c r="DNN64" s="432"/>
      <c r="DNO64" s="432"/>
      <c r="DNP64" s="432"/>
      <c r="DNQ64" s="432"/>
      <c r="DNR64" s="432"/>
      <c r="DNS64" s="432"/>
      <c r="DNT64" s="432"/>
      <c r="DNU64" s="432"/>
      <c r="DNV64" s="432"/>
      <c r="DNW64" s="432"/>
      <c r="DNX64" s="432"/>
      <c r="DNY64" s="432"/>
      <c r="DNZ64" s="432"/>
      <c r="DOA64" s="432"/>
      <c r="DOB64" s="432"/>
      <c r="DOC64" s="432"/>
      <c r="DOD64" s="432"/>
      <c r="DOE64" s="432"/>
      <c r="DOF64" s="432"/>
      <c r="DOG64" s="432"/>
      <c r="DOH64" s="432"/>
      <c r="DOI64" s="432"/>
      <c r="DOJ64" s="432"/>
      <c r="DOK64" s="432"/>
      <c r="DOL64" s="432"/>
      <c r="DOM64" s="432"/>
      <c r="DON64" s="432"/>
      <c r="DOO64" s="432"/>
      <c r="DOP64" s="432"/>
      <c r="DOQ64" s="432"/>
      <c r="DOR64" s="432"/>
      <c r="DOS64" s="432"/>
      <c r="DOT64" s="432"/>
      <c r="DOU64" s="432"/>
      <c r="DOV64" s="432"/>
      <c r="DOW64" s="432"/>
      <c r="DOX64" s="432"/>
      <c r="DOY64" s="432"/>
      <c r="DOZ64" s="432"/>
      <c r="DPA64" s="432"/>
      <c r="DPB64" s="432"/>
      <c r="DPC64" s="432"/>
      <c r="DPD64" s="432"/>
      <c r="DPE64" s="432"/>
      <c r="DPF64" s="432"/>
      <c r="DPG64" s="432"/>
      <c r="DPH64" s="432"/>
      <c r="DPI64" s="432"/>
      <c r="DPJ64" s="432"/>
      <c r="DPK64" s="432"/>
      <c r="DPL64" s="432"/>
      <c r="DPM64" s="432"/>
      <c r="DPN64" s="432"/>
      <c r="DPO64" s="432"/>
      <c r="DPP64" s="432"/>
      <c r="DPQ64" s="432"/>
      <c r="DPR64" s="432"/>
      <c r="DPS64" s="432"/>
      <c r="DPT64" s="432"/>
      <c r="DPU64" s="432"/>
      <c r="DPV64" s="432"/>
      <c r="DPW64" s="432"/>
      <c r="DPX64" s="432"/>
      <c r="DPY64" s="432"/>
      <c r="DPZ64" s="432"/>
      <c r="DQA64" s="432"/>
      <c r="DQB64" s="432"/>
      <c r="DQC64" s="432"/>
      <c r="DQD64" s="432"/>
      <c r="DQE64" s="432"/>
      <c r="DQF64" s="432"/>
      <c r="DQG64" s="432"/>
      <c r="DQH64" s="432"/>
      <c r="DQI64" s="432"/>
      <c r="DQJ64" s="432"/>
      <c r="DQK64" s="432"/>
      <c r="DQL64" s="432"/>
      <c r="DQM64" s="432"/>
      <c r="DQN64" s="432"/>
      <c r="DQO64" s="432"/>
      <c r="DQP64" s="432"/>
      <c r="DQQ64" s="432"/>
      <c r="DQR64" s="432"/>
      <c r="DQS64" s="432"/>
      <c r="DQT64" s="432"/>
      <c r="DQU64" s="432"/>
      <c r="DQV64" s="432"/>
      <c r="DQW64" s="432"/>
      <c r="DQX64" s="432"/>
      <c r="DQY64" s="432"/>
      <c r="DQZ64" s="432"/>
      <c r="DRA64" s="432"/>
      <c r="DRB64" s="432"/>
      <c r="DRC64" s="432"/>
      <c r="DRD64" s="432"/>
      <c r="DRE64" s="432"/>
      <c r="DRF64" s="432"/>
      <c r="DRG64" s="432"/>
      <c r="DRH64" s="432"/>
      <c r="DRI64" s="432"/>
      <c r="DRJ64" s="432"/>
      <c r="DRK64" s="432"/>
      <c r="DRL64" s="432"/>
      <c r="DRM64" s="432"/>
      <c r="DRN64" s="432"/>
      <c r="DRO64" s="432"/>
      <c r="DRP64" s="432"/>
      <c r="DRQ64" s="432"/>
      <c r="DRR64" s="432"/>
      <c r="DRS64" s="432"/>
      <c r="DRT64" s="432"/>
      <c r="DRU64" s="432"/>
      <c r="DRV64" s="432"/>
      <c r="DRW64" s="432"/>
      <c r="DRX64" s="432"/>
      <c r="DRY64" s="432"/>
      <c r="DRZ64" s="432"/>
      <c r="DSA64" s="432"/>
      <c r="DSB64" s="432"/>
      <c r="DSC64" s="432"/>
      <c r="DSD64" s="432"/>
      <c r="DSE64" s="432"/>
      <c r="DSF64" s="432"/>
      <c r="DSG64" s="432"/>
      <c r="DSH64" s="432"/>
      <c r="DSI64" s="432"/>
      <c r="DSJ64" s="432"/>
      <c r="DSK64" s="432"/>
      <c r="DSL64" s="432"/>
      <c r="DSM64" s="432"/>
      <c r="DSN64" s="432"/>
      <c r="DSO64" s="432"/>
      <c r="DSP64" s="432"/>
      <c r="DSQ64" s="432"/>
      <c r="DSR64" s="432"/>
      <c r="DSS64" s="432"/>
      <c r="DST64" s="432"/>
      <c r="DSU64" s="432"/>
      <c r="DSV64" s="432"/>
      <c r="DSW64" s="432"/>
      <c r="DSX64" s="432"/>
      <c r="DSY64" s="432"/>
      <c r="DSZ64" s="432"/>
      <c r="DTA64" s="432"/>
      <c r="DTB64" s="432"/>
      <c r="DTC64" s="432"/>
      <c r="DTD64" s="432"/>
      <c r="DTE64" s="432"/>
      <c r="DTF64" s="432"/>
      <c r="DTG64" s="432"/>
      <c r="DTH64" s="432"/>
      <c r="DTI64" s="432"/>
      <c r="DTJ64" s="432"/>
      <c r="DTK64" s="432"/>
      <c r="DTL64" s="432"/>
      <c r="DTM64" s="432"/>
      <c r="DTN64" s="432"/>
      <c r="DTO64" s="432"/>
      <c r="DTP64" s="432"/>
      <c r="DTQ64" s="432"/>
      <c r="DTR64" s="432"/>
      <c r="DTS64" s="432"/>
      <c r="DTT64" s="432"/>
      <c r="DTU64" s="432"/>
      <c r="DTV64" s="432"/>
      <c r="DTW64" s="432"/>
      <c r="DTX64" s="432"/>
      <c r="DTY64" s="432"/>
      <c r="DTZ64" s="432"/>
      <c r="DUA64" s="432"/>
      <c r="DUB64" s="432"/>
      <c r="DUC64" s="432"/>
      <c r="DUD64" s="432"/>
      <c r="DUE64" s="432"/>
      <c r="DUF64" s="432"/>
      <c r="DUG64" s="432"/>
      <c r="DUH64" s="432"/>
      <c r="DUI64" s="432"/>
      <c r="DUJ64" s="432"/>
      <c r="DUK64" s="432"/>
      <c r="DUL64" s="432"/>
      <c r="DUM64" s="432"/>
      <c r="DUN64" s="432"/>
      <c r="DUO64" s="432"/>
      <c r="DUP64" s="432"/>
      <c r="DUQ64" s="432"/>
      <c r="DUR64" s="432"/>
      <c r="DUS64" s="432"/>
      <c r="DUT64" s="432"/>
      <c r="DUU64" s="432"/>
      <c r="DUV64" s="432"/>
      <c r="DUW64" s="432"/>
      <c r="DUX64" s="432"/>
      <c r="DUY64" s="432"/>
      <c r="DUZ64" s="432"/>
      <c r="DVA64" s="432"/>
      <c r="DVB64" s="432"/>
      <c r="DVC64" s="432"/>
      <c r="DVD64" s="432"/>
      <c r="DVE64" s="432"/>
      <c r="DVF64" s="432"/>
      <c r="DVG64" s="432"/>
      <c r="DVH64" s="432"/>
      <c r="DVI64" s="432"/>
      <c r="DVJ64" s="432"/>
      <c r="DVK64" s="432"/>
      <c r="DVL64" s="432"/>
      <c r="DVM64" s="432"/>
      <c r="DVN64" s="432"/>
      <c r="DVO64" s="432"/>
      <c r="DVP64" s="432"/>
      <c r="DVQ64" s="432"/>
      <c r="DVR64" s="432"/>
      <c r="DVS64" s="432"/>
      <c r="DVT64" s="432"/>
      <c r="DVU64" s="432"/>
      <c r="DVV64" s="432"/>
      <c r="DVW64" s="432"/>
      <c r="DVX64" s="432"/>
      <c r="DVY64" s="432"/>
      <c r="DVZ64" s="432"/>
      <c r="DWA64" s="432"/>
      <c r="DWB64" s="432"/>
      <c r="DWC64" s="432"/>
      <c r="DWD64" s="432"/>
      <c r="DWE64" s="432"/>
      <c r="DWF64" s="432"/>
      <c r="DWG64" s="432"/>
      <c r="DWH64" s="432"/>
      <c r="DWI64" s="432"/>
      <c r="DWJ64" s="432"/>
      <c r="DWK64" s="432"/>
      <c r="DWL64" s="432"/>
      <c r="DWM64" s="432"/>
      <c r="DWN64" s="432"/>
      <c r="DWO64" s="432"/>
      <c r="DWP64" s="432"/>
      <c r="DWQ64" s="432"/>
      <c r="DWR64" s="432"/>
      <c r="DWS64" s="432"/>
      <c r="DWT64" s="432"/>
      <c r="DWU64" s="432"/>
      <c r="DWV64" s="432"/>
      <c r="DWW64" s="432"/>
      <c r="DWX64" s="432"/>
      <c r="DWY64" s="432"/>
      <c r="DWZ64" s="432"/>
      <c r="DXA64" s="432"/>
      <c r="DXB64" s="432"/>
      <c r="DXC64" s="432"/>
      <c r="DXD64" s="432"/>
      <c r="DXE64" s="432"/>
      <c r="DXF64" s="432"/>
      <c r="DXG64" s="432"/>
      <c r="DXH64" s="432"/>
      <c r="DXI64" s="432"/>
      <c r="DXJ64" s="432"/>
      <c r="DXK64" s="432"/>
      <c r="DXL64" s="432"/>
      <c r="DXM64" s="432"/>
      <c r="DXN64" s="432"/>
      <c r="DXO64" s="432"/>
      <c r="DXP64" s="432"/>
      <c r="DXQ64" s="432"/>
      <c r="DXR64" s="432"/>
      <c r="DXS64" s="432"/>
      <c r="DXT64" s="432"/>
      <c r="DXU64" s="432"/>
      <c r="DXV64" s="432"/>
      <c r="DXW64" s="432"/>
      <c r="DXX64" s="432"/>
      <c r="DXY64" s="432"/>
      <c r="DXZ64" s="432"/>
      <c r="DYA64" s="432"/>
      <c r="DYB64" s="432"/>
      <c r="DYC64" s="432"/>
      <c r="DYD64" s="432"/>
      <c r="DYE64" s="432"/>
      <c r="DYF64" s="432"/>
      <c r="DYG64" s="432"/>
      <c r="DYH64" s="432"/>
      <c r="DYI64" s="432"/>
      <c r="DYJ64" s="432"/>
      <c r="DYK64" s="432"/>
      <c r="DYL64" s="432"/>
      <c r="DYM64" s="432"/>
      <c r="DYN64" s="432"/>
      <c r="DYO64" s="432"/>
      <c r="DYP64" s="432"/>
      <c r="DYQ64" s="432"/>
      <c r="DYR64" s="432"/>
      <c r="DYS64" s="432"/>
      <c r="DYT64" s="432"/>
      <c r="DYU64" s="432"/>
      <c r="DYV64" s="432"/>
      <c r="DYW64" s="432"/>
      <c r="DYX64" s="432"/>
      <c r="DYY64" s="432"/>
      <c r="DYZ64" s="432"/>
      <c r="DZA64" s="432"/>
      <c r="DZB64" s="432"/>
      <c r="DZC64" s="432"/>
      <c r="DZD64" s="432"/>
      <c r="DZE64" s="432"/>
      <c r="DZF64" s="432"/>
      <c r="DZG64" s="432"/>
      <c r="DZH64" s="432"/>
      <c r="DZI64" s="432"/>
      <c r="DZJ64" s="432"/>
      <c r="DZK64" s="432"/>
      <c r="DZL64" s="432"/>
      <c r="DZM64" s="432"/>
      <c r="DZN64" s="432"/>
      <c r="DZO64" s="432"/>
      <c r="DZP64" s="432"/>
      <c r="DZQ64" s="432"/>
      <c r="DZR64" s="432"/>
      <c r="DZS64" s="432"/>
      <c r="DZT64" s="432"/>
      <c r="DZU64" s="432"/>
      <c r="DZV64" s="432"/>
      <c r="DZW64" s="432"/>
      <c r="DZX64" s="432"/>
      <c r="DZY64" s="432"/>
      <c r="DZZ64" s="432"/>
      <c r="EAA64" s="432"/>
      <c r="EAB64" s="432"/>
      <c r="EAC64" s="432"/>
      <c r="EAD64" s="432"/>
      <c r="EAE64" s="432"/>
      <c r="EAF64" s="432"/>
      <c r="EAG64" s="432"/>
      <c r="EAH64" s="432"/>
      <c r="EAI64" s="432"/>
      <c r="EAJ64" s="432"/>
      <c r="EAK64" s="432"/>
      <c r="EAL64" s="432"/>
      <c r="EAM64" s="432"/>
      <c r="EAN64" s="432"/>
      <c r="EAO64" s="432"/>
      <c r="EAP64" s="432"/>
      <c r="EAQ64" s="432"/>
      <c r="EAR64" s="432"/>
      <c r="EAS64" s="432"/>
      <c r="EAT64" s="432"/>
      <c r="EAU64" s="432"/>
      <c r="EAV64" s="432"/>
      <c r="EAW64" s="432"/>
      <c r="EAX64" s="432"/>
      <c r="EAY64" s="432"/>
      <c r="EAZ64" s="432"/>
      <c r="EBA64" s="432"/>
      <c r="EBB64" s="432"/>
      <c r="EBC64" s="432"/>
      <c r="EBD64" s="432"/>
      <c r="EBE64" s="432"/>
      <c r="EBF64" s="432"/>
      <c r="EBG64" s="432"/>
      <c r="EBH64" s="432"/>
      <c r="EBI64" s="432"/>
      <c r="EBJ64" s="432"/>
      <c r="EBK64" s="432"/>
      <c r="EBL64" s="432"/>
      <c r="EBM64" s="432"/>
      <c r="EBN64" s="432"/>
      <c r="EBO64" s="432"/>
      <c r="EBP64" s="432"/>
      <c r="EBQ64" s="432"/>
      <c r="EBR64" s="432"/>
      <c r="EBS64" s="432"/>
      <c r="EBT64" s="432"/>
      <c r="EBU64" s="432"/>
      <c r="EBV64" s="432"/>
      <c r="EBW64" s="432"/>
      <c r="EBX64" s="432"/>
      <c r="EBY64" s="432"/>
      <c r="EBZ64" s="432"/>
      <c r="ECA64" s="432"/>
      <c r="ECB64" s="432"/>
      <c r="ECC64" s="432"/>
      <c r="ECD64" s="432"/>
      <c r="ECE64" s="432"/>
      <c r="ECF64" s="432"/>
      <c r="ECG64" s="432"/>
      <c r="ECH64" s="432"/>
      <c r="ECI64" s="432"/>
      <c r="ECJ64" s="432"/>
      <c r="ECK64" s="432"/>
      <c r="ECL64" s="432"/>
      <c r="ECM64" s="432"/>
      <c r="ECN64" s="432"/>
      <c r="ECO64" s="432"/>
      <c r="ECP64" s="432"/>
      <c r="ECQ64" s="432"/>
      <c r="ECR64" s="432"/>
      <c r="ECS64" s="432"/>
      <c r="ECT64" s="432"/>
      <c r="ECU64" s="432"/>
      <c r="ECV64" s="432"/>
      <c r="ECW64" s="432"/>
      <c r="ECX64" s="432"/>
      <c r="ECY64" s="432"/>
      <c r="ECZ64" s="432"/>
      <c r="EDA64" s="432"/>
      <c r="EDB64" s="432"/>
      <c r="EDC64" s="432"/>
      <c r="EDD64" s="432"/>
      <c r="EDE64" s="432"/>
      <c r="EDF64" s="432"/>
      <c r="EDG64" s="432"/>
      <c r="EDH64" s="432"/>
      <c r="EDI64" s="432"/>
      <c r="EDJ64" s="432"/>
      <c r="EDK64" s="432"/>
      <c r="EDL64" s="432"/>
      <c r="EDM64" s="432"/>
      <c r="EDN64" s="432"/>
      <c r="EDO64" s="432"/>
      <c r="EDP64" s="432"/>
      <c r="EDQ64" s="432"/>
      <c r="EDR64" s="432"/>
      <c r="EDS64" s="432"/>
      <c r="EDT64" s="432"/>
      <c r="EDU64" s="432"/>
      <c r="EDV64" s="432"/>
      <c r="EDW64" s="432"/>
      <c r="EDX64" s="432"/>
      <c r="EDY64" s="432"/>
      <c r="EDZ64" s="432"/>
      <c r="EEA64" s="432"/>
      <c r="EEB64" s="432"/>
      <c r="EEC64" s="432"/>
      <c r="EED64" s="432"/>
      <c r="EEE64" s="432"/>
      <c r="EEF64" s="432"/>
      <c r="EEG64" s="432"/>
      <c r="EEH64" s="432"/>
      <c r="EEI64" s="432"/>
      <c r="EEJ64" s="432"/>
      <c r="EEK64" s="432"/>
      <c r="EEL64" s="432"/>
      <c r="EEM64" s="432"/>
      <c r="EEN64" s="432"/>
      <c r="EEO64" s="432"/>
      <c r="EEP64" s="432"/>
      <c r="EEQ64" s="432"/>
      <c r="EER64" s="432"/>
      <c r="EES64" s="432"/>
      <c r="EET64" s="432"/>
      <c r="EEU64" s="432"/>
      <c r="EEV64" s="432"/>
      <c r="EEW64" s="432"/>
      <c r="EEX64" s="432"/>
      <c r="EEY64" s="432"/>
      <c r="EEZ64" s="432"/>
      <c r="EFA64" s="432"/>
      <c r="EFB64" s="432"/>
      <c r="EFC64" s="432"/>
      <c r="EFD64" s="432"/>
      <c r="EFE64" s="432"/>
      <c r="EFF64" s="432"/>
      <c r="EFG64" s="432"/>
      <c r="EFH64" s="432"/>
      <c r="EFI64" s="432"/>
      <c r="EFJ64" s="432"/>
      <c r="EFK64" s="432"/>
      <c r="EFL64" s="432"/>
      <c r="EFM64" s="432"/>
      <c r="EFN64" s="432"/>
      <c r="EFO64" s="432"/>
      <c r="EFP64" s="432"/>
      <c r="EFQ64" s="432"/>
      <c r="EFR64" s="432"/>
      <c r="EFS64" s="432"/>
      <c r="EFT64" s="432"/>
      <c r="EFU64" s="432"/>
      <c r="EFV64" s="432"/>
      <c r="EFW64" s="432"/>
      <c r="EFX64" s="432"/>
      <c r="EFY64" s="432"/>
      <c r="EFZ64" s="432"/>
      <c r="EGA64" s="432"/>
      <c r="EGB64" s="432"/>
      <c r="EGC64" s="432"/>
      <c r="EGD64" s="432"/>
      <c r="EGE64" s="432"/>
      <c r="EGF64" s="432"/>
      <c r="EGG64" s="432"/>
      <c r="EGH64" s="432"/>
      <c r="EGI64" s="432"/>
      <c r="EGJ64" s="432"/>
      <c r="EGK64" s="432"/>
      <c r="EGL64" s="432"/>
      <c r="EGM64" s="432"/>
      <c r="EGN64" s="432"/>
      <c r="EGO64" s="432"/>
      <c r="EGP64" s="432"/>
      <c r="EGQ64" s="432"/>
      <c r="EGR64" s="432"/>
      <c r="EGS64" s="432"/>
      <c r="EGT64" s="432"/>
      <c r="EGU64" s="432"/>
      <c r="EGV64" s="432"/>
      <c r="EGW64" s="432"/>
      <c r="EGX64" s="432"/>
      <c r="EGY64" s="432"/>
      <c r="EGZ64" s="432"/>
      <c r="EHA64" s="432"/>
      <c r="EHB64" s="432"/>
      <c r="EHC64" s="432"/>
      <c r="EHD64" s="432"/>
      <c r="EHE64" s="432"/>
      <c r="EHF64" s="432"/>
      <c r="EHG64" s="432"/>
      <c r="EHH64" s="432"/>
      <c r="EHI64" s="432"/>
      <c r="EHJ64" s="432"/>
      <c r="EHK64" s="432"/>
      <c r="EHL64" s="432"/>
      <c r="EHM64" s="432"/>
      <c r="EHN64" s="432"/>
      <c r="EHO64" s="432"/>
      <c r="EHP64" s="432"/>
      <c r="EHQ64" s="432"/>
      <c r="EHR64" s="432"/>
      <c r="EHS64" s="432"/>
      <c r="EHT64" s="432"/>
      <c r="EHU64" s="432"/>
      <c r="EHV64" s="432"/>
      <c r="EHW64" s="432"/>
      <c r="EHX64" s="432"/>
      <c r="EHY64" s="432"/>
      <c r="EHZ64" s="432"/>
      <c r="EIA64" s="432"/>
      <c r="EIB64" s="432"/>
      <c r="EIC64" s="432"/>
      <c r="EID64" s="432"/>
      <c r="EIE64" s="432"/>
      <c r="EIF64" s="432"/>
      <c r="EIG64" s="432"/>
      <c r="EIH64" s="432"/>
      <c r="EII64" s="432"/>
      <c r="EIJ64" s="432"/>
      <c r="EIK64" s="432"/>
      <c r="EIL64" s="432"/>
      <c r="EIM64" s="432"/>
      <c r="EIN64" s="432"/>
      <c r="EIO64" s="432"/>
      <c r="EIP64" s="432"/>
      <c r="EIQ64" s="432"/>
      <c r="EIR64" s="432"/>
      <c r="EIS64" s="432"/>
      <c r="EIT64" s="432"/>
      <c r="EIU64" s="432"/>
      <c r="EIV64" s="432"/>
      <c r="EIW64" s="432"/>
      <c r="EIX64" s="432"/>
      <c r="EIY64" s="432"/>
      <c r="EIZ64" s="432"/>
      <c r="EJA64" s="432"/>
      <c r="EJB64" s="432"/>
      <c r="EJC64" s="432"/>
      <c r="EJD64" s="432"/>
      <c r="EJE64" s="432"/>
      <c r="EJF64" s="432"/>
      <c r="EJG64" s="432"/>
      <c r="EJH64" s="432"/>
      <c r="EJI64" s="432"/>
      <c r="EJJ64" s="432"/>
      <c r="EJK64" s="432"/>
      <c r="EJL64" s="432"/>
      <c r="EJM64" s="432"/>
      <c r="EJN64" s="432"/>
      <c r="EJO64" s="432"/>
      <c r="EJP64" s="432"/>
      <c r="EJQ64" s="432"/>
      <c r="EJR64" s="432"/>
      <c r="EJS64" s="432"/>
      <c r="EJT64" s="432"/>
      <c r="EJU64" s="432"/>
      <c r="EJV64" s="432"/>
      <c r="EJW64" s="432"/>
      <c r="EJX64" s="432"/>
      <c r="EJY64" s="432"/>
      <c r="EJZ64" s="432"/>
      <c r="EKA64" s="432"/>
      <c r="EKB64" s="432"/>
      <c r="EKC64" s="432"/>
      <c r="EKD64" s="432"/>
      <c r="EKE64" s="432"/>
      <c r="EKF64" s="432"/>
      <c r="EKG64" s="432"/>
      <c r="EKH64" s="432"/>
      <c r="EKI64" s="432"/>
      <c r="EKJ64" s="432"/>
      <c r="EKK64" s="432"/>
      <c r="EKL64" s="432"/>
      <c r="EKM64" s="432"/>
      <c r="EKN64" s="432"/>
      <c r="EKO64" s="432"/>
      <c r="EKP64" s="432"/>
      <c r="EKQ64" s="432"/>
      <c r="EKR64" s="432"/>
      <c r="EKS64" s="432"/>
      <c r="EKT64" s="432"/>
      <c r="EKU64" s="432"/>
      <c r="EKV64" s="432"/>
      <c r="EKW64" s="432"/>
      <c r="EKX64" s="432"/>
      <c r="EKY64" s="432"/>
      <c r="EKZ64" s="432"/>
      <c r="ELA64" s="432"/>
      <c r="ELB64" s="432"/>
      <c r="ELC64" s="432"/>
      <c r="ELD64" s="432"/>
      <c r="ELE64" s="432"/>
      <c r="ELF64" s="432"/>
      <c r="ELG64" s="432"/>
      <c r="ELH64" s="432"/>
      <c r="ELI64" s="432"/>
      <c r="ELJ64" s="432"/>
      <c r="ELK64" s="432"/>
      <c r="ELL64" s="432"/>
      <c r="ELM64" s="432"/>
      <c r="ELN64" s="432"/>
      <c r="ELO64" s="432"/>
      <c r="ELP64" s="432"/>
      <c r="ELQ64" s="432"/>
      <c r="ELR64" s="432"/>
      <c r="ELS64" s="432"/>
      <c r="ELT64" s="432"/>
      <c r="ELU64" s="432"/>
      <c r="ELV64" s="432"/>
      <c r="ELW64" s="432"/>
      <c r="ELX64" s="432"/>
      <c r="ELY64" s="432"/>
      <c r="ELZ64" s="432"/>
      <c r="EMA64" s="432"/>
      <c r="EMB64" s="432"/>
      <c r="EMC64" s="432"/>
      <c r="EMD64" s="432"/>
      <c r="EME64" s="432"/>
      <c r="EMF64" s="432"/>
      <c r="EMG64" s="432"/>
      <c r="EMH64" s="432"/>
      <c r="EMI64" s="432"/>
      <c r="EMJ64" s="432"/>
      <c r="EMK64" s="432"/>
      <c r="EML64" s="432"/>
      <c r="EMM64" s="432"/>
      <c r="EMN64" s="432"/>
      <c r="EMO64" s="432"/>
      <c r="EMP64" s="432"/>
      <c r="EMQ64" s="432"/>
      <c r="EMR64" s="432"/>
      <c r="EMS64" s="432"/>
      <c r="EMT64" s="432"/>
      <c r="EMU64" s="432"/>
      <c r="EMV64" s="432"/>
      <c r="EMW64" s="432"/>
      <c r="EMX64" s="432"/>
      <c r="EMY64" s="432"/>
      <c r="EMZ64" s="432"/>
      <c r="ENA64" s="432"/>
      <c r="ENB64" s="432"/>
      <c r="ENC64" s="432"/>
      <c r="END64" s="432"/>
      <c r="ENE64" s="432"/>
      <c r="ENF64" s="432"/>
      <c r="ENG64" s="432"/>
      <c r="ENH64" s="432"/>
      <c r="ENI64" s="432"/>
      <c r="ENJ64" s="432"/>
      <c r="ENK64" s="432"/>
      <c r="ENL64" s="432"/>
      <c r="ENM64" s="432"/>
      <c r="ENN64" s="432"/>
      <c r="ENO64" s="432"/>
      <c r="ENP64" s="432"/>
      <c r="ENQ64" s="432"/>
      <c r="ENR64" s="432"/>
      <c r="ENS64" s="432"/>
      <c r="ENT64" s="432"/>
      <c r="ENU64" s="432"/>
      <c r="ENV64" s="432"/>
      <c r="ENW64" s="432"/>
      <c r="ENX64" s="432"/>
      <c r="ENY64" s="432"/>
      <c r="ENZ64" s="432"/>
      <c r="EOA64" s="432"/>
      <c r="EOB64" s="432"/>
      <c r="EOC64" s="432"/>
      <c r="EOD64" s="432"/>
      <c r="EOE64" s="432"/>
      <c r="EOF64" s="432"/>
      <c r="EOG64" s="432"/>
      <c r="EOH64" s="432"/>
      <c r="EOI64" s="432"/>
      <c r="EOJ64" s="432"/>
      <c r="EOK64" s="432"/>
      <c r="EOL64" s="432"/>
      <c r="EOM64" s="432"/>
      <c r="EON64" s="432"/>
      <c r="EOO64" s="432"/>
      <c r="EOP64" s="432"/>
      <c r="EOQ64" s="432"/>
      <c r="EOR64" s="432"/>
      <c r="EOS64" s="432"/>
      <c r="EOT64" s="432"/>
      <c r="EOU64" s="432"/>
      <c r="EOV64" s="432"/>
      <c r="EOW64" s="432"/>
      <c r="EOX64" s="432"/>
      <c r="EOY64" s="432"/>
      <c r="EOZ64" s="432"/>
      <c r="EPA64" s="432"/>
      <c r="EPB64" s="432"/>
      <c r="EPC64" s="432"/>
      <c r="EPD64" s="432"/>
      <c r="EPE64" s="432"/>
      <c r="EPF64" s="432"/>
      <c r="EPG64" s="432"/>
      <c r="EPH64" s="432"/>
      <c r="EPI64" s="432"/>
      <c r="EPJ64" s="432"/>
      <c r="EPK64" s="432"/>
      <c r="EPL64" s="432"/>
      <c r="EPM64" s="432"/>
      <c r="EPN64" s="432"/>
      <c r="EPO64" s="432"/>
      <c r="EPP64" s="432"/>
      <c r="EPQ64" s="432"/>
      <c r="EPR64" s="432"/>
      <c r="EPS64" s="432"/>
      <c r="EPT64" s="432"/>
      <c r="EPU64" s="432"/>
      <c r="EPV64" s="432"/>
      <c r="EPW64" s="432"/>
      <c r="EPX64" s="432"/>
      <c r="EPY64" s="432"/>
      <c r="EPZ64" s="432"/>
      <c r="EQA64" s="432"/>
      <c r="EQB64" s="432"/>
      <c r="EQC64" s="432"/>
      <c r="EQD64" s="432"/>
      <c r="EQE64" s="432"/>
      <c r="EQF64" s="432"/>
      <c r="EQG64" s="432"/>
      <c r="EQH64" s="432"/>
      <c r="EQI64" s="432"/>
      <c r="EQJ64" s="432"/>
      <c r="EQK64" s="432"/>
      <c r="EQL64" s="432"/>
      <c r="EQM64" s="432"/>
      <c r="EQN64" s="432"/>
      <c r="EQO64" s="432"/>
      <c r="EQP64" s="432"/>
      <c r="EQQ64" s="432"/>
      <c r="EQR64" s="432"/>
      <c r="EQS64" s="432"/>
      <c r="EQT64" s="432"/>
      <c r="EQU64" s="432"/>
      <c r="EQV64" s="432"/>
      <c r="EQW64" s="432"/>
      <c r="EQX64" s="432"/>
      <c r="EQY64" s="432"/>
      <c r="EQZ64" s="432"/>
      <c r="ERA64" s="432"/>
      <c r="ERB64" s="432"/>
      <c r="ERC64" s="432"/>
      <c r="ERD64" s="432"/>
      <c r="ERE64" s="432"/>
      <c r="ERF64" s="432"/>
      <c r="ERG64" s="432"/>
      <c r="ERH64" s="432"/>
      <c r="ERI64" s="432"/>
      <c r="ERJ64" s="432"/>
      <c r="ERK64" s="432"/>
      <c r="ERL64" s="432"/>
      <c r="ERM64" s="432"/>
      <c r="ERN64" s="432"/>
      <c r="ERO64" s="432"/>
      <c r="ERP64" s="432"/>
      <c r="ERQ64" s="432"/>
      <c r="ERR64" s="432"/>
      <c r="ERS64" s="432"/>
      <c r="ERT64" s="432"/>
      <c r="ERU64" s="432"/>
      <c r="ERV64" s="432"/>
      <c r="ERW64" s="432"/>
      <c r="ERX64" s="432"/>
      <c r="ERY64" s="432"/>
      <c r="ERZ64" s="432"/>
      <c r="ESA64" s="432"/>
      <c r="ESB64" s="432"/>
      <c r="ESC64" s="432"/>
      <c r="ESD64" s="432"/>
      <c r="ESE64" s="432"/>
      <c r="ESF64" s="432"/>
      <c r="ESG64" s="432"/>
      <c r="ESH64" s="432"/>
      <c r="ESI64" s="432"/>
      <c r="ESJ64" s="432"/>
      <c r="ESK64" s="432"/>
      <c r="ESL64" s="432"/>
      <c r="ESM64" s="432"/>
      <c r="ESN64" s="432"/>
      <c r="ESO64" s="432"/>
      <c r="ESP64" s="432"/>
      <c r="ESQ64" s="432"/>
      <c r="ESR64" s="432"/>
      <c r="ESS64" s="432"/>
      <c r="EST64" s="432"/>
      <c r="ESU64" s="432"/>
      <c r="ESV64" s="432"/>
      <c r="ESW64" s="432"/>
      <c r="ESX64" s="432"/>
      <c r="ESY64" s="432"/>
      <c r="ESZ64" s="432"/>
      <c r="ETA64" s="432"/>
      <c r="ETB64" s="432"/>
      <c r="ETC64" s="432"/>
      <c r="ETD64" s="432"/>
      <c r="ETE64" s="432"/>
      <c r="ETF64" s="432"/>
      <c r="ETG64" s="432"/>
      <c r="ETH64" s="432"/>
      <c r="ETI64" s="432"/>
      <c r="ETJ64" s="432"/>
      <c r="ETK64" s="432"/>
      <c r="ETL64" s="432"/>
      <c r="ETM64" s="432"/>
      <c r="ETN64" s="432"/>
      <c r="ETO64" s="432"/>
      <c r="ETP64" s="432"/>
      <c r="ETQ64" s="432"/>
      <c r="ETR64" s="432"/>
      <c r="ETS64" s="432"/>
      <c r="ETT64" s="432"/>
      <c r="ETU64" s="432"/>
      <c r="ETV64" s="432"/>
      <c r="ETW64" s="432"/>
      <c r="ETX64" s="432"/>
      <c r="ETY64" s="432"/>
      <c r="ETZ64" s="432"/>
      <c r="EUA64" s="432"/>
      <c r="EUB64" s="432"/>
      <c r="EUC64" s="432"/>
      <c r="EUD64" s="432"/>
      <c r="EUE64" s="432"/>
      <c r="EUF64" s="432"/>
      <c r="EUG64" s="432"/>
      <c r="EUH64" s="432"/>
      <c r="EUI64" s="432"/>
      <c r="EUJ64" s="432"/>
      <c r="EUK64" s="432"/>
      <c r="EUL64" s="432"/>
      <c r="EUM64" s="432"/>
      <c r="EUN64" s="432"/>
      <c r="EUO64" s="432"/>
      <c r="EUP64" s="432"/>
      <c r="EUQ64" s="432"/>
      <c r="EUR64" s="432"/>
      <c r="EUS64" s="432"/>
      <c r="EUT64" s="432"/>
      <c r="EUU64" s="432"/>
      <c r="EUV64" s="432"/>
      <c r="EUW64" s="432"/>
      <c r="EUX64" s="432"/>
      <c r="EUY64" s="432"/>
      <c r="EUZ64" s="432"/>
      <c r="EVA64" s="432"/>
      <c r="EVB64" s="432"/>
      <c r="EVC64" s="432"/>
      <c r="EVD64" s="432"/>
      <c r="EVE64" s="432"/>
      <c r="EVF64" s="432"/>
      <c r="EVG64" s="432"/>
      <c r="EVH64" s="432"/>
      <c r="EVI64" s="432"/>
      <c r="EVJ64" s="432"/>
      <c r="EVK64" s="432"/>
      <c r="EVL64" s="432"/>
      <c r="EVM64" s="432"/>
      <c r="EVN64" s="432"/>
      <c r="EVO64" s="432"/>
      <c r="EVP64" s="432"/>
      <c r="EVQ64" s="432"/>
      <c r="EVR64" s="432"/>
      <c r="EVS64" s="432"/>
      <c r="EVT64" s="432"/>
      <c r="EVU64" s="432"/>
      <c r="EVV64" s="432"/>
      <c r="EVW64" s="432"/>
      <c r="EVX64" s="432"/>
      <c r="EVY64" s="432"/>
      <c r="EVZ64" s="432"/>
      <c r="EWA64" s="432"/>
      <c r="EWB64" s="432"/>
      <c r="EWC64" s="432"/>
      <c r="EWD64" s="432"/>
      <c r="EWE64" s="432"/>
      <c r="EWF64" s="432"/>
      <c r="EWG64" s="432"/>
      <c r="EWH64" s="432"/>
      <c r="EWI64" s="432"/>
      <c r="EWJ64" s="432"/>
      <c r="EWK64" s="432"/>
      <c r="EWL64" s="432"/>
      <c r="EWM64" s="432"/>
      <c r="EWN64" s="432"/>
      <c r="EWO64" s="432"/>
      <c r="EWP64" s="432"/>
      <c r="EWQ64" s="432"/>
      <c r="EWR64" s="432"/>
      <c r="EWS64" s="432"/>
      <c r="EWT64" s="432"/>
      <c r="EWU64" s="432"/>
      <c r="EWV64" s="432"/>
      <c r="EWW64" s="432"/>
      <c r="EWX64" s="432"/>
      <c r="EWY64" s="432"/>
      <c r="EWZ64" s="432"/>
      <c r="EXA64" s="432"/>
      <c r="EXB64" s="432"/>
      <c r="EXC64" s="432"/>
      <c r="EXD64" s="432"/>
      <c r="EXE64" s="432"/>
      <c r="EXF64" s="432"/>
      <c r="EXG64" s="432"/>
      <c r="EXH64" s="432"/>
      <c r="EXI64" s="432"/>
      <c r="EXJ64" s="432"/>
      <c r="EXK64" s="432"/>
      <c r="EXL64" s="432"/>
      <c r="EXM64" s="432"/>
      <c r="EXN64" s="432"/>
      <c r="EXO64" s="432"/>
      <c r="EXP64" s="432"/>
      <c r="EXQ64" s="432"/>
      <c r="EXR64" s="432"/>
      <c r="EXS64" s="432"/>
      <c r="EXT64" s="432"/>
      <c r="EXU64" s="432"/>
      <c r="EXV64" s="432"/>
      <c r="EXW64" s="432"/>
      <c r="EXX64" s="432"/>
      <c r="EXY64" s="432"/>
      <c r="EXZ64" s="432"/>
      <c r="EYA64" s="432"/>
      <c r="EYB64" s="432"/>
      <c r="EYC64" s="432"/>
      <c r="EYD64" s="432"/>
      <c r="EYE64" s="432"/>
      <c r="EYF64" s="432"/>
      <c r="EYG64" s="432"/>
      <c r="EYH64" s="432"/>
      <c r="EYI64" s="432"/>
      <c r="EYJ64" s="432"/>
      <c r="EYK64" s="432"/>
      <c r="EYL64" s="432"/>
      <c r="EYM64" s="432"/>
      <c r="EYN64" s="432"/>
      <c r="EYO64" s="432"/>
      <c r="EYP64" s="432"/>
      <c r="EYQ64" s="432"/>
      <c r="EYR64" s="432"/>
      <c r="EYS64" s="432"/>
      <c r="EYT64" s="432"/>
      <c r="EYU64" s="432"/>
      <c r="EYV64" s="432"/>
      <c r="EYW64" s="432"/>
      <c r="EYX64" s="432"/>
      <c r="EYY64" s="432"/>
      <c r="EYZ64" s="432"/>
      <c r="EZA64" s="432"/>
      <c r="EZB64" s="432"/>
      <c r="EZC64" s="432"/>
      <c r="EZD64" s="432"/>
      <c r="EZE64" s="432"/>
      <c r="EZF64" s="432"/>
      <c r="EZG64" s="432"/>
      <c r="EZH64" s="432"/>
      <c r="EZI64" s="432"/>
      <c r="EZJ64" s="432"/>
      <c r="EZK64" s="432"/>
      <c r="EZL64" s="432"/>
      <c r="EZM64" s="432"/>
      <c r="EZN64" s="432"/>
      <c r="EZO64" s="432"/>
      <c r="EZP64" s="432"/>
      <c r="EZQ64" s="432"/>
      <c r="EZR64" s="432"/>
      <c r="EZS64" s="432"/>
      <c r="EZT64" s="432"/>
      <c r="EZU64" s="432"/>
      <c r="EZV64" s="432"/>
      <c r="EZW64" s="432"/>
      <c r="EZX64" s="432"/>
      <c r="EZY64" s="432"/>
      <c r="EZZ64" s="432"/>
      <c r="FAA64" s="432"/>
      <c r="FAB64" s="432"/>
      <c r="FAC64" s="432"/>
      <c r="FAD64" s="432"/>
      <c r="FAE64" s="432"/>
      <c r="FAF64" s="432"/>
      <c r="FAG64" s="432"/>
      <c r="FAH64" s="432"/>
      <c r="FAI64" s="432"/>
      <c r="FAJ64" s="432"/>
      <c r="FAK64" s="432"/>
      <c r="FAL64" s="432"/>
      <c r="FAM64" s="432"/>
      <c r="FAN64" s="432"/>
      <c r="FAO64" s="432"/>
      <c r="FAP64" s="432"/>
      <c r="FAQ64" s="432"/>
      <c r="FAR64" s="432"/>
      <c r="FAS64" s="432"/>
      <c r="FAT64" s="432"/>
      <c r="FAU64" s="432"/>
      <c r="FAV64" s="432"/>
      <c r="FAW64" s="432"/>
      <c r="FAX64" s="432"/>
      <c r="FAY64" s="432"/>
      <c r="FAZ64" s="432"/>
      <c r="FBA64" s="432"/>
      <c r="FBB64" s="432"/>
      <c r="FBC64" s="432"/>
      <c r="FBD64" s="432"/>
      <c r="FBE64" s="432"/>
      <c r="FBF64" s="432"/>
      <c r="FBG64" s="432"/>
      <c r="FBH64" s="432"/>
      <c r="FBI64" s="432"/>
      <c r="FBJ64" s="432"/>
      <c r="FBK64" s="432"/>
      <c r="FBL64" s="432"/>
      <c r="FBM64" s="432"/>
      <c r="FBN64" s="432"/>
      <c r="FBO64" s="432"/>
      <c r="FBP64" s="432"/>
      <c r="FBQ64" s="432"/>
      <c r="FBR64" s="432"/>
      <c r="FBS64" s="432"/>
      <c r="FBT64" s="432"/>
      <c r="FBU64" s="432"/>
      <c r="FBV64" s="432"/>
      <c r="FBW64" s="432"/>
      <c r="FBX64" s="432"/>
      <c r="FBY64" s="432"/>
      <c r="FBZ64" s="432"/>
      <c r="FCA64" s="432"/>
      <c r="FCB64" s="432"/>
      <c r="FCC64" s="432"/>
      <c r="FCD64" s="432"/>
      <c r="FCE64" s="432"/>
      <c r="FCF64" s="432"/>
      <c r="FCG64" s="432"/>
      <c r="FCH64" s="432"/>
      <c r="FCI64" s="432"/>
      <c r="FCJ64" s="432"/>
      <c r="FCK64" s="432"/>
      <c r="FCL64" s="432"/>
      <c r="FCM64" s="432"/>
      <c r="FCN64" s="432"/>
      <c r="FCO64" s="432"/>
      <c r="FCP64" s="432"/>
      <c r="FCQ64" s="432"/>
      <c r="FCR64" s="432"/>
      <c r="FCS64" s="432"/>
      <c r="FCT64" s="432"/>
      <c r="FCU64" s="432"/>
      <c r="FCV64" s="432"/>
      <c r="FCW64" s="432"/>
      <c r="FCX64" s="432"/>
      <c r="FCY64" s="432"/>
      <c r="FCZ64" s="432"/>
      <c r="FDA64" s="432"/>
      <c r="FDB64" s="432"/>
      <c r="FDC64" s="432"/>
      <c r="FDD64" s="432"/>
      <c r="FDE64" s="432"/>
      <c r="FDF64" s="432"/>
      <c r="FDG64" s="432"/>
      <c r="FDH64" s="432"/>
      <c r="FDI64" s="432"/>
      <c r="FDJ64" s="432"/>
      <c r="FDK64" s="432"/>
      <c r="FDL64" s="432"/>
      <c r="FDM64" s="432"/>
      <c r="FDN64" s="432"/>
      <c r="FDO64" s="432"/>
      <c r="FDP64" s="432"/>
      <c r="FDQ64" s="432"/>
      <c r="FDR64" s="432"/>
      <c r="FDS64" s="432"/>
      <c r="FDT64" s="432"/>
      <c r="FDU64" s="432"/>
      <c r="FDV64" s="432"/>
      <c r="FDW64" s="432"/>
      <c r="FDX64" s="432"/>
      <c r="FDY64" s="432"/>
      <c r="FDZ64" s="432"/>
      <c r="FEA64" s="432"/>
      <c r="FEB64" s="432"/>
      <c r="FEC64" s="432"/>
      <c r="FED64" s="432"/>
      <c r="FEE64" s="432"/>
      <c r="FEF64" s="432"/>
      <c r="FEG64" s="432"/>
      <c r="FEH64" s="432"/>
      <c r="FEI64" s="432"/>
      <c r="FEJ64" s="432"/>
      <c r="FEK64" s="432"/>
      <c r="FEL64" s="432"/>
      <c r="FEM64" s="432"/>
      <c r="FEN64" s="432"/>
      <c r="FEO64" s="432"/>
      <c r="FEP64" s="432"/>
      <c r="FEQ64" s="432"/>
      <c r="FER64" s="432"/>
      <c r="FES64" s="432"/>
      <c r="FET64" s="432"/>
      <c r="FEU64" s="432"/>
      <c r="FEV64" s="432"/>
      <c r="FEW64" s="432"/>
      <c r="FEX64" s="432"/>
      <c r="FEY64" s="432"/>
      <c r="FEZ64" s="432"/>
      <c r="FFA64" s="432"/>
      <c r="FFB64" s="432"/>
      <c r="FFC64" s="432"/>
      <c r="FFD64" s="432"/>
      <c r="FFE64" s="432"/>
      <c r="FFF64" s="432"/>
      <c r="FFG64" s="432"/>
      <c r="FFH64" s="432"/>
      <c r="FFI64" s="432"/>
      <c r="FFJ64" s="432"/>
      <c r="FFK64" s="432"/>
      <c r="FFL64" s="432"/>
      <c r="FFM64" s="432"/>
      <c r="FFN64" s="432"/>
      <c r="FFO64" s="432"/>
      <c r="FFP64" s="432"/>
      <c r="FFQ64" s="432"/>
      <c r="FFR64" s="432"/>
      <c r="FFS64" s="432"/>
      <c r="FFT64" s="432"/>
      <c r="FFU64" s="432"/>
      <c r="FFV64" s="432"/>
      <c r="FFW64" s="432"/>
      <c r="FFX64" s="432"/>
      <c r="FFY64" s="432"/>
      <c r="FFZ64" s="432"/>
      <c r="FGA64" s="432"/>
      <c r="FGB64" s="432"/>
      <c r="FGC64" s="432"/>
      <c r="FGD64" s="432"/>
      <c r="FGE64" s="432"/>
      <c r="FGF64" s="432"/>
      <c r="FGG64" s="432"/>
      <c r="FGH64" s="432"/>
      <c r="FGI64" s="432"/>
      <c r="FGJ64" s="432"/>
      <c r="FGK64" s="432"/>
      <c r="FGL64" s="432"/>
      <c r="FGM64" s="432"/>
      <c r="FGN64" s="432"/>
      <c r="FGO64" s="432"/>
      <c r="FGP64" s="432"/>
      <c r="FGQ64" s="432"/>
      <c r="FGR64" s="432"/>
      <c r="FGS64" s="432"/>
      <c r="FGT64" s="432"/>
      <c r="FGU64" s="432"/>
      <c r="FGV64" s="432"/>
      <c r="FGW64" s="432"/>
      <c r="FGX64" s="432"/>
      <c r="FGY64" s="432"/>
      <c r="FGZ64" s="432"/>
      <c r="FHA64" s="432"/>
      <c r="FHB64" s="432"/>
      <c r="FHC64" s="432"/>
      <c r="FHD64" s="432"/>
      <c r="FHE64" s="432"/>
      <c r="FHF64" s="432"/>
      <c r="FHG64" s="432"/>
      <c r="FHH64" s="432"/>
      <c r="FHI64" s="432"/>
      <c r="FHJ64" s="432"/>
      <c r="FHK64" s="432"/>
      <c r="FHL64" s="432"/>
      <c r="FHM64" s="432"/>
      <c r="FHN64" s="432"/>
      <c r="FHO64" s="432"/>
      <c r="FHP64" s="432"/>
      <c r="FHQ64" s="432"/>
      <c r="FHR64" s="432"/>
      <c r="FHS64" s="432"/>
      <c r="FHT64" s="432"/>
      <c r="FHU64" s="432"/>
      <c r="FHV64" s="432"/>
      <c r="FHW64" s="432"/>
      <c r="FHX64" s="432"/>
      <c r="FHY64" s="432"/>
      <c r="FHZ64" s="432"/>
      <c r="FIA64" s="432"/>
      <c r="FIB64" s="432"/>
      <c r="FIC64" s="432"/>
      <c r="FID64" s="432"/>
      <c r="FIE64" s="432"/>
      <c r="FIF64" s="432"/>
      <c r="FIG64" s="432"/>
      <c r="FIH64" s="432"/>
      <c r="FII64" s="432"/>
      <c r="FIJ64" s="432"/>
      <c r="FIK64" s="432"/>
      <c r="FIL64" s="432"/>
      <c r="FIM64" s="432"/>
      <c r="FIN64" s="432"/>
      <c r="FIO64" s="432"/>
      <c r="FIP64" s="432"/>
      <c r="FIQ64" s="432"/>
      <c r="FIR64" s="432"/>
      <c r="FIS64" s="432"/>
      <c r="FIT64" s="432"/>
      <c r="FIU64" s="432"/>
      <c r="FIV64" s="432"/>
      <c r="FIW64" s="432"/>
      <c r="FIX64" s="432"/>
      <c r="FIY64" s="432"/>
      <c r="FIZ64" s="432"/>
      <c r="FJA64" s="432"/>
      <c r="FJB64" s="432"/>
      <c r="FJC64" s="432"/>
      <c r="FJD64" s="432"/>
      <c r="FJE64" s="432"/>
      <c r="FJF64" s="432"/>
      <c r="FJG64" s="432"/>
      <c r="FJH64" s="432"/>
      <c r="FJI64" s="432"/>
      <c r="FJJ64" s="432"/>
      <c r="FJK64" s="432"/>
      <c r="FJL64" s="432"/>
      <c r="FJM64" s="432"/>
      <c r="FJN64" s="432"/>
      <c r="FJO64" s="432"/>
      <c r="FJP64" s="432"/>
      <c r="FJQ64" s="432"/>
      <c r="FJR64" s="432"/>
      <c r="FJS64" s="432"/>
      <c r="FJT64" s="432"/>
      <c r="FJU64" s="432"/>
      <c r="FJV64" s="432"/>
      <c r="FJW64" s="432"/>
      <c r="FJX64" s="432"/>
      <c r="FJY64" s="432"/>
      <c r="FJZ64" s="432"/>
      <c r="FKA64" s="432"/>
      <c r="FKB64" s="432"/>
      <c r="FKC64" s="432"/>
      <c r="FKD64" s="432"/>
      <c r="FKE64" s="432"/>
      <c r="FKF64" s="432"/>
      <c r="FKG64" s="432"/>
      <c r="FKH64" s="432"/>
      <c r="FKI64" s="432"/>
      <c r="FKJ64" s="432"/>
      <c r="FKK64" s="432"/>
      <c r="FKL64" s="432"/>
      <c r="FKM64" s="432"/>
      <c r="FKN64" s="432"/>
      <c r="FKO64" s="432"/>
      <c r="FKP64" s="432"/>
      <c r="FKQ64" s="432"/>
      <c r="FKR64" s="432"/>
      <c r="FKS64" s="432"/>
      <c r="FKT64" s="432"/>
      <c r="FKU64" s="432"/>
      <c r="FKV64" s="432"/>
      <c r="FKW64" s="432"/>
      <c r="FKX64" s="432"/>
      <c r="FKY64" s="432"/>
      <c r="FKZ64" s="432"/>
      <c r="FLA64" s="432"/>
      <c r="FLB64" s="432"/>
      <c r="FLC64" s="432"/>
      <c r="FLD64" s="432"/>
      <c r="FLE64" s="432"/>
      <c r="FLF64" s="432"/>
      <c r="FLG64" s="432"/>
      <c r="FLH64" s="432"/>
      <c r="FLI64" s="432"/>
      <c r="FLJ64" s="432"/>
      <c r="FLK64" s="432"/>
      <c r="FLL64" s="432"/>
      <c r="FLM64" s="432"/>
      <c r="FLN64" s="432"/>
      <c r="FLO64" s="432"/>
      <c r="FLP64" s="432"/>
      <c r="FLQ64" s="432"/>
      <c r="FLR64" s="432"/>
      <c r="FLS64" s="432"/>
      <c r="FLT64" s="432"/>
      <c r="FLU64" s="432"/>
      <c r="FLV64" s="432"/>
      <c r="FLW64" s="432"/>
      <c r="FLX64" s="432"/>
      <c r="FLY64" s="432"/>
      <c r="FLZ64" s="432"/>
      <c r="FMA64" s="432"/>
      <c r="FMB64" s="432"/>
      <c r="FMC64" s="432"/>
      <c r="FMD64" s="432"/>
      <c r="FME64" s="432"/>
      <c r="FMF64" s="432"/>
      <c r="FMG64" s="432"/>
      <c r="FMH64" s="432"/>
      <c r="FMI64" s="432"/>
      <c r="FMJ64" s="432"/>
      <c r="FMK64" s="432"/>
      <c r="FML64" s="432"/>
      <c r="FMM64" s="432"/>
      <c r="FMN64" s="432"/>
      <c r="FMO64" s="432"/>
      <c r="FMP64" s="432"/>
      <c r="FMQ64" s="432"/>
      <c r="FMR64" s="432"/>
      <c r="FMS64" s="432"/>
      <c r="FMT64" s="432"/>
      <c r="FMU64" s="432"/>
      <c r="FMV64" s="432"/>
      <c r="FMW64" s="432"/>
      <c r="FMX64" s="432"/>
      <c r="FMY64" s="432"/>
      <c r="FMZ64" s="432"/>
      <c r="FNA64" s="432"/>
      <c r="FNB64" s="432"/>
      <c r="FNC64" s="432"/>
      <c r="FND64" s="432"/>
      <c r="FNE64" s="432"/>
      <c r="FNF64" s="432"/>
      <c r="FNG64" s="432"/>
      <c r="FNH64" s="432"/>
      <c r="FNI64" s="432"/>
      <c r="FNJ64" s="432"/>
      <c r="FNK64" s="432"/>
      <c r="FNL64" s="432"/>
      <c r="FNM64" s="432"/>
      <c r="FNN64" s="432"/>
      <c r="FNO64" s="432"/>
      <c r="FNP64" s="432"/>
      <c r="FNQ64" s="432"/>
      <c r="FNR64" s="432"/>
      <c r="FNS64" s="432"/>
      <c r="FNT64" s="432"/>
      <c r="FNU64" s="432"/>
      <c r="FNV64" s="432"/>
      <c r="FNW64" s="432"/>
      <c r="FNX64" s="432"/>
      <c r="FNY64" s="432"/>
      <c r="FNZ64" s="432"/>
      <c r="FOA64" s="432"/>
      <c r="FOB64" s="432"/>
      <c r="FOC64" s="432"/>
      <c r="FOD64" s="432"/>
      <c r="FOE64" s="432"/>
      <c r="FOF64" s="432"/>
      <c r="FOG64" s="432"/>
      <c r="FOH64" s="432"/>
      <c r="FOI64" s="432"/>
      <c r="FOJ64" s="432"/>
      <c r="FOK64" s="432"/>
      <c r="FOL64" s="432"/>
      <c r="FOM64" s="432"/>
      <c r="FON64" s="432"/>
      <c r="FOO64" s="432"/>
      <c r="FOP64" s="432"/>
      <c r="FOQ64" s="432"/>
      <c r="FOR64" s="432"/>
      <c r="FOS64" s="432"/>
      <c r="FOT64" s="432"/>
      <c r="FOU64" s="432"/>
      <c r="FOV64" s="432"/>
      <c r="FOW64" s="432"/>
      <c r="FOX64" s="432"/>
      <c r="FOY64" s="432"/>
      <c r="FOZ64" s="432"/>
      <c r="FPA64" s="432"/>
      <c r="FPB64" s="432"/>
      <c r="FPC64" s="432"/>
      <c r="FPD64" s="432"/>
      <c r="FPE64" s="432"/>
      <c r="FPF64" s="432"/>
      <c r="FPG64" s="432"/>
      <c r="FPH64" s="432"/>
      <c r="FPI64" s="432"/>
      <c r="FPJ64" s="432"/>
      <c r="FPK64" s="432"/>
      <c r="FPL64" s="432"/>
      <c r="FPM64" s="432"/>
      <c r="FPN64" s="432"/>
      <c r="FPO64" s="432"/>
      <c r="FPP64" s="432"/>
      <c r="FPQ64" s="432"/>
      <c r="FPR64" s="432"/>
      <c r="FPS64" s="432"/>
      <c r="FPT64" s="432"/>
      <c r="FPU64" s="432"/>
      <c r="FPV64" s="432"/>
      <c r="FPW64" s="432"/>
      <c r="FPX64" s="432"/>
      <c r="FPY64" s="432"/>
      <c r="FPZ64" s="432"/>
      <c r="FQA64" s="432"/>
      <c r="FQB64" s="432"/>
      <c r="FQC64" s="432"/>
      <c r="FQD64" s="432"/>
      <c r="FQE64" s="432"/>
      <c r="FQF64" s="432"/>
      <c r="FQG64" s="432"/>
      <c r="FQH64" s="432"/>
      <c r="FQI64" s="432"/>
      <c r="FQJ64" s="432"/>
      <c r="FQK64" s="432"/>
      <c r="FQL64" s="432"/>
      <c r="FQM64" s="432"/>
      <c r="FQN64" s="432"/>
      <c r="FQO64" s="432"/>
      <c r="FQP64" s="432"/>
      <c r="FQQ64" s="432"/>
      <c r="FQR64" s="432"/>
      <c r="FQS64" s="432"/>
      <c r="FQT64" s="432"/>
      <c r="FQU64" s="432"/>
      <c r="FQV64" s="432"/>
      <c r="FQW64" s="432"/>
      <c r="FQX64" s="432"/>
      <c r="FQY64" s="432"/>
      <c r="FQZ64" s="432"/>
      <c r="FRA64" s="432"/>
      <c r="FRB64" s="432"/>
      <c r="FRC64" s="432"/>
      <c r="FRD64" s="432"/>
      <c r="FRE64" s="432"/>
      <c r="FRF64" s="432"/>
      <c r="FRG64" s="432"/>
      <c r="FRH64" s="432"/>
      <c r="FRI64" s="432"/>
      <c r="FRJ64" s="432"/>
      <c r="FRK64" s="432"/>
      <c r="FRL64" s="432"/>
      <c r="FRM64" s="432"/>
      <c r="FRN64" s="432"/>
      <c r="FRO64" s="432"/>
      <c r="FRP64" s="432"/>
      <c r="FRQ64" s="432"/>
      <c r="FRR64" s="432"/>
      <c r="FRS64" s="432"/>
      <c r="FRT64" s="432"/>
      <c r="FRU64" s="432"/>
      <c r="FRV64" s="432"/>
      <c r="FRW64" s="432"/>
      <c r="FRX64" s="432"/>
      <c r="FRY64" s="432"/>
      <c r="FRZ64" s="432"/>
      <c r="FSA64" s="432"/>
      <c r="FSB64" s="432"/>
      <c r="FSC64" s="432"/>
      <c r="FSD64" s="432"/>
      <c r="FSE64" s="432"/>
      <c r="FSF64" s="432"/>
      <c r="FSG64" s="432"/>
      <c r="FSH64" s="432"/>
      <c r="FSI64" s="432"/>
      <c r="FSJ64" s="432"/>
      <c r="FSK64" s="432"/>
      <c r="FSL64" s="432"/>
      <c r="FSM64" s="432"/>
      <c r="FSN64" s="432"/>
      <c r="FSO64" s="432"/>
      <c r="FSP64" s="432"/>
      <c r="FSQ64" s="432"/>
      <c r="FSR64" s="432"/>
      <c r="FSS64" s="432"/>
      <c r="FST64" s="432"/>
      <c r="FSU64" s="432"/>
      <c r="FSV64" s="432"/>
      <c r="FSW64" s="432"/>
      <c r="FSX64" s="432"/>
      <c r="FSY64" s="432"/>
      <c r="FSZ64" s="432"/>
      <c r="FTA64" s="432"/>
      <c r="FTB64" s="432"/>
      <c r="FTC64" s="432"/>
      <c r="FTD64" s="432"/>
      <c r="FTE64" s="432"/>
      <c r="FTF64" s="432"/>
      <c r="FTG64" s="432"/>
      <c r="FTH64" s="432"/>
      <c r="FTI64" s="432"/>
      <c r="FTJ64" s="432"/>
      <c r="FTK64" s="432"/>
      <c r="FTL64" s="432"/>
      <c r="FTM64" s="432"/>
      <c r="FTN64" s="432"/>
      <c r="FTO64" s="432"/>
      <c r="FTP64" s="432"/>
      <c r="FTQ64" s="432"/>
      <c r="FTR64" s="432"/>
      <c r="FTS64" s="432"/>
      <c r="FTT64" s="432"/>
      <c r="FTU64" s="432"/>
      <c r="FTV64" s="432"/>
      <c r="FTW64" s="432"/>
      <c r="FTX64" s="432"/>
      <c r="FTY64" s="432"/>
      <c r="FTZ64" s="432"/>
      <c r="FUA64" s="432"/>
      <c r="FUB64" s="432"/>
      <c r="FUC64" s="432"/>
      <c r="FUD64" s="432"/>
      <c r="FUE64" s="432"/>
      <c r="FUF64" s="432"/>
      <c r="FUG64" s="432"/>
      <c r="FUH64" s="432"/>
      <c r="FUI64" s="432"/>
      <c r="FUJ64" s="432"/>
      <c r="FUK64" s="432"/>
      <c r="FUL64" s="432"/>
      <c r="FUM64" s="432"/>
      <c r="FUN64" s="432"/>
      <c r="FUO64" s="432"/>
      <c r="FUP64" s="432"/>
      <c r="FUQ64" s="432"/>
      <c r="FUR64" s="432"/>
      <c r="FUS64" s="432"/>
      <c r="FUT64" s="432"/>
      <c r="FUU64" s="432"/>
      <c r="FUV64" s="432"/>
      <c r="FUW64" s="432"/>
      <c r="FUX64" s="432"/>
      <c r="FUY64" s="432"/>
      <c r="FUZ64" s="432"/>
      <c r="FVA64" s="432"/>
      <c r="FVB64" s="432"/>
      <c r="FVC64" s="432"/>
      <c r="FVD64" s="432"/>
      <c r="FVE64" s="432"/>
      <c r="FVF64" s="432"/>
      <c r="FVG64" s="432"/>
      <c r="FVH64" s="432"/>
      <c r="FVI64" s="432"/>
      <c r="FVJ64" s="432"/>
      <c r="FVK64" s="432"/>
      <c r="FVL64" s="432"/>
      <c r="FVM64" s="432"/>
      <c r="FVN64" s="432"/>
      <c r="FVO64" s="432"/>
      <c r="FVP64" s="432"/>
      <c r="FVQ64" s="432"/>
      <c r="FVR64" s="432"/>
      <c r="FVS64" s="432"/>
      <c r="FVT64" s="432"/>
      <c r="FVU64" s="432"/>
      <c r="FVV64" s="432"/>
      <c r="FVW64" s="432"/>
      <c r="FVX64" s="432"/>
      <c r="FVY64" s="432"/>
      <c r="FVZ64" s="432"/>
      <c r="FWA64" s="432"/>
      <c r="FWB64" s="432"/>
      <c r="FWC64" s="432"/>
      <c r="FWD64" s="432"/>
      <c r="FWE64" s="432"/>
      <c r="FWF64" s="432"/>
      <c r="FWG64" s="432"/>
      <c r="FWH64" s="432"/>
      <c r="FWI64" s="432"/>
      <c r="FWJ64" s="432"/>
      <c r="FWK64" s="432"/>
      <c r="FWL64" s="432"/>
      <c r="FWM64" s="432"/>
      <c r="FWN64" s="432"/>
      <c r="FWO64" s="432"/>
      <c r="FWP64" s="432"/>
      <c r="FWQ64" s="432"/>
      <c r="FWR64" s="432"/>
      <c r="FWS64" s="432"/>
      <c r="FWT64" s="432"/>
      <c r="FWU64" s="432"/>
      <c r="FWV64" s="432"/>
      <c r="FWW64" s="432"/>
      <c r="FWX64" s="432"/>
      <c r="FWY64" s="432"/>
      <c r="FWZ64" s="432"/>
      <c r="FXA64" s="432"/>
      <c r="FXB64" s="432"/>
      <c r="FXC64" s="432"/>
      <c r="FXD64" s="432"/>
      <c r="FXE64" s="432"/>
      <c r="FXF64" s="432"/>
      <c r="FXG64" s="432"/>
      <c r="FXH64" s="432"/>
      <c r="FXI64" s="432"/>
      <c r="FXJ64" s="432"/>
      <c r="FXK64" s="432"/>
      <c r="FXL64" s="432"/>
      <c r="FXM64" s="432"/>
      <c r="FXN64" s="432"/>
      <c r="FXO64" s="432"/>
      <c r="FXP64" s="432"/>
      <c r="FXQ64" s="432"/>
      <c r="FXR64" s="432"/>
      <c r="FXS64" s="432"/>
      <c r="FXT64" s="432"/>
      <c r="FXU64" s="432"/>
      <c r="FXV64" s="432"/>
      <c r="FXW64" s="432"/>
      <c r="FXX64" s="432"/>
      <c r="FXY64" s="432"/>
      <c r="FXZ64" s="432"/>
      <c r="FYA64" s="432"/>
      <c r="FYB64" s="432"/>
      <c r="FYC64" s="432"/>
      <c r="FYD64" s="432"/>
      <c r="FYE64" s="432"/>
      <c r="FYF64" s="432"/>
      <c r="FYG64" s="432"/>
      <c r="FYH64" s="432"/>
      <c r="FYI64" s="432"/>
      <c r="FYJ64" s="432"/>
      <c r="FYK64" s="432"/>
      <c r="FYL64" s="432"/>
      <c r="FYM64" s="432"/>
      <c r="FYN64" s="432"/>
      <c r="FYO64" s="432"/>
      <c r="FYP64" s="432"/>
      <c r="FYQ64" s="432"/>
      <c r="FYR64" s="432"/>
      <c r="FYS64" s="432"/>
      <c r="FYT64" s="432"/>
      <c r="FYU64" s="432"/>
      <c r="FYV64" s="432"/>
      <c r="FYW64" s="432"/>
      <c r="FYX64" s="432"/>
      <c r="FYY64" s="432"/>
      <c r="FYZ64" s="432"/>
      <c r="FZA64" s="432"/>
      <c r="FZB64" s="432"/>
      <c r="FZC64" s="432"/>
      <c r="FZD64" s="432"/>
      <c r="FZE64" s="432"/>
      <c r="FZF64" s="432"/>
      <c r="FZG64" s="432"/>
      <c r="FZH64" s="432"/>
      <c r="FZI64" s="432"/>
      <c r="FZJ64" s="432"/>
      <c r="FZK64" s="432"/>
      <c r="FZL64" s="432"/>
      <c r="FZM64" s="432"/>
      <c r="FZN64" s="432"/>
      <c r="FZO64" s="432"/>
      <c r="FZP64" s="432"/>
      <c r="FZQ64" s="432"/>
      <c r="FZR64" s="432"/>
      <c r="FZS64" s="432"/>
      <c r="FZT64" s="432"/>
      <c r="FZU64" s="432"/>
      <c r="FZV64" s="432"/>
      <c r="FZW64" s="432"/>
      <c r="FZX64" s="432"/>
      <c r="FZY64" s="432"/>
      <c r="FZZ64" s="432"/>
      <c r="GAA64" s="432"/>
      <c r="GAB64" s="432"/>
      <c r="GAC64" s="432"/>
      <c r="GAD64" s="432"/>
      <c r="GAE64" s="432"/>
      <c r="GAF64" s="432"/>
      <c r="GAG64" s="432"/>
      <c r="GAH64" s="432"/>
      <c r="GAI64" s="432"/>
      <c r="GAJ64" s="432"/>
      <c r="GAK64" s="432"/>
      <c r="GAL64" s="432"/>
      <c r="GAM64" s="432"/>
      <c r="GAN64" s="432"/>
      <c r="GAO64" s="432"/>
      <c r="GAP64" s="432"/>
      <c r="GAQ64" s="432"/>
      <c r="GAR64" s="432"/>
      <c r="GAS64" s="432"/>
      <c r="GAT64" s="432"/>
      <c r="GAU64" s="432"/>
      <c r="GAV64" s="432"/>
      <c r="GAW64" s="432"/>
      <c r="GAX64" s="432"/>
      <c r="GAY64" s="432"/>
      <c r="GAZ64" s="432"/>
      <c r="GBA64" s="432"/>
      <c r="GBB64" s="432"/>
      <c r="GBC64" s="432"/>
      <c r="GBD64" s="432"/>
      <c r="GBE64" s="432"/>
      <c r="GBF64" s="432"/>
      <c r="GBG64" s="432"/>
      <c r="GBH64" s="432"/>
      <c r="GBI64" s="432"/>
      <c r="GBJ64" s="432"/>
      <c r="GBK64" s="432"/>
      <c r="GBL64" s="432"/>
      <c r="GBM64" s="432"/>
      <c r="GBN64" s="432"/>
      <c r="GBO64" s="432"/>
      <c r="GBP64" s="432"/>
      <c r="GBQ64" s="432"/>
      <c r="GBR64" s="432"/>
      <c r="GBS64" s="432"/>
      <c r="GBT64" s="432"/>
      <c r="GBU64" s="432"/>
      <c r="GBV64" s="432"/>
      <c r="GBW64" s="432"/>
      <c r="GBX64" s="432"/>
      <c r="GBY64" s="432"/>
      <c r="GBZ64" s="432"/>
      <c r="GCA64" s="432"/>
      <c r="GCB64" s="432"/>
      <c r="GCC64" s="432"/>
      <c r="GCD64" s="432"/>
      <c r="GCE64" s="432"/>
      <c r="GCF64" s="432"/>
      <c r="GCG64" s="432"/>
      <c r="GCH64" s="432"/>
      <c r="GCI64" s="432"/>
      <c r="GCJ64" s="432"/>
      <c r="GCK64" s="432"/>
      <c r="GCL64" s="432"/>
      <c r="GCM64" s="432"/>
      <c r="GCN64" s="432"/>
      <c r="GCO64" s="432"/>
      <c r="GCP64" s="432"/>
      <c r="GCQ64" s="432"/>
      <c r="GCR64" s="432"/>
      <c r="GCS64" s="432"/>
      <c r="GCT64" s="432"/>
      <c r="GCU64" s="432"/>
      <c r="GCV64" s="432"/>
      <c r="GCW64" s="432"/>
      <c r="GCX64" s="432"/>
      <c r="GCY64" s="432"/>
      <c r="GCZ64" s="432"/>
      <c r="GDA64" s="432"/>
      <c r="GDB64" s="432"/>
      <c r="GDC64" s="432"/>
      <c r="GDD64" s="432"/>
      <c r="GDE64" s="432"/>
      <c r="GDF64" s="432"/>
      <c r="GDG64" s="432"/>
      <c r="GDH64" s="432"/>
      <c r="GDI64" s="432"/>
      <c r="GDJ64" s="432"/>
      <c r="GDK64" s="432"/>
      <c r="GDL64" s="432"/>
      <c r="GDM64" s="432"/>
      <c r="GDN64" s="432"/>
      <c r="GDO64" s="432"/>
      <c r="GDP64" s="432"/>
      <c r="GDQ64" s="432"/>
      <c r="GDR64" s="432"/>
      <c r="GDS64" s="432"/>
      <c r="GDT64" s="432"/>
      <c r="GDU64" s="432"/>
      <c r="GDV64" s="432"/>
      <c r="GDW64" s="432"/>
      <c r="GDX64" s="432"/>
      <c r="GDY64" s="432"/>
      <c r="GDZ64" s="432"/>
      <c r="GEA64" s="432"/>
      <c r="GEB64" s="432"/>
      <c r="GEC64" s="432"/>
      <c r="GED64" s="432"/>
      <c r="GEE64" s="432"/>
      <c r="GEF64" s="432"/>
      <c r="GEG64" s="432"/>
      <c r="GEH64" s="432"/>
      <c r="GEI64" s="432"/>
      <c r="GEJ64" s="432"/>
      <c r="GEK64" s="432"/>
      <c r="GEL64" s="432"/>
      <c r="GEM64" s="432"/>
      <c r="GEN64" s="432"/>
      <c r="GEO64" s="432"/>
      <c r="GEP64" s="432"/>
      <c r="GEQ64" s="432"/>
      <c r="GER64" s="432"/>
      <c r="GES64" s="432"/>
      <c r="GET64" s="432"/>
      <c r="GEU64" s="432"/>
      <c r="GEV64" s="432"/>
      <c r="GEW64" s="432"/>
      <c r="GEX64" s="432"/>
      <c r="GEY64" s="432"/>
      <c r="GEZ64" s="432"/>
      <c r="GFA64" s="432"/>
      <c r="GFB64" s="432"/>
      <c r="GFC64" s="432"/>
      <c r="GFD64" s="432"/>
      <c r="GFE64" s="432"/>
      <c r="GFF64" s="432"/>
      <c r="GFG64" s="432"/>
      <c r="GFH64" s="432"/>
      <c r="GFI64" s="432"/>
      <c r="GFJ64" s="432"/>
      <c r="GFK64" s="432"/>
      <c r="GFL64" s="432"/>
      <c r="GFM64" s="432"/>
      <c r="GFN64" s="432"/>
      <c r="GFO64" s="432"/>
      <c r="GFP64" s="432"/>
      <c r="GFQ64" s="432"/>
      <c r="GFR64" s="432"/>
      <c r="GFS64" s="432"/>
      <c r="GFT64" s="432"/>
      <c r="GFU64" s="432"/>
      <c r="GFV64" s="432"/>
      <c r="GFW64" s="432"/>
      <c r="GFX64" s="432"/>
      <c r="GFY64" s="432"/>
      <c r="GFZ64" s="432"/>
      <c r="GGA64" s="432"/>
      <c r="GGB64" s="432"/>
      <c r="GGC64" s="432"/>
      <c r="GGD64" s="432"/>
      <c r="GGE64" s="432"/>
      <c r="GGF64" s="432"/>
      <c r="GGG64" s="432"/>
      <c r="GGH64" s="432"/>
      <c r="GGI64" s="432"/>
      <c r="GGJ64" s="432"/>
      <c r="GGK64" s="432"/>
      <c r="GGL64" s="432"/>
      <c r="GGM64" s="432"/>
      <c r="GGN64" s="432"/>
      <c r="GGO64" s="432"/>
      <c r="GGP64" s="432"/>
      <c r="GGQ64" s="432"/>
      <c r="GGR64" s="432"/>
      <c r="GGS64" s="432"/>
      <c r="GGT64" s="432"/>
      <c r="GGU64" s="432"/>
      <c r="GGV64" s="432"/>
      <c r="GGW64" s="432"/>
      <c r="GGX64" s="432"/>
      <c r="GGY64" s="432"/>
      <c r="GGZ64" s="432"/>
      <c r="GHA64" s="432"/>
      <c r="GHB64" s="432"/>
      <c r="GHC64" s="432"/>
      <c r="GHD64" s="432"/>
      <c r="GHE64" s="432"/>
      <c r="GHF64" s="432"/>
      <c r="GHG64" s="432"/>
      <c r="GHH64" s="432"/>
      <c r="GHI64" s="432"/>
      <c r="GHJ64" s="432"/>
      <c r="GHK64" s="432"/>
      <c r="GHL64" s="432"/>
      <c r="GHM64" s="432"/>
      <c r="GHN64" s="432"/>
      <c r="GHO64" s="432"/>
      <c r="GHP64" s="432"/>
      <c r="GHQ64" s="432"/>
      <c r="GHR64" s="432"/>
      <c r="GHS64" s="432"/>
      <c r="GHT64" s="432"/>
      <c r="GHU64" s="432"/>
      <c r="GHV64" s="432"/>
      <c r="GHW64" s="432"/>
      <c r="GHX64" s="432"/>
      <c r="GHY64" s="432"/>
      <c r="GHZ64" s="432"/>
      <c r="GIA64" s="432"/>
      <c r="GIB64" s="432"/>
      <c r="GIC64" s="432"/>
      <c r="GID64" s="432"/>
      <c r="GIE64" s="432"/>
      <c r="GIF64" s="432"/>
      <c r="GIG64" s="432"/>
      <c r="GIH64" s="432"/>
      <c r="GII64" s="432"/>
      <c r="GIJ64" s="432"/>
      <c r="GIK64" s="432"/>
      <c r="GIL64" s="432"/>
      <c r="GIM64" s="432"/>
      <c r="GIN64" s="432"/>
      <c r="GIO64" s="432"/>
      <c r="GIP64" s="432"/>
      <c r="GIQ64" s="432"/>
      <c r="GIR64" s="432"/>
      <c r="GIS64" s="432"/>
      <c r="GIT64" s="432"/>
      <c r="GIU64" s="432"/>
      <c r="GIV64" s="432"/>
      <c r="GIW64" s="432"/>
      <c r="GIX64" s="432"/>
      <c r="GIY64" s="432"/>
      <c r="GIZ64" s="432"/>
      <c r="GJA64" s="432"/>
      <c r="GJB64" s="432"/>
      <c r="GJC64" s="432"/>
      <c r="GJD64" s="432"/>
      <c r="GJE64" s="432"/>
      <c r="GJF64" s="432"/>
      <c r="GJG64" s="432"/>
      <c r="GJH64" s="432"/>
      <c r="GJI64" s="432"/>
      <c r="GJJ64" s="432"/>
      <c r="GJK64" s="432"/>
      <c r="GJL64" s="432"/>
      <c r="GJM64" s="432"/>
      <c r="GJN64" s="432"/>
      <c r="GJO64" s="432"/>
      <c r="GJP64" s="432"/>
      <c r="GJQ64" s="432"/>
      <c r="GJR64" s="432"/>
      <c r="GJS64" s="432"/>
      <c r="GJT64" s="432"/>
      <c r="GJU64" s="432"/>
      <c r="GJV64" s="432"/>
      <c r="GJW64" s="432"/>
      <c r="GJX64" s="432"/>
      <c r="GJY64" s="432"/>
      <c r="GJZ64" s="432"/>
      <c r="GKA64" s="432"/>
      <c r="GKB64" s="432"/>
      <c r="GKC64" s="432"/>
      <c r="GKD64" s="432"/>
      <c r="GKE64" s="432"/>
      <c r="GKF64" s="432"/>
      <c r="GKG64" s="432"/>
      <c r="GKH64" s="432"/>
      <c r="GKI64" s="432"/>
      <c r="GKJ64" s="432"/>
      <c r="GKK64" s="432"/>
      <c r="GKL64" s="432"/>
      <c r="GKM64" s="432"/>
      <c r="GKN64" s="432"/>
      <c r="GKO64" s="432"/>
      <c r="GKP64" s="432"/>
      <c r="GKQ64" s="432"/>
      <c r="GKR64" s="432"/>
      <c r="GKS64" s="432"/>
      <c r="GKT64" s="432"/>
      <c r="GKU64" s="432"/>
      <c r="GKV64" s="432"/>
      <c r="GKW64" s="432"/>
      <c r="GKX64" s="432"/>
      <c r="GKY64" s="432"/>
      <c r="GKZ64" s="432"/>
      <c r="GLA64" s="432"/>
      <c r="GLB64" s="432"/>
      <c r="GLC64" s="432"/>
      <c r="GLD64" s="432"/>
      <c r="GLE64" s="432"/>
      <c r="GLF64" s="432"/>
      <c r="GLG64" s="432"/>
      <c r="GLH64" s="432"/>
      <c r="GLI64" s="432"/>
      <c r="GLJ64" s="432"/>
      <c r="GLK64" s="432"/>
      <c r="GLL64" s="432"/>
      <c r="GLM64" s="432"/>
      <c r="GLN64" s="432"/>
      <c r="GLO64" s="432"/>
      <c r="GLP64" s="432"/>
      <c r="GLQ64" s="432"/>
      <c r="GLR64" s="432"/>
      <c r="GLS64" s="432"/>
      <c r="GLT64" s="432"/>
      <c r="GLU64" s="432"/>
      <c r="GLV64" s="432"/>
      <c r="GLW64" s="432"/>
      <c r="GLX64" s="432"/>
      <c r="GLY64" s="432"/>
      <c r="GLZ64" s="432"/>
      <c r="GMA64" s="432"/>
      <c r="GMB64" s="432"/>
      <c r="GMC64" s="432"/>
      <c r="GMD64" s="432"/>
      <c r="GME64" s="432"/>
      <c r="GMF64" s="432"/>
      <c r="GMG64" s="432"/>
      <c r="GMH64" s="432"/>
      <c r="GMI64" s="432"/>
      <c r="GMJ64" s="432"/>
      <c r="GMK64" s="432"/>
      <c r="GML64" s="432"/>
      <c r="GMM64" s="432"/>
      <c r="GMN64" s="432"/>
      <c r="GMO64" s="432"/>
      <c r="GMP64" s="432"/>
      <c r="GMQ64" s="432"/>
      <c r="GMR64" s="432"/>
      <c r="GMS64" s="432"/>
      <c r="GMT64" s="432"/>
      <c r="GMU64" s="432"/>
      <c r="GMV64" s="432"/>
      <c r="GMW64" s="432"/>
      <c r="GMX64" s="432"/>
      <c r="GMY64" s="432"/>
      <c r="GMZ64" s="432"/>
      <c r="GNA64" s="432"/>
      <c r="GNB64" s="432"/>
      <c r="GNC64" s="432"/>
      <c r="GND64" s="432"/>
      <c r="GNE64" s="432"/>
      <c r="GNF64" s="432"/>
      <c r="GNG64" s="432"/>
      <c r="GNH64" s="432"/>
      <c r="GNI64" s="432"/>
      <c r="GNJ64" s="432"/>
      <c r="GNK64" s="432"/>
      <c r="GNL64" s="432"/>
      <c r="GNM64" s="432"/>
      <c r="GNN64" s="432"/>
      <c r="GNO64" s="432"/>
      <c r="GNP64" s="432"/>
      <c r="GNQ64" s="432"/>
      <c r="GNR64" s="432"/>
      <c r="GNS64" s="432"/>
      <c r="GNT64" s="432"/>
      <c r="GNU64" s="432"/>
      <c r="GNV64" s="432"/>
      <c r="GNW64" s="432"/>
      <c r="GNX64" s="432"/>
      <c r="GNY64" s="432"/>
      <c r="GNZ64" s="432"/>
      <c r="GOA64" s="432"/>
      <c r="GOB64" s="432"/>
      <c r="GOC64" s="432"/>
      <c r="GOD64" s="432"/>
      <c r="GOE64" s="432"/>
      <c r="GOF64" s="432"/>
      <c r="GOG64" s="432"/>
      <c r="GOH64" s="432"/>
      <c r="GOI64" s="432"/>
      <c r="GOJ64" s="432"/>
      <c r="GOK64" s="432"/>
      <c r="GOL64" s="432"/>
      <c r="GOM64" s="432"/>
      <c r="GON64" s="432"/>
      <c r="GOO64" s="432"/>
      <c r="GOP64" s="432"/>
      <c r="GOQ64" s="432"/>
      <c r="GOR64" s="432"/>
      <c r="GOS64" s="432"/>
      <c r="GOT64" s="432"/>
      <c r="GOU64" s="432"/>
      <c r="GOV64" s="432"/>
      <c r="GOW64" s="432"/>
      <c r="GOX64" s="432"/>
      <c r="GOY64" s="432"/>
      <c r="GOZ64" s="432"/>
      <c r="GPA64" s="432"/>
      <c r="GPB64" s="432"/>
      <c r="GPC64" s="432"/>
      <c r="GPD64" s="432"/>
      <c r="GPE64" s="432"/>
      <c r="GPF64" s="432"/>
      <c r="GPG64" s="432"/>
      <c r="GPH64" s="432"/>
      <c r="GPI64" s="432"/>
      <c r="GPJ64" s="432"/>
      <c r="GPK64" s="432"/>
      <c r="GPL64" s="432"/>
      <c r="GPM64" s="432"/>
      <c r="GPN64" s="432"/>
      <c r="GPO64" s="432"/>
      <c r="GPP64" s="432"/>
      <c r="GPQ64" s="432"/>
      <c r="GPR64" s="432"/>
      <c r="GPS64" s="432"/>
      <c r="GPT64" s="432"/>
      <c r="GPU64" s="432"/>
      <c r="GPV64" s="432"/>
      <c r="GPW64" s="432"/>
      <c r="GPX64" s="432"/>
      <c r="GPY64" s="432"/>
      <c r="GPZ64" s="432"/>
      <c r="GQA64" s="432"/>
      <c r="GQB64" s="432"/>
      <c r="GQC64" s="432"/>
      <c r="GQD64" s="432"/>
      <c r="GQE64" s="432"/>
      <c r="GQF64" s="432"/>
      <c r="GQG64" s="432"/>
      <c r="GQH64" s="432"/>
      <c r="GQI64" s="432"/>
      <c r="GQJ64" s="432"/>
      <c r="GQK64" s="432"/>
      <c r="GQL64" s="432"/>
      <c r="GQM64" s="432"/>
      <c r="GQN64" s="432"/>
      <c r="GQO64" s="432"/>
      <c r="GQP64" s="432"/>
      <c r="GQQ64" s="432"/>
      <c r="GQR64" s="432"/>
      <c r="GQS64" s="432"/>
      <c r="GQT64" s="432"/>
      <c r="GQU64" s="432"/>
      <c r="GQV64" s="432"/>
      <c r="GQW64" s="432"/>
      <c r="GQX64" s="432"/>
      <c r="GQY64" s="432"/>
      <c r="GQZ64" s="432"/>
      <c r="GRA64" s="432"/>
      <c r="GRB64" s="432"/>
      <c r="GRC64" s="432"/>
      <c r="GRD64" s="432"/>
      <c r="GRE64" s="432"/>
      <c r="GRF64" s="432"/>
      <c r="GRG64" s="432"/>
      <c r="GRH64" s="432"/>
      <c r="GRI64" s="432"/>
      <c r="GRJ64" s="432"/>
      <c r="GRK64" s="432"/>
      <c r="GRL64" s="432"/>
      <c r="GRM64" s="432"/>
      <c r="GRN64" s="432"/>
      <c r="GRO64" s="432"/>
      <c r="GRP64" s="432"/>
      <c r="GRQ64" s="432"/>
      <c r="GRR64" s="432"/>
      <c r="GRS64" s="432"/>
      <c r="GRT64" s="432"/>
      <c r="GRU64" s="432"/>
      <c r="GRV64" s="432"/>
      <c r="GRW64" s="432"/>
      <c r="GRX64" s="432"/>
      <c r="GRY64" s="432"/>
      <c r="GRZ64" s="432"/>
      <c r="GSA64" s="432"/>
      <c r="GSB64" s="432"/>
      <c r="GSC64" s="432"/>
      <c r="GSD64" s="432"/>
      <c r="GSE64" s="432"/>
      <c r="GSF64" s="432"/>
      <c r="GSG64" s="432"/>
      <c r="GSH64" s="432"/>
      <c r="GSI64" s="432"/>
      <c r="GSJ64" s="432"/>
      <c r="GSK64" s="432"/>
      <c r="GSL64" s="432"/>
      <c r="GSM64" s="432"/>
      <c r="GSN64" s="432"/>
      <c r="GSO64" s="432"/>
      <c r="GSP64" s="432"/>
      <c r="GSQ64" s="432"/>
      <c r="GSR64" s="432"/>
      <c r="GSS64" s="432"/>
      <c r="GST64" s="432"/>
      <c r="GSU64" s="432"/>
      <c r="GSV64" s="432"/>
      <c r="GSW64" s="432"/>
      <c r="GSX64" s="432"/>
      <c r="GSY64" s="432"/>
      <c r="GSZ64" s="432"/>
      <c r="GTA64" s="432"/>
      <c r="GTB64" s="432"/>
      <c r="GTC64" s="432"/>
      <c r="GTD64" s="432"/>
      <c r="GTE64" s="432"/>
      <c r="GTF64" s="432"/>
      <c r="GTG64" s="432"/>
      <c r="GTH64" s="432"/>
      <c r="GTI64" s="432"/>
      <c r="GTJ64" s="432"/>
      <c r="GTK64" s="432"/>
      <c r="GTL64" s="432"/>
      <c r="GTM64" s="432"/>
      <c r="GTN64" s="432"/>
      <c r="GTO64" s="432"/>
      <c r="GTP64" s="432"/>
      <c r="GTQ64" s="432"/>
      <c r="GTR64" s="432"/>
      <c r="GTS64" s="432"/>
      <c r="GTT64" s="432"/>
      <c r="GTU64" s="432"/>
      <c r="GTV64" s="432"/>
      <c r="GTW64" s="432"/>
      <c r="GTX64" s="432"/>
      <c r="GTY64" s="432"/>
      <c r="GTZ64" s="432"/>
      <c r="GUA64" s="432"/>
      <c r="GUB64" s="432"/>
      <c r="GUC64" s="432"/>
      <c r="GUD64" s="432"/>
      <c r="GUE64" s="432"/>
      <c r="GUF64" s="432"/>
      <c r="GUG64" s="432"/>
      <c r="GUH64" s="432"/>
      <c r="GUI64" s="432"/>
      <c r="GUJ64" s="432"/>
      <c r="GUK64" s="432"/>
      <c r="GUL64" s="432"/>
      <c r="GUM64" s="432"/>
      <c r="GUN64" s="432"/>
      <c r="GUO64" s="432"/>
      <c r="GUP64" s="432"/>
      <c r="GUQ64" s="432"/>
      <c r="GUR64" s="432"/>
      <c r="GUS64" s="432"/>
      <c r="GUT64" s="432"/>
      <c r="GUU64" s="432"/>
      <c r="GUV64" s="432"/>
      <c r="GUW64" s="432"/>
      <c r="GUX64" s="432"/>
      <c r="GUY64" s="432"/>
      <c r="GUZ64" s="432"/>
      <c r="GVA64" s="432"/>
      <c r="GVB64" s="432"/>
      <c r="GVC64" s="432"/>
      <c r="GVD64" s="432"/>
      <c r="GVE64" s="432"/>
      <c r="GVF64" s="432"/>
      <c r="GVG64" s="432"/>
      <c r="GVH64" s="432"/>
      <c r="GVI64" s="432"/>
      <c r="GVJ64" s="432"/>
      <c r="GVK64" s="432"/>
      <c r="GVL64" s="432"/>
      <c r="GVM64" s="432"/>
      <c r="GVN64" s="432"/>
      <c r="GVO64" s="432"/>
      <c r="GVP64" s="432"/>
      <c r="GVQ64" s="432"/>
      <c r="GVR64" s="432"/>
      <c r="GVS64" s="432"/>
      <c r="GVT64" s="432"/>
      <c r="GVU64" s="432"/>
      <c r="GVV64" s="432"/>
      <c r="GVW64" s="432"/>
      <c r="GVX64" s="432"/>
      <c r="GVY64" s="432"/>
      <c r="GVZ64" s="432"/>
      <c r="GWA64" s="432"/>
      <c r="GWB64" s="432"/>
      <c r="GWC64" s="432"/>
      <c r="GWD64" s="432"/>
      <c r="GWE64" s="432"/>
      <c r="GWF64" s="432"/>
      <c r="GWG64" s="432"/>
      <c r="GWH64" s="432"/>
      <c r="GWI64" s="432"/>
      <c r="GWJ64" s="432"/>
      <c r="GWK64" s="432"/>
      <c r="GWL64" s="432"/>
      <c r="GWM64" s="432"/>
      <c r="GWN64" s="432"/>
      <c r="GWO64" s="432"/>
      <c r="GWP64" s="432"/>
      <c r="GWQ64" s="432"/>
      <c r="GWR64" s="432"/>
      <c r="GWS64" s="432"/>
      <c r="GWT64" s="432"/>
      <c r="GWU64" s="432"/>
      <c r="GWV64" s="432"/>
      <c r="GWW64" s="432"/>
      <c r="GWX64" s="432"/>
      <c r="GWY64" s="432"/>
      <c r="GWZ64" s="432"/>
      <c r="GXA64" s="432"/>
      <c r="GXB64" s="432"/>
      <c r="GXC64" s="432"/>
      <c r="GXD64" s="432"/>
      <c r="GXE64" s="432"/>
      <c r="GXF64" s="432"/>
      <c r="GXG64" s="432"/>
      <c r="GXH64" s="432"/>
      <c r="GXI64" s="432"/>
      <c r="GXJ64" s="432"/>
      <c r="GXK64" s="432"/>
      <c r="GXL64" s="432"/>
      <c r="GXM64" s="432"/>
      <c r="GXN64" s="432"/>
      <c r="GXO64" s="432"/>
      <c r="GXP64" s="432"/>
      <c r="GXQ64" s="432"/>
      <c r="GXR64" s="432"/>
      <c r="GXS64" s="432"/>
      <c r="GXT64" s="432"/>
      <c r="GXU64" s="432"/>
      <c r="GXV64" s="432"/>
      <c r="GXW64" s="432"/>
      <c r="GXX64" s="432"/>
      <c r="GXY64" s="432"/>
      <c r="GXZ64" s="432"/>
      <c r="GYA64" s="432"/>
      <c r="GYB64" s="432"/>
      <c r="GYC64" s="432"/>
      <c r="GYD64" s="432"/>
      <c r="GYE64" s="432"/>
      <c r="GYF64" s="432"/>
      <c r="GYG64" s="432"/>
      <c r="GYH64" s="432"/>
      <c r="GYI64" s="432"/>
      <c r="GYJ64" s="432"/>
      <c r="GYK64" s="432"/>
      <c r="GYL64" s="432"/>
      <c r="GYM64" s="432"/>
      <c r="GYN64" s="432"/>
      <c r="GYO64" s="432"/>
      <c r="GYP64" s="432"/>
      <c r="GYQ64" s="432"/>
      <c r="GYR64" s="432"/>
      <c r="GYS64" s="432"/>
      <c r="GYT64" s="432"/>
      <c r="GYU64" s="432"/>
      <c r="GYV64" s="432"/>
      <c r="GYW64" s="432"/>
      <c r="GYX64" s="432"/>
      <c r="GYY64" s="432"/>
      <c r="GYZ64" s="432"/>
      <c r="GZA64" s="432"/>
      <c r="GZB64" s="432"/>
      <c r="GZC64" s="432"/>
      <c r="GZD64" s="432"/>
      <c r="GZE64" s="432"/>
      <c r="GZF64" s="432"/>
      <c r="GZG64" s="432"/>
      <c r="GZH64" s="432"/>
      <c r="GZI64" s="432"/>
      <c r="GZJ64" s="432"/>
      <c r="GZK64" s="432"/>
      <c r="GZL64" s="432"/>
      <c r="GZM64" s="432"/>
      <c r="GZN64" s="432"/>
      <c r="GZO64" s="432"/>
      <c r="GZP64" s="432"/>
      <c r="GZQ64" s="432"/>
      <c r="GZR64" s="432"/>
      <c r="GZS64" s="432"/>
      <c r="GZT64" s="432"/>
      <c r="GZU64" s="432"/>
      <c r="GZV64" s="432"/>
      <c r="GZW64" s="432"/>
      <c r="GZX64" s="432"/>
      <c r="GZY64" s="432"/>
      <c r="GZZ64" s="432"/>
      <c r="HAA64" s="432"/>
      <c r="HAB64" s="432"/>
      <c r="HAC64" s="432"/>
      <c r="HAD64" s="432"/>
      <c r="HAE64" s="432"/>
      <c r="HAF64" s="432"/>
      <c r="HAG64" s="432"/>
      <c r="HAH64" s="432"/>
      <c r="HAI64" s="432"/>
      <c r="HAJ64" s="432"/>
      <c r="HAK64" s="432"/>
      <c r="HAL64" s="432"/>
      <c r="HAM64" s="432"/>
      <c r="HAN64" s="432"/>
      <c r="HAO64" s="432"/>
      <c r="HAP64" s="432"/>
      <c r="HAQ64" s="432"/>
      <c r="HAR64" s="432"/>
      <c r="HAS64" s="432"/>
      <c r="HAT64" s="432"/>
      <c r="HAU64" s="432"/>
      <c r="HAV64" s="432"/>
      <c r="HAW64" s="432"/>
      <c r="HAX64" s="432"/>
      <c r="HAY64" s="432"/>
      <c r="HAZ64" s="432"/>
      <c r="HBA64" s="432"/>
      <c r="HBB64" s="432"/>
      <c r="HBC64" s="432"/>
      <c r="HBD64" s="432"/>
      <c r="HBE64" s="432"/>
      <c r="HBF64" s="432"/>
      <c r="HBG64" s="432"/>
      <c r="HBH64" s="432"/>
      <c r="HBI64" s="432"/>
      <c r="HBJ64" s="432"/>
      <c r="HBK64" s="432"/>
      <c r="HBL64" s="432"/>
      <c r="HBM64" s="432"/>
      <c r="HBN64" s="432"/>
      <c r="HBO64" s="432"/>
      <c r="HBP64" s="432"/>
      <c r="HBQ64" s="432"/>
      <c r="HBR64" s="432"/>
      <c r="HBS64" s="432"/>
      <c r="HBT64" s="432"/>
      <c r="HBU64" s="432"/>
      <c r="HBV64" s="432"/>
      <c r="HBW64" s="432"/>
      <c r="HBX64" s="432"/>
      <c r="HBY64" s="432"/>
      <c r="HBZ64" s="432"/>
      <c r="HCA64" s="432"/>
      <c r="HCB64" s="432"/>
      <c r="HCC64" s="432"/>
      <c r="HCD64" s="432"/>
      <c r="HCE64" s="432"/>
      <c r="HCF64" s="432"/>
      <c r="HCG64" s="432"/>
      <c r="HCH64" s="432"/>
      <c r="HCI64" s="432"/>
      <c r="HCJ64" s="432"/>
      <c r="HCK64" s="432"/>
      <c r="HCL64" s="432"/>
      <c r="HCM64" s="432"/>
      <c r="HCN64" s="432"/>
      <c r="HCO64" s="432"/>
      <c r="HCP64" s="432"/>
      <c r="HCQ64" s="432"/>
      <c r="HCR64" s="432"/>
      <c r="HCS64" s="432"/>
      <c r="HCT64" s="432"/>
      <c r="HCU64" s="432"/>
      <c r="HCV64" s="432"/>
      <c r="HCW64" s="432"/>
      <c r="HCX64" s="432"/>
      <c r="HCY64" s="432"/>
      <c r="HCZ64" s="432"/>
      <c r="HDA64" s="432"/>
      <c r="HDB64" s="432"/>
      <c r="HDC64" s="432"/>
      <c r="HDD64" s="432"/>
      <c r="HDE64" s="432"/>
      <c r="HDF64" s="432"/>
      <c r="HDG64" s="432"/>
      <c r="HDH64" s="432"/>
      <c r="HDI64" s="432"/>
      <c r="HDJ64" s="432"/>
      <c r="HDK64" s="432"/>
      <c r="HDL64" s="432"/>
      <c r="HDM64" s="432"/>
      <c r="HDN64" s="432"/>
      <c r="HDO64" s="432"/>
      <c r="HDP64" s="432"/>
      <c r="HDQ64" s="432"/>
      <c r="HDR64" s="432"/>
      <c r="HDS64" s="432"/>
      <c r="HDT64" s="432"/>
      <c r="HDU64" s="432"/>
      <c r="HDV64" s="432"/>
      <c r="HDW64" s="432"/>
      <c r="HDX64" s="432"/>
      <c r="HDY64" s="432"/>
      <c r="HDZ64" s="432"/>
      <c r="HEA64" s="432"/>
      <c r="HEB64" s="432"/>
      <c r="HEC64" s="432"/>
      <c r="HED64" s="432"/>
      <c r="HEE64" s="432"/>
      <c r="HEF64" s="432"/>
      <c r="HEG64" s="432"/>
      <c r="HEH64" s="432"/>
      <c r="HEI64" s="432"/>
      <c r="HEJ64" s="432"/>
      <c r="HEK64" s="432"/>
      <c r="HEL64" s="432"/>
      <c r="HEM64" s="432"/>
      <c r="HEN64" s="432"/>
      <c r="HEO64" s="432"/>
      <c r="HEP64" s="432"/>
      <c r="HEQ64" s="432"/>
      <c r="HER64" s="432"/>
      <c r="HES64" s="432"/>
      <c r="HET64" s="432"/>
      <c r="HEU64" s="432"/>
      <c r="HEV64" s="432"/>
      <c r="HEW64" s="432"/>
      <c r="HEX64" s="432"/>
      <c r="HEY64" s="432"/>
      <c r="HEZ64" s="432"/>
      <c r="HFA64" s="432"/>
      <c r="HFB64" s="432"/>
      <c r="HFC64" s="432"/>
      <c r="HFD64" s="432"/>
      <c r="HFE64" s="432"/>
      <c r="HFF64" s="432"/>
      <c r="HFG64" s="432"/>
      <c r="HFH64" s="432"/>
      <c r="HFI64" s="432"/>
      <c r="HFJ64" s="432"/>
      <c r="HFK64" s="432"/>
      <c r="HFL64" s="432"/>
      <c r="HFM64" s="432"/>
      <c r="HFN64" s="432"/>
      <c r="HFO64" s="432"/>
      <c r="HFP64" s="432"/>
      <c r="HFQ64" s="432"/>
      <c r="HFR64" s="432"/>
      <c r="HFS64" s="432"/>
      <c r="HFT64" s="432"/>
      <c r="HFU64" s="432"/>
      <c r="HFV64" s="432"/>
      <c r="HFW64" s="432"/>
      <c r="HFX64" s="432"/>
      <c r="HFY64" s="432"/>
      <c r="HFZ64" s="432"/>
      <c r="HGA64" s="432"/>
      <c r="HGB64" s="432"/>
      <c r="HGC64" s="432"/>
      <c r="HGD64" s="432"/>
      <c r="HGE64" s="432"/>
      <c r="HGF64" s="432"/>
      <c r="HGG64" s="432"/>
      <c r="HGH64" s="432"/>
      <c r="HGI64" s="432"/>
      <c r="HGJ64" s="432"/>
      <c r="HGK64" s="432"/>
      <c r="HGL64" s="432"/>
      <c r="HGM64" s="432"/>
      <c r="HGN64" s="432"/>
      <c r="HGO64" s="432"/>
      <c r="HGP64" s="432"/>
      <c r="HGQ64" s="432"/>
      <c r="HGR64" s="432"/>
      <c r="HGS64" s="432"/>
      <c r="HGT64" s="432"/>
      <c r="HGU64" s="432"/>
      <c r="HGV64" s="432"/>
      <c r="HGW64" s="432"/>
      <c r="HGX64" s="432"/>
      <c r="HGY64" s="432"/>
      <c r="HGZ64" s="432"/>
      <c r="HHA64" s="432"/>
      <c r="HHB64" s="432"/>
      <c r="HHC64" s="432"/>
      <c r="HHD64" s="432"/>
      <c r="HHE64" s="432"/>
      <c r="HHF64" s="432"/>
      <c r="HHG64" s="432"/>
      <c r="HHH64" s="432"/>
      <c r="HHI64" s="432"/>
      <c r="HHJ64" s="432"/>
      <c r="HHK64" s="432"/>
      <c r="HHL64" s="432"/>
      <c r="HHM64" s="432"/>
      <c r="HHN64" s="432"/>
      <c r="HHO64" s="432"/>
      <c r="HHP64" s="432"/>
      <c r="HHQ64" s="432"/>
      <c r="HHR64" s="432"/>
      <c r="HHS64" s="432"/>
      <c r="HHT64" s="432"/>
      <c r="HHU64" s="432"/>
      <c r="HHV64" s="432"/>
      <c r="HHW64" s="432"/>
      <c r="HHX64" s="432"/>
      <c r="HHY64" s="432"/>
      <c r="HHZ64" s="432"/>
      <c r="HIA64" s="432"/>
      <c r="HIB64" s="432"/>
      <c r="HIC64" s="432"/>
      <c r="HID64" s="432"/>
      <c r="HIE64" s="432"/>
      <c r="HIF64" s="432"/>
      <c r="HIG64" s="432"/>
      <c r="HIH64" s="432"/>
      <c r="HII64" s="432"/>
      <c r="HIJ64" s="432"/>
      <c r="HIK64" s="432"/>
      <c r="HIL64" s="432"/>
      <c r="HIM64" s="432"/>
      <c r="HIN64" s="432"/>
      <c r="HIO64" s="432"/>
      <c r="HIP64" s="432"/>
      <c r="HIQ64" s="432"/>
      <c r="HIR64" s="432"/>
      <c r="HIS64" s="432"/>
      <c r="HIT64" s="432"/>
      <c r="HIU64" s="432"/>
      <c r="HIV64" s="432"/>
      <c r="HIW64" s="432"/>
      <c r="HIX64" s="432"/>
      <c r="HIY64" s="432"/>
      <c r="HIZ64" s="432"/>
      <c r="HJA64" s="432"/>
      <c r="HJB64" s="432"/>
      <c r="HJC64" s="432"/>
      <c r="HJD64" s="432"/>
      <c r="HJE64" s="432"/>
      <c r="HJF64" s="432"/>
      <c r="HJG64" s="432"/>
      <c r="HJH64" s="432"/>
      <c r="HJI64" s="432"/>
      <c r="HJJ64" s="432"/>
      <c r="HJK64" s="432"/>
      <c r="HJL64" s="432"/>
      <c r="HJM64" s="432"/>
      <c r="HJN64" s="432"/>
      <c r="HJO64" s="432"/>
      <c r="HJP64" s="432"/>
      <c r="HJQ64" s="432"/>
      <c r="HJR64" s="432"/>
      <c r="HJS64" s="432"/>
      <c r="HJT64" s="432"/>
      <c r="HJU64" s="432"/>
      <c r="HJV64" s="432"/>
      <c r="HJW64" s="432"/>
      <c r="HJX64" s="432"/>
      <c r="HJY64" s="432"/>
      <c r="HJZ64" s="432"/>
      <c r="HKA64" s="432"/>
      <c r="HKB64" s="432"/>
      <c r="HKC64" s="432"/>
      <c r="HKD64" s="432"/>
      <c r="HKE64" s="432"/>
      <c r="HKF64" s="432"/>
      <c r="HKG64" s="432"/>
      <c r="HKH64" s="432"/>
      <c r="HKI64" s="432"/>
      <c r="HKJ64" s="432"/>
      <c r="HKK64" s="432"/>
      <c r="HKL64" s="432"/>
      <c r="HKM64" s="432"/>
      <c r="HKN64" s="432"/>
      <c r="HKO64" s="432"/>
      <c r="HKP64" s="432"/>
      <c r="HKQ64" s="432"/>
      <c r="HKR64" s="432"/>
      <c r="HKS64" s="432"/>
      <c r="HKT64" s="432"/>
      <c r="HKU64" s="432"/>
      <c r="HKV64" s="432"/>
      <c r="HKW64" s="432"/>
      <c r="HKX64" s="432"/>
      <c r="HKY64" s="432"/>
      <c r="HKZ64" s="432"/>
      <c r="HLA64" s="432"/>
      <c r="HLB64" s="432"/>
      <c r="HLC64" s="432"/>
      <c r="HLD64" s="432"/>
      <c r="HLE64" s="432"/>
      <c r="HLF64" s="432"/>
      <c r="HLG64" s="432"/>
      <c r="HLH64" s="432"/>
      <c r="HLI64" s="432"/>
      <c r="HLJ64" s="432"/>
      <c r="HLK64" s="432"/>
      <c r="HLL64" s="432"/>
      <c r="HLM64" s="432"/>
      <c r="HLN64" s="432"/>
      <c r="HLO64" s="432"/>
      <c r="HLP64" s="432"/>
      <c r="HLQ64" s="432"/>
      <c r="HLR64" s="432"/>
      <c r="HLS64" s="432"/>
      <c r="HLT64" s="432"/>
      <c r="HLU64" s="432"/>
      <c r="HLV64" s="432"/>
      <c r="HLW64" s="432"/>
      <c r="HLX64" s="432"/>
      <c r="HLY64" s="432"/>
      <c r="HLZ64" s="432"/>
      <c r="HMA64" s="432"/>
      <c r="HMB64" s="432"/>
      <c r="HMC64" s="432"/>
      <c r="HMD64" s="432"/>
      <c r="HME64" s="432"/>
      <c r="HMF64" s="432"/>
      <c r="HMG64" s="432"/>
      <c r="HMH64" s="432"/>
      <c r="HMI64" s="432"/>
      <c r="HMJ64" s="432"/>
      <c r="HMK64" s="432"/>
      <c r="HML64" s="432"/>
      <c r="HMM64" s="432"/>
      <c r="HMN64" s="432"/>
      <c r="HMO64" s="432"/>
      <c r="HMP64" s="432"/>
      <c r="HMQ64" s="432"/>
      <c r="HMR64" s="432"/>
      <c r="HMS64" s="432"/>
      <c r="HMT64" s="432"/>
      <c r="HMU64" s="432"/>
      <c r="HMV64" s="432"/>
      <c r="HMW64" s="432"/>
      <c r="HMX64" s="432"/>
      <c r="HMY64" s="432"/>
      <c r="HMZ64" s="432"/>
      <c r="HNA64" s="432"/>
      <c r="HNB64" s="432"/>
      <c r="HNC64" s="432"/>
      <c r="HND64" s="432"/>
      <c r="HNE64" s="432"/>
      <c r="HNF64" s="432"/>
      <c r="HNG64" s="432"/>
      <c r="HNH64" s="432"/>
      <c r="HNI64" s="432"/>
      <c r="HNJ64" s="432"/>
      <c r="HNK64" s="432"/>
      <c r="HNL64" s="432"/>
      <c r="HNM64" s="432"/>
      <c r="HNN64" s="432"/>
      <c r="HNO64" s="432"/>
      <c r="HNP64" s="432"/>
      <c r="HNQ64" s="432"/>
      <c r="HNR64" s="432"/>
      <c r="HNS64" s="432"/>
      <c r="HNT64" s="432"/>
      <c r="HNU64" s="432"/>
      <c r="HNV64" s="432"/>
      <c r="HNW64" s="432"/>
      <c r="HNX64" s="432"/>
      <c r="HNY64" s="432"/>
      <c r="HNZ64" s="432"/>
      <c r="HOA64" s="432"/>
      <c r="HOB64" s="432"/>
      <c r="HOC64" s="432"/>
      <c r="HOD64" s="432"/>
      <c r="HOE64" s="432"/>
      <c r="HOF64" s="432"/>
      <c r="HOG64" s="432"/>
      <c r="HOH64" s="432"/>
      <c r="HOI64" s="432"/>
      <c r="HOJ64" s="432"/>
      <c r="HOK64" s="432"/>
      <c r="HOL64" s="432"/>
      <c r="HOM64" s="432"/>
      <c r="HON64" s="432"/>
      <c r="HOO64" s="432"/>
      <c r="HOP64" s="432"/>
      <c r="HOQ64" s="432"/>
      <c r="HOR64" s="432"/>
      <c r="HOS64" s="432"/>
      <c r="HOT64" s="432"/>
      <c r="HOU64" s="432"/>
      <c r="HOV64" s="432"/>
      <c r="HOW64" s="432"/>
      <c r="HOX64" s="432"/>
      <c r="HOY64" s="432"/>
      <c r="HOZ64" s="432"/>
      <c r="HPA64" s="432"/>
      <c r="HPB64" s="432"/>
      <c r="HPC64" s="432"/>
      <c r="HPD64" s="432"/>
      <c r="HPE64" s="432"/>
      <c r="HPF64" s="432"/>
      <c r="HPG64" s="432"/>
      <c r="HPH64" s="432"/>
      <c r="HPI64" s="432"/>
      <c r="HPJ64" s="432"/>
      <c r="HPK64" s="432"/>
      <c r="HPL64" s="432"/>
      <c r="HPM64" s="432"/>
      <c r="HPN64" s="432"/>
      <c r="HPO64" s="432"/>
      <c r="HPP64" s="432"/>
      <c r="HPQ64" s="432"/>
      <c r="HPR64" s="432"/>
      <c r="HPS64" s="432"/>
      <c r="HPT64" s="432"/>
      <c r="HPU64" s="432"/>
      <c r="HPV64" s="432"/>
      <c r="HPW64" s="432"/>
      <c r="HPX64" s="432"/>
      <c r="HPY64" s="432"/>
      <c r="HPZ64" s="432"/>
      <c r="HQA64" s="432"/>
      <c r="HQB64" s="432"/>
      <c r="HQC64" s="432"/>
      <c r="HQD64" s="432"/>
      <c r="HQE64" s="432"/>
      <c r="HQF64" s="432"/>
      <c r="HQG64" s="432"/>
      <c r="HQH64" s="432"/>
      <c r="HQI64" s="432"/>
      <c r="HQJ64" s="432"/>
      <c r="HQK64" s="432"/>
      <c r="HQL64" s="432"/>
      <c r="HQM64" s="432"/>
      <c r="HQN64" s="432"/>
      <c r="HQO64" s="432"/>
      <c r="HQP64" s="432"/>
      <c r="HQQ64" s="432"/>
      <c r="HQR64" s="432"/>
      <c r="HQS64" s="432"/>
      <c r="HQT64" s="432"/>
      <c r="HQU64" s="432"/>
      <c r="HQV64" s="432"/>
      <c r="HQW64" s="432"/>
      <c r="HQX64" s="432"/>
      <c r="HQY64" s="432"/>
      <c r="HQZ64" s="432"/>
      <c r="HRA64" s="432"/>
      <c r="HRB64" s="432"/>
      <c r="HRC64" s="432"/>
      <c r="HRD64" s="432"/>
      <c r="HRE64" s="432"/>
      <c r="HRF64" s="432"/>
      <c r="HRG64" s="432"/>
      <c r="HRH64" s="432"/>
      <c r="HRI64" s="432"/>
      <c r="HRJ64" s="432"/>
      <c r="HRK64" s="432"/>
      <c r="HRL64" s="432"/>
      <c r="HRM64" s="432"/>
      <c r="HRN64" s="432"/>
      <c r="HRO64" s="432"/>
      <c r="HRP64" s="432"/>
      <c r="HRQ64" s="432"/>
      <c r="HRR64" s="432"/>
      <c r="HRS64" s="432"/>
      <c r="HRT64" s="432"/>
      <c r="HRU64" s="432"/>
      <c r="HRV64" s="432"/>
      <c r="HRW64" s="432"/>
      <c r="HRX64" s="432"/>
      <c r="HRY64" s="432"/>
      <c r="HRZ64" s="432"/>
      <c r="HSA64" s="432"/>
      <c r="HSB64" s="432"/>
      <c r="HSC64" s="432"/>
      <c r="HSD64" s="432"/>
      <c r="HSE64" s="432"/>
      <c r="HSF64" s="432"/>
      <c r="HSG64" s="432"/>
      <c r="HSH64" s="432"/>
      <c r="HSI64" s="432"/>
      <c r="HSJ64" s="432"/>
      <c r="HSK64" s="432"/>
      <c r="HSL64" s="432"/>
      <c r="HSM64" s="432"/>
      <c r="HSN64" s="432"/>
      <c r="HSO64" s="432"/>
      <c r="HSP64" s="432"/>
      <c r="HSQ64" s="432"/>
      <c r="HSR64" s="432"/>
      <c r="HSS64" s="432"/>
      <c r="HST64" s="432"/>
      <c r="HSU64" s="432"/>
      <c r="HSV64" s="432"/>
      <c r="HSW64" s="432"/>
      <c r="HSX64" s="432"/>
      <c r="HSY64" s="432"/>
      <c r="HSZ64" s="432"/>
      <c r="HTA64" s="432"/>
      <c r="HTB64" s="432"/>
      <c r="HTC64" s="432"/>
      <c r="HTD64" s="432"/>
      <c r="HTE64" s="432"/>
      <c r="HTF64" s="432"/>
      <c r="HTG64" s="432"/>
      <c r="HTH64" s="432"/>
      <c r="HTI64" s="432"/>
      <c r="HTJ64" s="432"/>
      <c r="HTK64" s="432"/>
      <c r="HTL64" s="432"/>
      <c r="HTM64" s="432"/>
      <c r="HTN64" s="432"/>
      <c r="HTO64" s="432"/>
      <c r="HTP64" s="432"/>
      <c r="HTQ64" s="432"/>
      <c r="HTR64" s="432"/>
      <c r="HTS64" s="432"/>
      <c r="HTT64" s="432"/>
      <c r="HTU64" s="432"/>
      <c r="HTV64" s="432"/>
      <c r="HTW64" s="432"/>
      <c r="HTX64" s="432"/>
      <c r="HTY64" s="432"/>
      <c r="HTZ64" s="432"/>
      <c r="HUA64" s="432"/>
      <c r="HUB64" s="432"/>
      <c r="HUC64" s="432"/>
      <c r="HUD64" s="432"/>
      <c r="HUE64" s="432"/>
      <c r="HUF64" s="432"/>
      <c r="HUG64" s="432"/>
      <c r="HUH64" s="432"/>
      <c r="HUI64" s="432"/>
      <c r="HUJ64" s="432"/>
      <c r="HUK64" s="432"/>
      <c r="HUL64" s="432"/>
      <c r="HUM64" s="432"/>
      <c r="HUN64" s="432"/>
      <c r="HUO64" s="432"/>
      <c r="HUP64" s="432"/>
      <c r="HUQ64" s="432"/>
      <c r="HUR64" s="432"/>
      <c r="HUS64" s="432"/>
      <c r="HUT64" s="432"/>
      <c r="HUU64" s="432"/>
      <c r="HUV64" s="432"/>
      <c r="HUW64" s="432"/>
      <c r="HUX64" s="432"/>
      <c r="HUY64" s="432"/>
      <c r="HUZ64" s="432"/>
      <c r="HVA64" s="432"/>
      <c r="HVB64" s="432"/>
      <c r="HVC64" s="432"/>
      <c r="HVD64" s="432"/>
      <c r="HVE64" s="432"/>
      <c r="HVF64" s="432"/>
      <c r="HVG64" s="432"/>
      <c r="HVH64" s="432"/>
      <c r="HVI64" s="432"/>
      <c r="HVJ64" s="432"/>
      <c r="HVK64" s="432"/>
      <c r="HVL64" s="432"/>
      <c r="HVM64" s="432"/>
      <c r="HVN64" s="432"/>
      <c r="HVO64" s="432"/>
      <c r="HVP64" s="432"/>
      <c r="HVQ64" s="432"/>
      <c r="HVR64" s="432"/>
      <c r="HVS64" s="432"/>
      <c r="HVT64" s="432"/>
      <c r="HVU64" s="432"/>
      <c r="HVV64" s="432"/>
      <c r="HVW64" s="432"/>
      <c r="HVX64" s="432"/>
      <c r="HVY64" s="432"/>
      <c r="HVZ64" s="432"/>
      <c r="HWA64" s="432"/>
      <c r="HWB64" s="432"/>
      <c r="HWC64" s="432"/>
      <c r="HWD64" s="432"/>
      <c r="HWE64" s="432"/>
      <c r="HWF64" s="432"/>
      <c r="HWG64" s="432"/>
      <c r="HWH64" s="432"/>
      <c r="HWI64" s="432"/>
      <c r="HWJ64" s="432"/>
      <c r="HWK64" s="432"/>
      <c r="HWL64" s="432"/>
      <c r="HWM64" s="432"/>
      <c r="HWN64" s="432"/>
      <c r="HWO64" s="432"/>
      <c r="HWP64" s="432"/>
      <c r="HWQ64" s="432"/>
      <c r="HWR64" s="432"/>
      <c r="HWS64" s="432"/>
      <c r="HWT64" s="432"/>
      <c r="HWU64" s="432"/>
      <c r="HWV64" s="432"/>
      <c r="HWW64" s="432"/>
      <c r="HWX64" s="432"/>
      <c r="HWY64" s="432"/>
      <c r="HWZ64" s="432"/>
      <c r="HXA64" s="432"/>
      <c r="HXB64" s="432"/>
      <c r="HXC64" s="432"/>
      <c r="HXD64" s="432"/>
      <c r="HXE64" s="432"/>
      <c r="HXF64" s="432"/>
      <c r="HXG64" s="432"/>
      <c r="HXH64" s="432"/>
      <c r="HXI64" s="432"/>
      <c r="HXJ64" s="432"/>
      <c r="HXK64" s="432"/>
      <c r="HXL64" s="432"/>
      <c r="HXM64" s="432"/>
      <c r="HXN64" s="432"/>
      <c r="HXO64" s="432"/>
      <c r="HXP64" s="432"/>
      <c r="HXQ64" s="432"/>
      <c r="HXR64" s="432"/>
      <c r="HXS64" s="432"/>
      <c r="HXT64" s="432"/>
      <c r="HXU64" s="432"/>
      <c r="HXV64" s="432"/>
      <c r="HXW64" s="432"/>
      <c r="HXX64" s="432"/>
      <c r="HXY64" s="432"/>
      <c r="HXZ64" s="432"/>
      <c r="HYA64" s="432"/>
      <c r="HYB64" s="432"/>
      <c r="HYC64" s="432"/>
      <c r="HYD64" s="432"/>
      <c r="HYE64" s="432"/>
      <c r="HYF64" s="432"/>
      <c r="HYG64" s="432"/>
      <c r="HYH64" s="432"/>
      <c r="HYI64" s="432"/>
      <c r="HYJ64" s="432"/>
      <c r="HYK64" s="432"/>
      <c r="HYL64" s="432"/>
      <c r="HYM64" s="432"/>
      <c r="HYN64" s="432"/>
      <c r="HYO64" s="432"/>
      <c r="HYP64" s="432"/>
      <c r="HYQ64" s="432"/>
      <c r="HYR64" s="432"/>
      <c r="HYS64" s="432"/>
      <c r="HYT64" s="432"/>
      <c r="HYU64" s="432"/>
      <c r="HYV64" s="432"/>
      <c r="HYW64" s="432"/>
      <c r="HYX64" s="432"/>
      <c r="HYY64" s="432"/>
      <c r="HYZ64" s="432"/>
      <c r="HZA64" s="432"/>
      <c r="HZB64" s="432"/>
      <c r="HZC64" s="432"/>
      <c r="HZD64" s="432"/>
      <c r="HZE64" s="432"/>
      <c r="HZF64" s="432"/>
      <c r="HZG64" s="432"/>
      <c r="HZH64" s="432"/>
      <c r="HZI64" s="432"/>
      <c r="HZJ64" s="432"/>
      <c r="HZK64" s="432"/>
      <c r="HZL64" s="432"/>
      <c r="HZM64" s="432"/>
      <c r="HZN64" s="432"/>
      <c r="HZO64" s="432"/>
      <c r="HZP64" s="432"/>
      <c r="HZQ64" s="432"/>
      <c r="HZR64" s="432"/>
      <c r="HZS64" s="432"/>
      <c r="HZT64" s="432"/>
      <c r="HZU64" s="432"/>
      <c r="HZV64" s="432"/>
      <c r="HZW64" s="432"/>
      <c r="HZX64" s="432"/>
      <c r="HZY64" s="432"/>
      <c r="HZZ64" s="432"/>
      <c r="IAA64" s="432"/>
      <c r="IAB64" s="432"/>
      <c r="IAC64" s="432"/>
      <c r="IAD64" s="432"/>
      <c r="IAE64" s="432"/>
      <c r="IAF64" s="432"/>
      <c r="IAG64" s="432"/>
      <c r="IAH64" s="432"/>
      <c r="IAI64" s="432"/>
      <c r="IAJ64" s="432"/>
      <c r="IAK64" s="432"/>
      <c r="IAL64" s="432"/>
      <c r="IAM64" s="432"/>
      <c r="IAN64" s="432"/>
      <c r="IAO64" s="432"/>
      <c r="IAP64" s="432"/>
      <c r="IAQ64" s="432"/>
      <c r="IAR64" s="432"/>
      <c r="IAS64" s="432"/>
      <c r="IAT64" s="432"/>
      <c r="IAU64" s="432"/>
      <c r="IAV64" s="432"/>
      <c r="IAW64" s="432"/>
      <c r="IAX64" s="432"/>
      <c r="IAY64" s="432"/>
      <c r="IAZ64" s="432"/>
      <c r="IBA64" s="432"/>
      <c r="IBB64" s="432"/>
      <c r="IBC64" s="432"/>
      <c r="IBD64" s="432"/>
      <c r="IBE64" s="432"/>
      <c r="IBF64" s="432"/>
      <c r="IBG64" s="432"/>
      <c r="IBH64" s="432"/>
      <c r="IBI64" s="432"/>
      <c r="IBJ64" s="432"/>
      <c r="IBK64" s="432"/>
      <c r="IBL64" s="432"/>
      <c r="IBM64" s="432"/>
      <c r="IBN64" s="432"/>
      <c r="IBO64" s="432"/>
      <c r="IBP64" s="432"/>
      <c r="IBQ64" s="432"/>
      <c r="IBR64" s="432"/>
      <c r="IBS64" s="432"/>
      <c r="IBT64" s="432"/>
      <c r="IBU64" s="432"/>
      <c r="IBV64" s="432"/>
      <c r="IBW64" s="432"/>
      <c r="IBX64" s="432"/>
      <c r="IBY64" s="432"/>
      <c r="IBZ64" s="432"/>
      <c r="ICA64" s="432"/>
      <c r="ICB64" s="432"/>
      <c r="ICC64" s="432"/>
      <c r="ICD64" s="432"/>
      <c r="ICE64" s="432"/>
      <c r="ICF64" s="432"/>
      <c r="ICG64" s="432"/>
      <c r="ICH64" s="432"/>
      <c r="ICI64" s="432"/>
      <c r="ICJ64" s="432"/>
      <c r="ICK64" s="432"/>
      <c r="ICL64" s="432"/>
      <c r="ICM64" s="432"/>
      <c r="ICN64" s="432"/>
      <c r="ICO64" s="432"/>
      <c r="ICP64" s="432"/>
      <c r="ICQ64" s="432"/>
      <c r="ICR64" s="432"/>
      <c r="ICS64" s="432"/>
      <c r="ICT64" s="432"/>
      <c r="ICU64" s="432"/>
      <c r="ICV64" s="432"/>
      <c r="ICW64" s="432"/>
      <c r="ICX64" s="432"/>
      <c r="ICY64" s="432"/>
      <c r="ICZ64" s="432"/>
      <c r="IDA64" s="432"/>
      <c r="IDB64" s="432"/>
      <c r="IDC64" s="432"/>
      <c r="IDD64" s="432"/>
      <c r="IDE64" s="432"/>
      <c r="IDF64" s="432"/>
      <c r="IDG64" s="432"/>
      <c r="IDH64" s="432"/>
      <c r="IDI64" s="432"/>
      <c r="IDJ64" s="432"/>
      <c r="IDK64" s="432"/>
      <c r="IDL64" s="432"/>
      <c r="IDM64" s="432"/>
      <c r="IDN64" s="432"/>
      <c r="IDO64" s="432"/>
      <c r="IDP64" s="432"/>
      <c r="IDQ64" s="432"/>
      <c r="IDR64" s="432"/>
      <c r="IDS64" s="432"/>
      <c r="IDT64" s="432"/>
      <c r="IDU64" s="432"/>
      <c r="IDV64" s="432"/>
      <c r="IDW64" s="432"/>
      <c r="IDX64" s="432"/>
      <c r="IDY64" s="432"/>
      <c r="IDZ64" s="432"/>
      <c r="IEA64" s="432"/>
      <c r="IEB64" s="432"/>
      <c r="IEC64" s="432"/>
      <c r="IED64" s="432"/>
      <c r="IEE64" s="432"/>
      <c r="IEF64" s="432"/>
      <c r="IEG64" s="432"/>
      <c r="IEH64" s="432"/>
      <c r="IEI64" s="432"/>
      <c r="IEJ64" s="432"/>
      <c r="IEK64" s="432"/>
      <c r="IEL64" s="432"/>
      <c r="IEM64" s="432"/>
      <c r="IEN64" s="432"/>
      <c r="IEO64" s="432"/>
      <c r="IEP64" s="432"/>
      <c r="IEQ64" s="432"/>
      <c r="IER64" s="432"/>
      <c r="IES64" s="432"/>
      <c r="IET64" s="432"/>
      <c r="IEU64" s="432"/>
      <c r="IEV64" s="432"/>
      <c r="IEW64" s="432"/>
      <c r="IEX64" s="432"/>
      <c r="IEY64" s="432"/>
      <c r="IEZ64" s="432"/>
      <c r="IFA64" s="432"/>
      <c r="IFB64" s="432"/>
      <c r="IFC64" s="432"/>
      <c r="IFD64" s="432"/>
      <c r="IFE64" s="432"/>
      <c r="IFF64" s="432"/>
      <c r="IFG64" s="432"/>
      <c r="IFH64" s="432"/>
      <c r="IFI64" s="432"/>
      <c r="IFJ64" s="432"/>
      <c r="IFK64" s="432"/>
      <c r="IFL64" s="432"/>
      <c r="IFM64" s="432"/>
      <c r="IFN64" s="432"/>
      <c r="IFO64" s="432"/>
      <c r="IFP64" s="432"/>
      <c r="IFQ64" s="432"/>
      <c r="IFR64" s="432"/>
      <c r="IFS64" s="432"/>
      <c r="IFT64" s="432"/>
      <c r="IFU64" s="432"/>
      <c r="IFV64" s="432"/>
      <c r="IFW64" s="432"/>
      <c r="IFX64" s="432"/>
      <c r="IFY64" s="432"/>
      <c r="IFZ64" s="432"/>
      <c r="IGA64" s="432"/>
      <c r="IGB64" s="432"/>
      <c r="IGC64" s="432"/>
      <c r="IGD64" s="432"/>
      <c r="IGE64" s="432"/>
      <c r="IGF64" s="432"/>
      <c r="IGG64" s="432"/>
      <c r="IGH64" s="432"/>
      <c r="IGI64" s="432"/>
      <c r="IGJ64" s="432"/>
      <c r="IGK64" s="432"/>
      <c r="IGL64" s="432"/>
      <c r="IGM64" s="432"/>
      <c r="IGN64" s="432"/>
      <c r="IGO64" s="432"/>
      <c r="IGP64" s="432"/>
      <c r="IGQ64" s="432"/>
      <c r="IGR64" s="432"/>
      <c r="IGS64" s="432"/>
      <c r="IGT64" s="432"/>
      <c r="IGU64" s="432"/>
      <c r="IGV64" s="432"/>
      <c r="IGW64" s="432"/>
      <c r="IGX64" s="432"/>
      <c r="IGY64" s="432"/>
      <c r="IGZ64" s="432"/>
      <c r="IHA64" s="432"/>
      <c r="IHB64" s="432"/>
      <c r="IHC64" s="432"/>
      <c r="IHD64" s="432"/>
      <c r="IHE64" s="432"/>
      <c r="IHF64" s="432"/>
      <c r="IHG64" s="432"/>
      <c r="IHH64" s="432"/>
      <c r="IHI64" s="432"/>
      <c r="IHJ64" s="432"/>
      <c r="IHK64" s="432"/>
      <c r="IHL64" s="432"/>
      <c r="IHM64" s="432"/>
      <c r="IHN64" s="432"/>
      <c r="IHO64" s="432"/>
      <c r="IHP64" s="432"/>
      <c r="IHQ64" s="432"/>
      <c r="IHR64" s="432"/>
      <c r="IHS64" s="432"/>
      <c r="IHT64" s="432"/>
      <c r="IHU64" s="432"/>
      <c r="IHV64" s="432"/>
      <c r="IHW64" s="432"/>
      <c r="IHX64" s="432"/>
      <c r="IHY64" s="432"/>
      <c r="IHZ64" s="432"/>
      <c r="IIA64" s="432"/>
      <c r="IIB64" s="432"/>
      <c r="IIC64" s="432"/>
      <c r="IID64" s="432"/>
      <c r="IIE64" s="432"/>
      <c r="IIF64" s="432"/>
      <c r="IIG64" s="432"/>
      <c r="IIH64" s="432"/>
      <c r="III64" s="432"/>
      <c r="IIJ64" s="432"/>
      <c r="IIK64" s="432"/>
      <c r="IIL64" s="432"/>
      <c r="IIM64" s="432"/>
      <c r="IIN64" s="432"/>
      <c r="IIO64" s="432"/>
      <c r="IIP64" s="432"/>
      <c r="IIQ64" s="432"/>
      <c r="IIR64" s="432"/>
      <c r="IIS64" s="432"/>
      <c r="IIT64" s="432"/>
      <c r="IIU64" s="432"/>
      <c r="IIV64" s="432"/>
      <c r="IIW64" s="432"/>
      <c r="IIX64" s="432"/>
      <c r="IIY64" s="432"/>
      <c r="IIZ64" s="432"/>
      <c r="IJA64" s="432"/>
      <c r="IJB64" s="432"/>
      <c r="IJC64" s="432"/>
      <c r="IJD64" s="432"/>
      <c r="IJE64" s="432"/>
      <c r="IJF64" s="432"/>
      <c r="IJG64" s="432"/>
      <c r="IJH64" s="432"/>
      <c r="IJI64" s="432"/>
      <c r="IJJ64" s="432"/>
      <c r="IJK64" s="432"/>
      <c r="IJL64" s="432"/>
      <c r="IJM64" s="432"/>
      <c r="IJN64" s="432"/>
      <c r="IJO64" s="432"/>
      <c r="IJP64" s="432"/>
      <c r="IJQ64" s="432"/>
      <c r="IJR64" s="432"/>
      <c r="IJS64" s="432"/>
      <c r="IJT64" s="432"/>
      <c r="IJU64" s="432"/>
      <c r="IJV64" s="432"/>
      <c r="IJW64" s="432"/>
      <c r="IJX64" s="432"/>
      <c r="IJY64" s="432"/>
      <c r="IJZ64" s="432"/>
      <c r="IKA64" s="432"/>
      <c r="IKB64" s="432"/>
      <c r="IKC64" s="432"/>
      <c r="IKD64" s="432"/>
      <c r="IKE64" s="432"/>
      <c r="IKF64" s="432"/>
      <c r="IKG64" s="432"/>
      <c r="IKH64" s="432"/>
      <c r="IKI64" s="432"/>
      <c r="IKJ64" s="432"/>
      <c r="IKK64" s="432"/>
      <c r="IKL64" s="432"/>
      <c r="IKM64" s="432"/>
      <c r="IKN64" s="432"/>
      <c r="IKO64" s="432"/>
      <c r="IKP64" s="432"/>
      <c r="IKQ64" s="432"/>
      <c r="IKR64" s="432"/>
      <c r="IKS64" s="432"/>
      <c r="IKT64" s="432"/>
      <c r="IKU64" s="432"/>
      <c r="IKV64" s="432"/>
      <c r="IKW64" s="432"/>
      <c r="IKX64" s="432"/>
      <c r="IKY64" s="432"/>
      <c r="IKZ64" s="432"/>
      <c r="ILA64" s="432"/>
      <c r="ILB64" s="432"/>
      <c r="ILC64" s="432"/>
      <c r="ILD64" s="432"/>
      <c r="ILE64" s="432"/>
      <c r="ILF64" s="432"/>
      <c r="ILG64" s="432"/>
      <c r="ILH64" s="432"/>
      <c r="ILI64" s="432"/>
      <c r="ILJ64" s="432"/>
      <c r="ILK64" s="432"/>
      <c r="ILL64" s="432"/>
      <c r="ILM64" s="432"/>
      <c r="ILN64" s="432"/>
      <c r="ILO64" s="432"/>
      <c r="ILP64" s="432"/>
      <c r="ILQ64" s="432"/>
      <c r="ILR64" s="432"/>
      <c r="ILS64" s="432"/>
      <c r="ILT64" s="432"/>
      <c r="ILU64" s="432"/>
      <c r="ILV64" s="432"/>
      <c r="ILW64" s="432"/>
      <c r="ILX64" s="432"/>
      <c r="ILY64" s="432"/>
      <c r="ILZ64" s="432"/>
      <c r="IMA64" s="432"/>
      <c r="IMB64" s="432"/>
      <c r="IMC64" s="432"/>
      <c r="IMD64" s="432"/>
      <c r="IME64" s="432"/>
      <c r="IMF64" s="432"/>
      <c r="IMG64" s="432"/>
      <c r="IMH64" s="432"/>
      <c r="IMI64" s="432"/>
      <c r="IMJ64" s="432"/>
      <c r="IMK64" s="432"/>
      <c r="IML64" s="432"/>
      <c r="IMM64" s="432"/>
      <c r="IMN64" s="432"/>
      <c r="IMO64" s="432"/>
      <c r="IMP64" s="432"/>
      <c r="IMQ64" s="432"/>
      <c r="IMR64" s="432"/>
      <c r="IMS64" s="432"/>
      <c r="IMT64" s="432"/>
      <c r="IMU64" s="432"/>
      <c r="IMV64" s="432"/>
      <c r="IMW64" s="432"/>
      <c r="IMX64" s="432"/>
      <c r="IMY64" s="432"/>
      <c r="IMZ64" s="432"/>
      <c r="INA64" s="432"/>
      <c r="INB64" s="432"/>
      <c r="INC64" s="432"/>
      <c r="IND64" s="432"/>
      <c r="INE64" s="432"/>
      <c r="INF64" s="432"/>
      <c r="ING64" s="432"/>
      <c r="INH64" s="432"/>
      <c r="INI64" s="432"/>
      <c r="INJ64" s="432"/>
      <c r="INK64" s="432"/>
      <c r="INL64" s="432"/>
      <c r="INM64" s="432"/>
      <c r="INN64" s="432"/>
      <c r="INO64" s="432"/>
      <c r="INP64" s="432"/>
      <c r="INQ64" s="432"/>
      <c r="INR64" s="432"/>
      <c r="INS64" s="432"/>
      <c r="INT64" s="432"/>
      <c r="INU64" s="432"/>
      <c r="INV64" s="432"/>
      <c r="INW64" s="432"/>
      <c r="INX64" s="432"/>
      <c r="INY64" s="432"/>
      <c r="INZ64" s="432"/>
      <c r="IOA64" s="432"/>
      <c r="IOB64" s="432"/>
      <c r="IOC64" s="432"/>
      <c r="IOD64" s="432"/>
      <c r="IOE64" s="432"/>
      <c r="IOF64" s="432"/>
      <c r="IOG64" s="432"/>
      <c r="IOH64" s="432"/>
      <c r="IOI64" s="432"/>
      <c r="IOJ64" s="432"/>
      <c r="IOK64" s="432"/>
      <c r="IOL64" s="432"/>
      <c r="IOM64" s="432"/>
      <c r="ION64" s="432"/>
      <c r="IOO64" s="432"/>
      <c r="IOP64" s="432"/>
      <c r="IOQ64" s="432"/>
      <c r="IOR64" s="432"/>
      <c r="IOS64" s="432"/>
      <c r="IOT64" s="432"/>
      <c r="IOU64" s="432"/>
      <c r="IOV64" s="432"/>
      <c r="IOW64" s="432"/>
      <c r="IOX64" s="432"/>
      <c r="IOY64" s="432"/>
      <c r="IOZ64" s="432"/>
      <c r="IPA64" s="432"/>
      <c r="IPB64" s="432"/>
      <c r="IPC64" s="432"/>
      <c r="IPD64" s="432"/>
      <c r="IPE64" s="432"/>
      <c r="IPF64" s="432"/>
      <c r="IPG64" s="432"/>
      <c r="IPH64" s="432"/>
      <c r="IPI64" s="432"/>
      <c r="IPJ64" s="432"/>
      <c r="IPK64" s="432"/>
      <c r="IPL64" s="432"/>
      <c r="IPM64" s="432"/>
      <c r="IPN64" s="432"/>
      <c r="IPO64" s="432"/>
      <c r="IPP64" s="432"/>
      <c r="IPQ64" s="432"/>
      <c r="IPR64" s="432"/>
      <c r="IPS64" s="432"/>
      <c r="IPT64" s="432"/>
      <c r="IPU64" s="432"/>
      <c r="IPV64" s="432"/>
      <c r="IPW64" s="432"/>
      <c r="IPX64" s="432"/>
      <c r="IPY64" s="432"/>
      <c r="IPZ64" s="432"/>
      <c r="IQA64" s="432"/>
      <c r="IQB64" s="432"/>
      <c r="IQC64" s="432"/>
      <c r="IQD64" s="432"/>
      <c r="IQE64" s="432"/>
      <c r="IQF64" s="432"/>
      <c r="IQG64" s="432"/>
      <c r="IQH64" s="432"/>
      <c r="IQI64" s="432"/>
      <c r="IQJ64" s="432"/>
      <c r="IQK64" s="432"/>
      <c r="IQL64" s="432"/>
      <c r="IQM64" s="432"/>
      <c r="IQN64" s="432"/>
      <c r="IQO64" s="432"/>
      <c r="IQP64" s="432"/>
      <c r="IQQ64" s="432"/>
      <c r="IQR64" s="432"/>
      <c r="IQS64" s="432"/>
      <c r="IQT64" s="432"/>
      <c r="IQU64" s="432"/>
      <c r="IQV64" s="432"/>
      <c r="IQW64" s="432"/>
      <c r="IQX64" s="432"/>
      <c r="IQY64" s="432"/>
      <c r="IQZ64" s="432"/>
      <c r="IRA64" s="432"/>
      <c r="IRB64" s="432"/>
      <c r="IRC64" s="432"/>
      <c r="IRD64" s="432"/>
      <c r="IRE64" s="432"/>
      <c r="IRF64" s="432"/>
      <c r="IRG64" s="432"/>
      <c r="IRH64" s="432"/>
      <c r="IRI64" s="432"/>
      <c r="IRJ64" s="432"/>
      <c r="IRK64" s="432"/>
      <c r="IRL64" s="432"/>
      <c r="IRM64" s="432"/>
      <c r="IRN64" s="432"/>
      <c r="IRO64" s="432"/>
      <c r="IRP64" s="432"/>
      <c r="IRQ64" s="432"/>
      <c r="IRR64" s="432"/>
      <c r="IRS64" s="432"/>
      <c r="IRT64" s="432"/>
      <c r="IRU64" s="432"/>
      <c r="IRV64" s="432"/>
      <c r="IRW64" s="432"/>
      <c r="IRX64" s="432"/>
      <c r="IRY64" s="432"/>
      <c r="IRZ64" s="432"/>
      <c r="ISA64" s="432"/>
      <c r="ISB64" s="432"/>
      <c r="ISC64" s="432"/>
      <c r="ISD64" s="432"/>
      <c r="ISE64" s="432"/>
      <c r="ISF64" s="432"/>
      <c r="ISG64" s="432"/>
      <c r="ISH64" s="432"/>
      <c r="ISI64" s="432"/>
      <c r="ISJ64" s="432"/>
      <c r="ISK64" s="432"/>
      <c r="ISL64" s="432"/>
      <c r="ISM64" s="432"/>
      <c r="ISN64" s="432"/>
      <c r="ISO64" s="432"/>
      <c r="ISP64" s="432"/>
      <c r="ISQ64" s="432"/>
      <c r="ISR64" s="432"/>
      <c r="ISS64" s="432"/>
      <c r="IST64" s="432"/>
      <c r="ISU64" s="432"/>
      <c r="ISV64" s="432"/>
      <c r="ISW64" s="432"/>
      <c r="ISX64" s="432"/>
      <c r="ISY64" s="432"/>
      <c r="ISZ64" s="432"/>
      <c r="ITA64" s="432"/>
      <c r="ITB64" s="432"/>
      <c r="ITC64" s="432"/>
      <c r="ITD64" s="432"/>
      <c r="ITE64" s="432"/>
      <c r="ITF64" s="432"/>
      <c r="ITG64" s="432"/>
      <c r="ITH64" s="432"/>
      <c r="ITI64" s="432"/>
      <c r="ITJ64" s="432"/>
      <c r="ITK64" s="432"/>
      <c r="ITL64" s="432"/>
      <c r="ITM64" s="432"/>
      <c r="ITN64" s="432"/>
      <c r="ITO64" s="432"/>
      <c r="ITP64" s="432"/>
      <c r="ITQ64" s="432"/>
      <c r="ITR64" s="432"/>
      <c r="ITS64" s="432"/>
      <c r="ITT64" s="432"/>
      <c r="ITU64" s="432"/>
      <c r="ITV64" s="432"/>
      <c r="ITW64" s="432"/>
      <c r="ITX64" s="432"/>
      <c r="ITY64" s="432"/>
      <c r="ITZ64" s="432"/>
      <c r="IUA64" s="432"/>
      <c r="IUB64" s="432"/>
      <c r="IUC64" s="432"/>
      <c r="IUD64" s="432"/>
      <c r="IUE64" s="432"/>
      <c r="IUF64" s="432"/>
      <c r="IUG64" s="432"/>
      <c r="IUH64" s="432"/>
      <c r="IUI64" s="432"/>
      <c r="IUJ64" s="432"/>
      <c r="IUK64" s="432"/>
      <c r="IUL64" s="432"/>
      <c r="IUM64" s="432"/>
      <c r="IUN64" s="432"/>
      <c r="IUO64" s="432"/>
      <c r="IUP64" s="432"/>
      <c r="IUQ64" s="432"/>
      <c r="IUR64" s="432"/>
      <c r="IUS64" s="432"/>
      <c r="IUT64" s="432"/>
      <c r="IUU64" s="432"/>
      <c r="IUV64" s="432"/>
      <c r="IUW64" s="432"/>
      <c r="IUX64" s="432"/>
      <c r="IUY64" s="432"/>
      <c r="IUZ64" s="432"/>
      <c r="IVA64" s="432"/>
      <c r="IVB64" s="432"/>
      <c r="IVC64" s="432"/>
      <c r="IVD64" s="432"/>
      <c r="IVE64" s="432"/>
      <c r="IVF64" s="432"/>
      <c r="IVG64" s="432"/>
      <c r="IVH64" s="432"/>
      <c r="IVI64" s="432"/>
      <c r="IVJ64" s="432"/>
      <c r="IVK64" s="432"/>
      <c r="IVL64" s="432"/>
      <c r="IVM64" s="432"/>
      <c r="IVN64" s="432"/>
      <c r="IVO64" s="432"/>
      <c r="IVP64" s="432"/>
      <c r="IVQ64" s="432"/>
      <c r="IVR64" s="432"/>
      <c r="IVS64" s="432"/>
      <c r="IVT64" s="432"/>
      <c r="IVU64" s="432"/>
      <c r="IVV64" s="432"/>
      <c r="IVW64" s="432"/>
      <c r="IVX64" s="432"/>
      <c r="IVY64" s="432"/>
      <c r="IVZ64" s="432"/>
      <c r="IWA64" s="432"/>
      <c r="IWB64" s="432"/>
      <c r="IWC64" s="432"/>
      <c r="IWD64" s="432"/>
      <c r="IWE64" s="432"/>
      <c r="IWF64" s="432"/>
      <c r="IWG64" s="432"/>
      <c r="IWH64" s="432"/>
      <c r="IWI64" s="432"/>
      <c r="IWJ64" s="432"/>
      <c r="IWK64" s="432"/>
      <c r="IWL64" s="432"/>
      <c r="IWM64" s="432"/>
      <c r="IWN64" s="432"/>
      <c r="IWO64" s="432"/>
      <c r="IWP64" s="432"/>
      <c r="IWQ64" s="432"/>
      <c r="IWR64" s="432"/>
      <c r="IWS64" s="432"/>
      <c r="IWT64" s="432"/>
      <c r="IWU64" s="432"/>
      <c r="IWV64" s="432"/>
      <c r="IWW64" s="432"/>
      <c r="IWX64" s="432"/>
      <c r="IWY64" s="432"/>
      <c r="IWZ64" s="432"/>
      <c r="IXA64" s="432"/>
      <c r="IXB64" s="432"/>
      <c r="IXC64" s="432"/>
      <c r="IXD64" s="432"/>
      <c r="IXE64" s="432"/>
      <c r="IXF64" s="432"/>
      <c r="IXG64" s="432"/>
      <c r="IXH64" s="432"/>
      <c r="IXI64" s="432"/>
      <c r="IXJ64" s="432"/>
      <c r="IXK64" s="432"/>
      <c r="IXL64" s="432"/>
      <c r="IXM64" s="432"/>
      <c r="IXN64" s="432"/>
      <c r="IXO64" s="432"/>
      <c r="IXP64" s="432"/>
      <c r="IXQ64" s="432"/>
      <c r="IXR64" s="432"/>
      <c r="IXS64" s="432"/>
      <c r="IXT64" s="432"/>
      <c r="IXU64" s="432"/>
      <c r="IXV64" s="432"/>
      <c r="IXW64" s="432"/>
      <c r="IXX64" s="432"/>
      <c r="IXY64" s="432"/>
      <c r="IXZ64" s="432"/>
      <c r="IYA64" s="432"/>
      <c r="IYB64" s="432"/>
      <c r="IYC64" s="432"/>
      <c r="IYD64" s="432"/>
      <c r="IYE64" s="432"/>
      <c r="IYF64" s="432"/>
      <c r="IYG64" s="432"/>
      <c r="IYH64" s="432"/>
      <c r="IYI64" s="432"/>
      <c r="IYJ64" s="432"/>
      <c r="IYK64" s="432"/>
      <c r="IYL64" s="432"/>
      <c r="IYM64" s="432"/>
      <c r="IYN64" s="432"/>
      <c r="IYO64" s="432"/>
      <c r="IYP64" s="432"/>
      <c r="IYQ64" s="432"/>
      <c r="IYR64" s="432"/>
      <c r="IYS64" s="432"/>
      <c r="IYT64" s="432"/>
      <c r="IYU64" s="432"/>
      <c r="IYV64" s="432"/>
      <c r="IYW64" s="432"/>
      <c r="IYX64" s="432"/>
      <c r="IYY64" s="432"/>
      <c r="IYZ64" s="432"/>
      <c r="IZA64" s="432"/>
      <c r="IZB64" s="432"/>
      <c r="IZC64" s="432"/>
      <c r="IZD64" s="432"/>
      <c r="IZE64" s="432"/>
      <c r="IZF64" s="432"/>
      <c r="IZG64" s="432"/>
      <c r="IZH64" s="432"/>
      <c r="IZI64" s="432"/>
      <c r="IZJ64" s="432"/>
      <c r="IZK64" s="432"/>
      <c r="IZL64" s="432"/>
      <c r="IZM64" s="432"/>
      <c r="IZN64" s="432"/>
      <c r="IZO64" s="432"/>
      <c r="IZP64" s="432"/>
      <c r="IZQ64" s="432"/>
      <c r="IZR64" s="432"/>
      <c r="IZS64" s="432"/>
      <c r="IZT64" s="432"/>
      <c r="IZU64" s="432"/>
      <c r="IZV64" s="432"/>
      <c r="IZW64" s="432"/>
      <c r="IZX64" s="432"/>
      <c r="IZY64" s="432"/>
      <c r="IZZ64" s="432"/>
      <c r="JAA64" s="432"/>
      <c r="JAB64" s="432"/>
      <c r="JAC64" s="432"/>
      <c r="JAD64" s="432"/>
      <c r="JAE64" s="432"/>
      <c r="JAF64" s="432"/>
      <c r="JAG64" s="432"/>
      <c r="JAH64" s="432"/>
      <c r="JAI64" s="432"/>
      <c r="JAJ64" s="432"/>
      <c r="JAK64" s="432"/>
      <c r="JAL64" s="432"/>
      <c r="JAM64" s="432"/>
      <c r="JAN64" s="432"/>
      <c r="JAO64" s="432"/>
      <c r="JAP64" s="432"/>
      <c r="JAQ64" s="432"/>
      <c r="JAR64" s="432"/>
      <c r="JAS64" s="432"/>
      <c r="JAT64" s="432"/>
      <c r="JAU64" s="432"/>
      <c r="JAV64" s="432"/>
      <c r="JAW64" s="432"/>
      <c r="JAX64" s="432"/>
      <c r="JAY64" s="432"/>
      <c r="JAZ64" s="432"/>
      <c r="JBA64" s="432"/>
      <c r="JBB64" s="432"/>
      <c r="JBC64" s="432"/>
      <c r="JBD64" s="432"/>
      <c r="JBE64" s="432"/>
      <c r="JBF64" s="432"/>
      <c r="JBG64" s="432"/>
      <c r="JBH64" s="432"/>
      <c r="JBI64" s="432"/>
      <c r="JBJ64" s="432"/>
      <c r="JBK64" s="432"/>
      <c r="JBL64" s="432"/>
      <c r="JBM64" s="432"/>
      <c r="JBN64" s="432"/>
      <c r="JBO64" s="432"/>
      <c r="JBP64" s="432"/>
      <c r="JBQ64" s="432"/>
      <c r="JBR64" s="432"/>
      <c r="JBS64" s="432"/>
      <c r="JBT64" s="432"/>
      <c r="JBU64" s="432"/>
      <c r="JBV64" s="432"/>
      <c r="JBW64" s="432"/>
      <c r="JBX64" s="432"/>
      <c r="JBY64" s="432"/>
      <c r="JBZ64" s="432"/>
      <c r="JCA64" s="432"/>
      <c r="JCB64" s="432"/>
      <c r="JCC64" s="432"/>
      <c r="JCD64" s="432"/>
      <c r="JCE64" s="432"/>
      <c r="JCF64" s="432"/>
      <c r="JCG64" s="432"/>
      <c r="JCH64" s="432"/>
      <c r="JCI64" s="432"/>
      <c r="JCJ64" s="432"/>
      <c r="JCK64" s="432"/>
      <c r="JCL64" s="432"/>
      <c r="JCM64" s="432"/>
      <c r="JCN64" s="432"/>
      <c r="JCO64" s="432"/>
      <c r="JCP64" s="432"/>
      <c r="JCQ64" s="432"/>
      <c r="JCR64" s="432"/>
      <c r="JCS64" s="432"/>
      <c r="JCT64" s="432"/>
      <c r="JCU64" s="432"/>
      <c r="JCV64" s="432"/>
      <c r="JCW64" s="432"/>
      <c r="JCX64" s="432"/>
      <c r="JCY64" s="432"/>
      <c r="JCZ64" s="432"/>
      <c r="JDA64" s="432"/>
      <c r="JDB64" s="432"/>
      <c r="JDC64" s="432"/>
      <c r="JDD64" s="432"/>
      <c r="JDE64" s="432"/>
      <c r="JDF64" s="432"/>
      <c r="JDG64" s="432"/>
      <c r="JDH64" s="432"/>
      <c r="JDI64" s="432"/>
      <c r="JDJ64" s="432"/>
      <c r="JDK64" s="432"/>
      <c r="JDL64" s="432"/>
      <c r="JDM64" s="432"/>
      <c r="JDN64" s="432"/>
      <c r="JDO64" s="432"/>
      <c r="JDP64" s="432"/>
      <c r="JDQ64" s="432"/>
      <c r="JDR64" s="432"/>
      <c r="JDS64" s="432"/>
      <c r="JDT64" s="432"/>
      <c r="JDU64" s="432"/>
      <c r="JDV64" s="432"/>
      <c r="JDW64" s="432"/>
      <c r="JDX64" s="432"/>
      <c r="JDY64" s="432"/>
      <c r="JDZ64" s="432"/>
      <c r="JEA64" s="432"/>
      <c r="JEB64" s="432"/>
      <c r="JEC64" s="432"/>
      <c r="JED64" s="432"/>
      <c r="JEE64" s="432"/>
      <c r="JEF64" s="432"/>
      <c r="JEG64" s="432"/>
      <c r="JEH64" s="432"/>
      <c r="JEI64" s="432"/>
      <c r="JEJ64" s="432"/>
      <c r="JEK64" s="432"/>
      <c r="JEL64" s="432"/>
      <c r="JEM64" s="432"/>
      <c r="JEN64" s="432"/>
      <c r="JEO64" s="432"/>
      <c r="JEP64" s="432"/>
      <c r="JEQ64" s="432"/>
      <c r="JER64" s="432"/>
      <c r="JES64" s="432"/>
      <c r="JET64" s="432"/>
      <c r="JEU64" s="432"/>
      <c r="JEV64" s="432"/>
      <c r="JEW64" s="432"/>
      <c r="JEX64" s="432"/>
      <c r="JEY64" s="432"/>
      <c r="JEZ64" s="432"/>
      <c r="JFA64" s="432"/>
      <c r="JFB64" s="432"/>
      <c r="JFC64" s="432"/>
      <c r="JFD64" s="432"/>
      <c r="JFE64" s="432"/>
      <c r="JFF64" s="432"/>
      <c r="JFG64" s="432"/>
      <c r="JFH64" s="432"/>
      <c r="JFI64" s="432"/>
      <c r="JFJ64" s="432"/>
      <c r="JFK64" s="432"/>
      <c r="JFL64" s="432"/>
      <c r="JFM64" s="432"/>
      <c r="JFN64" s="432"/>
      <c r="JFO64" s="432"/>
      <c r="JFP64" s="432"/>
      <c r="JFQ64" s="432"/>
      <c r="JFR64" s="432"/>
      <c r="JFS64" s="432"/>
      <c r="JFT64" s="432"/>
      <c r="JFU64" s="432"/>
      <c r="JFV64" s="432"/>
      <c r="JFW64" s="432"/>
      <c r="JFX64" s="432"/>
      <c r="JFY64" s="432"/>
      <c r="JFZ64" s="432"/>
      <c r="JGA64" s="432"/>
      <c r="JGB64" s="432"/>
      <c r="JGC64" s="432"/>
      <c r="JGD64" s="432"/>
      <c r="JGE64" s="432"/>
      <c r="JGF64" s="432"/>
      <c r="JGG64" s="432"/>
      <c r="JGH64" s="432"/>
      <c r="JGI64" s="432"/>
      <c r="JGJ64" s="432"/>
      <c r="JGK64" s="432"/>
      <c r="JGL64" s="432"/>
      <c r="JGM64" s="432"/>
      <c r="JGN64" s="432"/>
      <c r="JGO64" s="432"/>
      <c r="JGP64" s="432"/>
      <c r="JGQ64" s="432"/>
      <c r="JGR64" s="432"/>
      <c r="JGS64" s="432"/>
      <c r="JGT64" s="432"/>
      <c r="JGU64" s="432"/>
      <c r="JGV64" s="432"/>
      <c r="JGW64" s="432"/>
      <c r="JGX64" s="432"/>
      <c r="JGY64" s="432"/>
      <c r="JGZ64" s="432"/>
      <c r="JHA64" s="432"/>
      <c r="JHB64" s="432"/>
      <c r="JHC64" s="432"/>
      <c r="JHD64" s="432"/>
      <c r="JHE64" s="432"/>
      <c r="JHF64" s="432"/>
      <c r="JHG64" s="432"/>
      <c r="JHH64" s="432"/>
      <c r="JHI64" s="432"/>
      <c r="JHJ64" s="432"/>
      <c r="JHK64" s="432"/>
      <c r="JHL64" s="432"/>
      <c r="JHM64" s="432"/>
      <c r="JHN64" s="432"/>
      <c r="JHO64" s="432"/>
      <c r="JHP64" s="432"/>
      <c r="JHQ64" s="432"/>
      <c r="JHR64" s="432"/>
      <c r="JHS64" s="432"/>
      <c r="JHT64" s="432"/>
      <c r="JHU64" s="432"/>
      <c r="JHV64" s="432"/>
      <c r="JHW64" s="432"/>
      <c r="JHX64" s="432"/>
      <c r="JHY64" s="432"/>
      <c r="JHZ64" s="432"/>
      <c r="JIA64" s="432"/>
      <c r="JIB64" s="432"/>
      <c r="JIC64" s="432"/>
      <c r="JID64" s="432"/>
      <c r="JIE64" s="432"/>
      <c r="JIF64" s="432"/>
      <c r="JIG64" s="432"/>
      <c r="JIH64" s="432"/>
      <c r="JII64" s="432"/>
      <c r="JIJ64" s="432"/>
      <c r="JIK64" s="432"/>
      <c r="JIL64" s="432"/>
      <c r="JIM64" s="432"/>
      <c r="JIN64" s="432"/>
      <c r="JIO64" s="432"/>
      <c r="JIP64" s="432"/>
      <c r="JIQ64" s="432"/>
      <c r="JIR64" s="432"/>
      <c r="JIS64" s="432"/>
      <c r="JIT64" s="432"/>
      <c r="JIU64" s="432"/>
      <c r="JIV64" s="432"/>
      <c r="JIW64" s="432"/>
      <c r="JIX64" s="432"/>
      <c r="JIY64" s="432"/>
      <c r="JIZ64" s="432"/>
      <c r="JJA64" s="432"/>
      <c r="JJB64" s="432"/>
      <c r="JJC64" s="432"/>
      <c r="JJD64" s="432"/>
      <c r="JJE64" s="432"/>
      <c r="JJF64" s="432"/>
      <c r="JJG64" s="432"/>
      <c r="JJH64" s="432"/>
      <c r="JJI64" s="432"/>
      <c r="JJJ64" s="432"/>
      <c r="JJK64" s="432"/>
      <c r="JJL64" s="432"/>
      <c r="JJM64" s="432"/>
      <c r="JJN64" s="432"/>
      <c r="JJO64" s="432"/>
      <c r="JJP64" s="432"/>
      <c r="JJQ64" s="432"/>
      <c r="JJR64" s="432"/>
      <c r="JJS64" s="432"/>
      <c r="JJT64" s="432"/>
      <c r="JJU64" s="432"/>
      <c r="JJV64" s="432"/>
      <c r="JJW64" s="432"/>
      <c r="JJX64" s="432"/>
      <c r="JJY64" s="432"/>
      <c r="JJZ64" s="432"/>
      <c r="JKA64" s="432"/>
      <c r="JKB64" s="432"/>
      <c r="JKC64" s="432"/>
      <c r="JKD64" s="432"/>
      <c r="JKE64" s="432"/>
      <c r="JKF64" s="432"/>
      <c r="JKG64" s="432"/>
      <c r="JKH64" s="432"/>
      <c r="JKI64" s="432"/>
      <c r="JKJ64" s="432"/>
      <c r="JKK64" s="432"/>
      <c r="JKL64" s="432"/>
      <c r="JKM64" s="432"/>
      <c r="JKN64" s="432"/>
      <c r="JKO64" s="432"/>
      <c r="JKP64" s="432"/>
      <c r="JKQ64" s="432"/>
      <c r="JKR64" s="432"/>
      <c r="JKS64" s="432"/>
      <c r="JKT64" s="432"/>
      <c r="JKU64" s="432"/>
      <c r="JKV64" s="432"/>
      <c r="JKW64" s="432"/>
      <c r="JKX64" s="432"/>
      <c r="JKY64" s="432"/>
      <c r="JKZ64" s="432"/>
      <c r="JLA64" s="432"/>
      <c r="JLB64" s="432"/>
      <c r="JLC64" s="432"/>
      <c r="JLD64" s="432"/>
      <c r="JLE64" s="432"/>
      <c r="JLF64" s="432"/>
      <c r="JLG64" s="432"/>
      <c r="JLH64" s="432"/>
      <c r="JLI64" s="432"/>
      <c r="JLJ64" s="432"/>
      <c r="JLK64" s="432"/>
      <c r="JLL64" s="432"/>
      <c r="JLM64" s="432"/>
      <c r="JLN64" s="432"/>
      <c r="JLO64" s="432"/>
      <c r="JLP64" s="432"/>
      <c r="JLQ64" s="432"/>
      <c r="JLR64" s="432"/>
      <c r="JLS64" s="432"/>
      <c r="JLT64" s="432"/>
      <c r="JLU64" s="432"/>
      <c r="JLV64" s="432"/>
      <c r="JLW64" s="432"/>
      <c r="JLX64" s="432"/>
      <c r="JLY64" s="432"/>
      <c r="JLZ64" s="432"/>
      <c r="JMA64" s="432"/>
      <c r="JMB64" s="432"/>
      <c r="JMC64" s="432"/>
      <c r="JMD64" s="432"/>
      <c r="JME64" s="432"/>
      <c r="JMF64" s="432"/>
      <c r="JMG64" s="432"/>
      <c r="JMH64" s="432"/>
      <c r="JMI64" s="432"/>
      <c r="JMJ64" s="432"/>
      <c r="JMK64" s="432"/>
      <c r="JML64" s="432"/>
      <c r="JMM64" s="432"/>
      <c r="JMN64" s="432"/>
      <c r="JMO64" s="432"/>
      <c r="JMP64" s="432"/>
      <c r="JMQ64" s="432"/>
      <c r="JMR64" s="432"/>
      <c r="JMS64" s="432"/>
      <c r="JMT64" s="432"/>
      <c r="JMU64" s="432"/>
      <c r="JMV64" s="432"/>
      <c r="JMW64" s="432"/>
      <c r="JMX64" s="432"/>
      <c r="JMY64" s="432"/>
      <c r="JMZ64" s="432"/>
      <c r="JNA64" s="432"/>
      <c r="JNB64" s="432"/>
      <c r="JNC64" s="432"/>
      <c r="JND64" s="432"/>
      <c r="JNE64" s="432"/>
      <c r="JNF64" s="432"/>
      <c r="JNG64" s="432"/>
      <c r="JNH64" s="432"/>
      <c r="JNI64" s="432"/>
      <c r="JNJ64" s="432"/>
      <c r="JNK64" s="432"/>
      <c r="JNL64" s="432"/>
      <c r="JNM64" s="432"/>
      <c r="JNN64" s="432"/>
      <c r="JNO64" s="432"/>
      <c r="JNP64" s="432"/>
      <c r="JNQ64" s="432"/>
      <c r="JNR64" s="432"/>
      <c r="JNS64" s="432"/>
      <c r="JNT64" s="432"/>
      <c r="JNU64" s="432"/>
      <c r="JNV64" s="432"/>
      <c r="JNW64" s="432"/>
      <c r="JNX64" s="432"/>
      <c r="JNY64" s="432"/>
      <c r="JNZ64" s="432"/>
      <c r="JOA64" s="432"/>
      <c r="JOB64" s="432"/>
      <c r="JOC64" s="432"/>
      <c r="JOD64" s="432"/>
      <c r="JOE64" s="432"/>
      <c r="JOF64" s="432"/>
      <c r="JOG64" s="432"/>
      <c r="JOH64" s="432"/>
      <c r="JOI64" s="432"/>
      <c r="JOJ64" s="432"/>
      <c r="JOK64" s="432"/>
      <c r="JOL64" s="432"/>
      <c r="JOM64" s="432"/>
      <c r="JON64" s="432"/>
      <c r="JOO64" s="432"/>
      <c r="JOP64" s="432"/>
      <c r="JOQ64" s="432"/>
      <c r="JOR64" s="432"/>
      <c r="JOS64" s="432"/>
      <c r="JOT64" s="432"/>
      <c r="JOU64" s="432"/>
      <c r="JOV64" s="432"/>
      <c r="JOW64" s="432"/>
      <c r="JOX64" s="432"/>
      <c r="JOY64" s="432"/>
      <c r="JOZ64" s="432"/>
      <c r="JPA64" s="432"/>
      <c r="JPB64" s="432"/>
      <c r="JPC64" s="432"/>
      <c r="JPD64" s="432"/>
      <c r="JPE64" s="432"/>
      <c r="JPF64" s="432"/>
      <c r="JPG64" s="432"/>
      <c r="JPH64" s="432"/>
      <c r="JPI64" s="432"/>
      <c r="JPJ64" s="432"/>
      <c r="JPK64" s="432"/>
      <c r="JPL64" s="432"/>
      <c r="JPM64" s="432"/>
      <c r="JPN64" s="432"/>
      <c r="JPO64" s="432"/>
      <c r="JPP64" s="432"/>
      <c r="JPQ64" s="432"/>
      <c r="JPR64" s="432"/>
      <c r="JPS64" s="432"/>
      <c r="JPT64" s="432"/>
      <c r="JPU64" s="432"/>
      <c r="JPV64" s="432"/>
      <c r="JPW64" s="432"/>
      <c r="JPX64" s="432"/>
      <c r="JPY64" s="432"/>
      <c r="JPZ64" s="432"/>
      <c r="JQA64" s="432"/>
      <c r="JQB64" s="432"/>
      <c r="JQC64" s="432"/>
      <c r="JQD64" s="432"/>
      <c r="JQE64" s="432"/>
      <c r="JQF64" s="432"/>
      <c r="JQG64" s="432"/>
      <c r="JQH64" s="432"/>
      <c r="JQI64" s="432"/>
      <c r="JQJ64" s="432"/>
      <c r="JQK64" s="432"/>
      <c r="JQL64" s="432"/>
      <c r="JQM64" s="432"/>
      <c r="JQN64" s="432"/>
      <c r="JQO64" s="432"/>
      <c r="JQP64" s="432"/>
      <c r="JQQ64" s="432"/>
      <c r="JQR64" s="432"/>
      <c r="JQS64" s="432"/>
      <c r="JQT64" s="432"/>
      <c r="JQU64" s="432"/>
      <c r="JQV64" s="432"/>
      <c r="JQW64" s="432"/>
      <c r="JQX64" s="432"/>
      <c r="JQY64" s="432"/>
      <c r="JQZ64" s="432"/>
      <c r="JRA64" s="432"/>
      <c r="JRB64" s="432"/>
      <c r="JRC64" s="432"/>
      <c r="JRD64" s="432"/>
      <c r="JRE64" s="432"/>
      <c r="JRF64" s="432"/>
      <c r="JRG64" s="432"/>
      <c r="JRH64" s="432"/>
      <c r="JRI64" s="432"/>
      <c r="JRJ64" s="432"/>
      <c r="JRK64" s="432"/>
      <c r="JRL64" s="432"/>
      <c r="JRM64" s="432"/>
      <c r="JRN64" s="432"/>
      <c r="JRO64" s="432"/>
      <c r="JRP64" s="432"/>
      <c r="JRQ64" s="432"/>
      <c r="JRR64" s="432"/>
      <c r="JRS64" s="432"/>
      <c r="JRT64" s="432"/>
      <c r="JRU64" s="432"/>
      <c r="JRV64" s="432"/>
      <c r="JRW64" s="432"/>
      <c r="JRX64" s="432"/>
      <c r="JRY64" s="432"/>
      <c r="JRZ64" s="432"/>
      <c r="JSA64" s="432"/>
      <c r="JSB64" s="432"/>
      <c r="JSC64" s="432"/>
      <c r="JSD64" s="432"/>
      <c r="JSE64" s="432"/>
      <c r="JSF64" s="432"/>
      <c r="JSG64" s="432"/>
      <c r="JSH64" s="432"/>
      <c r="JSI64" s="432"/>
      <c r="JSJ64" s="432"/>
      <c r="JSK64" s="432"/>
      <c r="JSL64" s="432"/>
      <c r="JSM64" s="432"/>
      <c r="JSN64" s="432"/>
      <c r="JSO64" s="432"/>
      <c r="JSP64" s="432"/>
      <c r="JSQ64" s="432"/>
      <c r="JSR64" s="432"/>
      <c r="JSS64" s="432"/>
      <c r="JST64" s="432"/>
      <c r="JSU64" s="432"/>
      <c r="JSV64" s="432"/>
      <c r="JSW64" s="432"/>
      <c r="JSX64" s="432"/>
      <c r="JSY64" s="432"/>
      <c r="JSZ64" s="432"/>
      <c r="JTA64" s="432"/>
      <c r="JTB64" s="432"/>
      <c r="JTC64" s="432"/>
      <c r="JTD64" s="432"/>
      <c r="JTE64" s="432"/>
      <c r="JTF64" s="432"/>
      <c r="JTG64" s="432"/>
      <c r="JTH64" s="432"/>
      <c r="JTI64" s="432"/>
      <c r="JTJ64" s="432"/>
      <c r="JTK64" s="432"/>
      <c r="JTL64" s="432"/>
      <c r="JTM64" s="432"/>
      <c r="JTN64" s="432"/>
      <c r="JTO64" s="432"/>
      <c r="JTP64" s="432"/>
      <c r="JTQ64" s="432"/>
      <c r="JTR64" s="432"/>
      <c r="JTS64" s="432"/>
      <c r="JTT64" s="432"/>
      <c r="JTU64" s="432"/>
      <c r="JTV64" s="432"/>
      <c r="JTW64" s="432"/>
      <c r="JTX64" s="432"/>
      <c r="JTY64" s="432"/>
      <c r="JTZ64" s="432"/>
      <c r="JUA64" s="432"/>
      <c r="JUB64" s="432"/>
      <c r="JUC64" s="432"/>
      <c r="JUD64" s="432"/>
      <c r="JUE64" s="432"/>
      <c r="JUF64" s="432"/>
      <c r="JUG64" s="432"/>
      <c r="JUH64" s="432"/>
      <c r="JUI64" s="432"/>
      <c r="JUJ64" s="432"/>
      <c r="JUK64" s="432"/>
      <c r="JUL64" s="432"/>
      <c r="JUM64" s="432"/>
      <c r="JUN64" s="432"/>
      <c r="JUO64" s="432"/>
      <c r="JUP64" s="432"/>
      <c r="JUQ64" s="432"/>
      <c r="JUR64" s="432"/>
      <c r="JUS64" s="432"/>
      <c r="JUT64" s="432"/>
      <c r="JUU64" s="432"/>
      <c r="JUV64" s="432"/>
      <c r="JUW64" s="432"/>
      <c r="JUX64" s="432"/>
      <c r="JUY64" s="432"/>
      <c r="JUZ64" s="432"/>
      <c r="JVA64" s="432"/>
      <c r="JVB64" s="432"/>
      <c r="JVC64" s="432"/>
      <c r="JVD64" s="432"/>
      <c r="JVE64" s="432"/>
      <c r="JVF64" s="432"/>
      <c r="JVG64" s="432"/>
      <c r="JVH64" s="432"/>
      <c r="JVI64" s="432"/>
      <c r="JVJ64" s="432"/>
      <c r="JVK64" s="432"/>
      <c r="JVL64" s="432"/>
      <c r="JVM64" s="432"/>
      <c r="JVN64" s="432"/>
      <c r="JVO64" s="432"/>
      <c r="JVP64" s="432"/>
      <c r="JVQ64" s="432"/>
      <c r="JVR64" s="432"/>
      <c r="JVS64" s="432"/>
      <c r="JVT64" s="432"/>
      <c r="JVU64" s="432"/>
      <c r="JVV64" s="432"/>
      <c r="JVW64" s="432"/>
      <c r="JVX64" s="432"/>
      <c r="JVY64" s="432"/>
      <c r="JVZ64" s="432"/>
      <c r="JWA64" s="432"/>
      <c r="JWB64" s="432"/>
      <c r="JWC64" s="432"/>
      <c r="JWD64" s="432"/>
      <c r="JWE64" s="432"/>
      <c r="JWF64" s="432"/>
      <c r="JWG64" s="432"/>
      <c r="JWH64" s="432"/>
      <c r="JWI64" s="432"/>
      <c r="JWJ64" s="432"/>
      <c r="JWK64" s="432"/>
      <c r="JWL64" s="432"/>
      <c r="JWM64" s="432"/>
      <c r="JWN64" s="432"/>
      <c r="JWO64" s="432"/>
      <c r="JWP64" s="432"/>
      <c r="JWQ64" s="432"/>
      <c r="JWR64" s="432"/>
      <c r="JWS64" s="432"/>
      <c r="JWT64" s="432"/>
      <c r="JWU64" s="432"/>
      <c r="JWV64" s="432"/>
      <c r="JWW64" s="432"/>
      <c r="JWX64" s="432"/>
      <c r="JWY64" s="432"/>
      <c r="JWZ64" s="432"/>
      <c r="JXA64" s="432"/>
      <c r="JXB64" s="432"/>
      <c r="JXC64" s="432"/>
      <c r="JXD64" s="432"/>
      <c r="JXE64" s="432"/>
      <c r="JXF64" s="432"/>
      <c r="JXG64" s="432"/>
      <c r="JXH64" s="432"/>
      <c r="JXI64" s="432"/>
      <c r="JXJ64" s="432"/>
      <c r="JXK64" s="432"/>
      <c r="JXL64" s="432"/>
      <c r="JXM64" s="432"/>
      <c r="JXN64" s="432"/>
      <c r="JXO64" s="432"/>
      <c r="JXP64" s="432"/>
      <c r="JXQ64" s="432"/>
      <c r="JXR64" s="432"/>
      <c r="JXS64" s="432"/>
      <c r="JXT64" s="432"/>
      <c r="JXU64" s="432"/>
      <c r="JXV64" s="432"/>
      <c r="JXW64" s="432"/>
      <c r="JXX64" s="432"/>
      <c r="JXY64" s="432"/>
      <c r="JXZ64" s="432"/>
      <c r="JYA64" s="432"/>
      <c r="JYB64" s="432"/>
      <c r="JYC64" s="432"/>
      <c r="JYD64" s="432"/>
      <c r="JYE64" s="432"/>
      <c r="JYF64" s="432"/>
      <c r="JYG64" s="432"/>
      <c r="JYH64" s="432"/>
      <c r="JYI64" s="432"/>
      <c r="JYJ64" s="432"/>
      <c r="JYK64" s="432"/>
      <c r="JYL64" s="432"/>
      <c r="JYM64" s="432"/>
      <c r="JYN64" s="432"/>
      <c r="JYO64" s="432"/>
      <c r="JYP64" s="432"/>
      <c r="JYQ64" s="432"/>
      <c r="JYR64" s="432"/>
      <c r="JYS64" s="432"/>
      <c r="JYT64" s="432"/>
      <c r="JYU64" s="432"/>
      <c r="JYV64" s="432"/>
      <c r="JYW64" s="432"/>
      <c r="JYX64" s="432"/>
      <c r="JYY64" s="432"/>
      <c r="JYZ64" s="432"/>
      <c r="JZA64" s="432"/>
      <c r="JZB64" s="432"/>
      <c r="JZC64" s="432"/>
      <c r="JZD64" s="432"/>
      <c r="JZE64" s="432"/>
      <c r="JZF64" s="432"/>
      <c r="JZG64" s="432"/>
      <c r="JZH64" s="432"/>
      <c r="JZI64" s="432"/>
      <c r="JZJ64" s="432"/>
      <c r="JZK64" s="432"/>
      <c r="JZL64" s="432"/>
      <c r="JZM64" s="432"/>
      <c r="JZN64" s="432"/>
      <c r="JZO64" s="432"/>
      <c r="JZP64" s="432"/>
      <c r="JZQ64" s="432"/>
      <c r="JZR64" s="432"/>
      <c r="JZS64" s="432"/>
      <c r="JZT64" s="432"/>
      <c r="JZU64" s="432"/>
      <c r="JZV64" s="432"/>
      <c r="JZW64" s="432"/>
      <c r="JZX64" s="432"/>
      <c r="JZY64" s="432"/>
      <c r="JZZ64" s="432"/>
      <c r="KAA64" s="432"/>
      <c r="KAB64" s="432"/>
      <c r="KAC64" s="432"/>
      <c r="KAD64" s="432"/>
      <c r="KAE64" s="432"/>
      <c r="KAF64" s="432"/>
      <c r="KAG64" s="432"/>
      <c r="KAH64" s="432"/>
      <c r="KAI64" s="432"/>
      <c r="KAJ64" s="432"/>
      <c r="KAK64" s="432"/>
      <c r="KAL64" s="432"/>
      <c r="KAM64" s="432"/>
      <c r="KAN64" s="432"/>
      <c r="KAO64" s="432"/>
      <c r="KAP64" s="432"/>
      <c r="KAQ64" s="432"/>
      <c r="KAR64" s="432"/>
      <c r="KAS64" s="432"/>
      <c r="KAT64" s="432"/>
      <c r="KAU64" s="432"/>
      <c r="KAV64" s="432"/>
      <c r="KAW64" s="432"/>
      <c r="KAX64" s="432"/>
      <c r="KAY64" s="432"/>
      <c r="KAZ64" s="432"/>
      <c r="KBA64" s="432"/>
      <c r="KBB64" s="432"/>
      <c r="KBC64" s="432"/>
      <c r="KBD64" s="432"/>
      <c r="KBE64" s="432"/>
      <c r="KBF64" s="432"/>
      <c r="KBG64" s="432"/>
      <c r="KBH64" s="432"/>
      <c r="KBI64" s="432"/>
      <c r="KBJ64" s="432"/>
      <c r="KBK64" s="432"/>
      <c r="KBL64" s="432"/>
      <c r="KBM64" s="432"/>
      <c r="KBN64" s="432"/>
      <c r="KBO64" s="432"/>
      <c r="KBP64" s="432"/>
      <c r="KBQ64" s="432"/>
      <c r="KBR64" s="432"/>
      <c r="KBS64" s="432"/>
      <c r="KBT64" s="432"/>
      <c r="KBU64" s="432"/>
      <c r="KBV64" s="432"/>
      <c r="KBW64" s="432"/>
      <c r="KBX64" s="432"/>
      <c r="KBY64" s="432"/>
      <c r="KBZ64" s="432"/>
      <c r="KCA64" s="432"/>
      <c r="KCB64" s="432"/>
      <c r="KCC64" s="432"/>
      <c r="KCD64" s="432"/>
      <c r="KCE64" s="432"/>
      <c r="KCF64" s="432"/>
      <c r="KCG64" s="432"/>
      <c r="KCH64" s="432"/>
      <c r="KCI64" s="432"/>
      <c r="KCJ64" s="432"/>
      <c r="KCK64" s="432"/>
      <c r="KCL64" s="432"/>
      <c r="KCM64" s="432"/>
      <c r="KCN64" s="432"/>
      <c r="KCO64" s="432"/>
      <c r="KCP64" s="432"/>
      <c r="KCQ64" s="432"/>
      <c r="KCR64" s="432"/>
      <c r="KCS64" s="432"/>
      <c r="KCT64" s="432"/>
      <c r="KCU64" s="432"/>
      <c r="KCV64" s="432"/>
      <c r="KCW64" s="432"/>
      <c r="KCX64" s="432"/>
      <c r="KCY64" s="432"/>
      <c r="KCZ64" s="432"/>
      <c r="KDA64" s="432"/>
      <c r="KDB64" s="432"/>
      <c r="KDC64" s="432"/>
      <c r="KDD64" s="432"/>
      <c r="KDE64" s="432"/>
      <c r="KDF64" s="432"/>
      <c r="KDG64" s="432"/>
      <c r="KDH64" s="432"/>
      <c r="KDI64" s="432"/>
      <c r="KDJ64" s="432"/>
      <c r="KDK64" s="432"/>
      <c r="KDL64" s="432"/>
      <c r="KDM64" s="432"/>
      <c r="KDN64" s="432"/>
      <c r="KDO64" s="432"/>
      <c r="KDP64" s="432"/>
      <c r="KDQ64" s="432"/>
      <c r="KDR64" s="432"/>
      <c r="KDS64" s="432"/>
      <c r="KDT64" s="432"/>
      <c r="KDU64" s="432"/>
      <c r="KDV64" s="432"/>
      <c r="KDW64" s="432"/>
      <c r="KDX64" s="432"/>
      <c r="KDY64" s="432"/>
      <c r="KDZ64" s="432"/>
      <c r="KEA64" s="432"/>
      <c r="KEB64" s="432"/>
      <c r="KEC64" s="432"/>
      <c r="KED64" s="432"/>
      <c r="KEE64" s="432"/>
      <c r="KEF64" s="432"/>
      <c r="KEG64" s="432"/>
      <c r="KEH64" s="432"/>
      <c r="KEI64" s="432"/>
      <c r="KEJ64" s="432"/>
      <c r="KEK64" s="432"/>
      <c r="KEL64" s="432"/>
      <c r="KEM64" s="432"/>
      <c r="KEN64" s="432"/>
      <c r="KEO64" s="432"/>
      <c r="KEP64" s="432"/>
      <c r="KEQ64" s="432"/>
      <c r="KER64" s="432"/>
      <c r="KES64" s="432"/>
      <c r="KET64" s="432"/>
      <c r="KEU64" s="432"/>
      <c r="KEV64" s="432"/>
      <c r="KEW64" s="432"/>
      <c r="KEX64" s="432"/>
      <c r="KEY64" s="432"/>
      <c r="KEZ64" s="432"/>
      <c r="KFA64" s="432"/>
      <c r="KFB64" s="432"/>
      <c r="KFC64" s="432"/>
      <c r="KFD64" s="432"/>
      <c r="KFE64" s="432"/>
      <c r="KFF64" s="432"/>
      <c r="KFG64" s="432"/>
      <c r="KFH64" s="432"/>
      <c r="KFI64" s="432"/>
      <c r="KFJ64" s="432"/>
      <c r="KFK64" s="432"/>
      <c r="KFL64" s="432"/>
      <c r="KFM64" s="432"/>
      <c r="KFN64" s="432"/>
      <c r="KFO64" s="432"/>
      <c r="KFP64" s="432"/>
      <c r="KFQ64" s="432"/>
      <c r="KFR64" s="432"/>
      <c r="KFS64" s="432"/>
      <c r="KFT64" s="432"/>
      <c r="KFU64" s="432"/>
      <c r="KFV64" s="432"/>
      <c r="KFW64" s="432"/>
      <c r="KFX64" s="432"/>
      <c r="KFY64" s="432"/>
      <c r="KFZ64" s="432"/>
      <c r="KGA64" s="432"/>
      <c r="KGB64" s="432"/>
      <c r="KGC64" s="432"/>
      <c r="KGD64" s="432"/>
      <c r="KGE64" s="432"/>
      <c r="KGF64" s="432"/>
      <c r="KGG64" s="432"/>
      <c r="KGH64" s="432"/>
      <c r="KGI64" s="432"/>
      <c r="KGJ64" s="432"/>
      <c r="KGK64" s="432"/>
      <c r="KGL64" s="432"/>
      <c r="KGM64" s="432"/>
      <c r="KGN64" s="432"/>
      <c r="KGO64" s="432"/>
      <c r="KGP64" s="432"/>
      <c r="KGQ64" s="432"/>
      <c r="KGR64" s="432"/>
      <c r="KGS64" s="432"/>
      <c r="KGT64" s="432"/>
      <c r="KGU64" s="432"/>
      <c r="KGV64" s="432"/>
      <c r="KGW64" s="432"/>
      <c r="KGX64" s="432"/>
      <c r="KGY64" s="432"/>
      <c r="KGZ64" s="432"/>
      <c r="KHA64" s="432"/>
      <c r="KHB64" s="432"/>
      <c r="KHC64" s="432"/>
      <c r="KHD64" s="432"/>
      <c r="KHE64" s="432"/>
      <c r="KHF64" s="432"/>
      <c r="KHG64" s="432"/>
      <c r="KHH64" s="432"/>
      <c r="KHI64" s="432"/>
      <c r="KHJ64" s="432"/>
      <c r="KHK64" s="432"/>
      <c r="KHL64" s="432"/>
      <c r="KHM64" s="432"/>
      <c r="KHN64" s="432"/>
      <c r="KHO64" s="432"/>
      <c r="KHP64" s="432"/>
      <c r="KHQ64" s="432"/>
      <c r="KHR64" s="432"/>
      <c r="KHS64" s="432"/>
      <c r="KHT64" s="432"/>
      <c r="KHU64" s="432"/>
      <c r="KHV64" s="432"/>
      <c r="KHW64" s="432"/>
      <c r="KHX64" s="432"/>
      <c r="KHY64" s="432"/>
      <c r="KHZ64" s="432"/>
      <c r="KIA64" s="432"/>
      <c r="KIB64" s="432"/>
      <c r="KIC64" s="432"/>
      <c r="KID64" s="432"/>
      <c r="KIE64" s="432"/>
      <c r="KIF64" s="432"/>
      <c r="KIG64" s="432"/>
      <c r="KIH64" s="432"/>
      <c r="KII64" s="432"/>
      <c r="KIJ64" s="432"/>
      <c r="KIK64" s="432"/>
      <c r="KIL64" s="432"/>
      <c r="KIM64" s="432"/>
      <c r="KIN64" s="432"/>
      <c r="KIO64" s="432"/>
      <c r="KIP64" s="432"/>
      <c r="KIQ64" s="432"/>
      <c r="KIR64" s="432"/>
      <c r="KIS64" s="432"/>
      <c r="KIT64" s="432"/>
      <c r="KIU64" s="432"/>
      <c r="KIV64" s="432"/>
      <c r="KIW64" s="432"/>
      <c r="KIX64" s="432"/>
      <c r="KIY64" s="432"/>
      <c r="KIZ64" s="432"/>
      <c r="KJA64" s="432"/>
      <c r="KJB64" s="432"/>
      <c r="KJC64" s="432"/>
      <c r="KJD64" s="432"/>
      <c r="KJE64" s="432"/>
      <c r="KJF64" s="432"/>
      <c r="KJG64" s="432"/>
      <c r="KJH64" s="432"/>
      <c r="KJI64" s="432"/>
      <c r="KJJ64" s="432"/>
      <c r="KJK64" s="432"/>
      <c r="KJL64" s="432"/>
      <c r="KJM64" s="432"/>
      <c r="KJN64" s="432"/>
      <c r="KJO64" s="432"/>
      <c r="KJP64" s="432"/>
      <c r="KJQ64" s="432"/>
      <c r="KJR64" s="432"/>
      <c r="KJS64" s="432"/>
      <c r="KJT64" s="432"/>
      <c r="KJU64" s="432"/>
      <c r="KJV64" s="432"/>
      <c r="KJW64" s="432"/>
      <c r="KJX64" s="432"/>
      <c r="KJY64" s="432"/>
      <c r="KJZ64" s="432"/>
      <c r="KKA64" s="432"/>
      <c r="KKB64" s="432"/>
      <c r="KKC64" s="432"/>
      <c r="KKD64" s="432"/>
      <c r="KKE64" s="432"/>
      <c r="KKF64" s="432"/>
      <c r="KKG64" s="432"/>
      <c r="KKH64" s="432"/>
      <c r="KKI64" s="432"/>
      <c r="KKJ64" s="432"/>
      <c r="KKK64" s="432"/>
      <c r="KKL64" s="432"/>
      <c r="KKM64" s="432"/>
      <c r="KKN64" s="432"/>
      <c r="KKO64" s="432"/>
      <c r="KKP64" s="432"/>
      <c r="KKQ64" s="432"/>
      <c r="KKR64" s="432"/>
      <c r="KKS64" s="432"/>
      <c r="KKT64" s="432"/>
      <c r="KKU64" s="432"/>
      <c r="KKV64" s="432"/>
      <c r="KKW64" s="432"/>
      <c r="KKX64" s="432"/>
      <c r="KKY64" s="432"/>
      <c r="KKZ64" s="432"/>
      <c r="KLA64" s="432"/>
      <c r="KLB64" s="432"/>
      <c r="KLC64" s="432"/>
      <c r="KLD64" s="432"/>
      <c r="KLE64" s="432"/>
      <c r="KLF64" s="432"/>
      <c r="KLG64" s="432"/>
      <c r="KLH64" s="432"/>
      <c r="KLI64" s="432"/>
      <c r="KLJ64" s="432"/>
      <c r="KLK64" s="432"/>
      <c r="KLL64" s="432"/>
      <c r="KLM64" s="432"/>
      <c r="KLN64" s="432"/>
      <c r="KLO64" s="432"/>
      <c r="KLP64" s="432"/>
      <c r="KLQ64" s="432"/>
      <c r="KLR64" s="432"/>
      <c r="KLS64" s="432"/>
      <c r="KLT64" s="432"/>
      <c r="KLU64" s="432"/>
      <c r="KLV64" s="432"/>
      <c r="KLW64" s="432"/>
      <c r="KLX64" s="432"/>
      <c r="KLY64" s="432"/>
      <c r="KLZ64" s="432"/>
      <c r="KMA64" s="432"/>
      <c r="KMB64" s="432"/>
      <c r="KMC64" s="432"/>
      <c r="KMD64" s="432"/>
      <c r="KME64" s="432"/>
      <c r="KMF64" s="432"/>
      <c r="KMG64" s="432"/>
      <c r="KMH64" s="432"/>
      <c r="KMI64" s="432"/>
      <c r="KMJ64" s="432"/>
      <c r="KMK64" s="432"/>
      <c r="KML64" s="432"/>
      <c r="KMM64" s="432"/>
      <c r="KMN64" s="432"/>
      <c r="KMO64" s="432"/>
      <c r="KMP64" s="432"/>
      <c r="KMQ64" s="432"/>
      <c r="KMR64" s="432"/>
      <c r="KMS64" s="432"/>
      <c r="KMT64" s="432"/>
      <c r="KMU64" s="432"/>
      <c r="KMV64" s="432"/>
      <c r="KMW64" s="432"/>
      <c r="KMX64" s="432"/>
      <c r="KMY64" s="432"/>
      <c r="KMZ64" s="432"/>
      <c r="KNA64" s="432"/>
      <c r="KNB64" s="432"/>
      <c r="KNC64" s="432"/>
      <c r="KND64" s="432"/>
      <c r="KNE64" s="432"/>
      <c r="KNF64" s="432"/>
      <c r="KNG64" s="432"/>
      <c r="KNH64" s="432"/>
      <c r="KNI64" s="432"/>
      <c r="KNJ64" s="432"/>
      <c r="KNK64" s="432"/>
      <c r="KNL64" s="432"/>
      <c r="KNM64" s="432"/>
      <c r="KNN64" s="432"/>
      <c r="KNO64" s="432"/>
      <c r="KNP64" s="432"/>
      <c r="KNQ64" s="432"/>
      <c r="KNR64" s="432"/>
      <c r="KNS64" s="432"/>
      <c r="KNT64" s="432"/>
      <c r="KNU64" s="432"/>
      <c r="KNV64" s="432"/>
      <c r="KNW64" s="432"/>
      <c r="KNX64" s="432"/>
      <c r="KNY64" s="432"/>
      <c r="KNZ64" s="432"/>
      <c r="KOA64" s="432"/>
      <c r="KOB64" s="432"/>
      <c r="KOC64" s="432"/>
      <c r="KOD64" s="432"/>
      <c r="KOE64" s="432"/>
      <c r="KOF64" s="432"/>
      <c r="KOG64" s="432"/>
      <c r="KOH64" s="432"/>
      <c r="KOI64" s="432"/>
      <c r="KOJ64" s="432"/>
      <c r="KOK64" s="432"/>
      <c r="KOL64" s="432"/>
      <c r="KOM64" s="432"/>
      <c r="KON64" s="432"/>
      <c r="KOO64" s="432"/>
      <c r="KOP64" s="432"/>
      <c r="KOQ64" s="432"/>
      <c r="KOR64" s="432"/>
      <c r="KOS64" s="432"/>
      <c r="KOT64" s="432"/>
      <c r="KOU64" s="432"/>
      <c r="KOV64" s="432"/>
      <c r="KOW64" s="432"/>
      <c r="KOX64" s="432"/>
      <c r="KOY64" s="432"/>
      <c r="KOZ64" s="432"/>
      <c r="KPA64" s="432"/>
      <c r="KPB64" s="432"/>
      <c r="KPC64" s="432"/>
      <c r="KPD64" s="432"/>
      <c r="KPE64" s="432"/>
      <c r="KPF64" s="432"/>
      <c r="KPG64" s="432"/>
      <c r="KPH64" s="432"/>
      <c r="KPI64" s="432"/>
      <c r="KPJ64" s="432"/>
      <c r="KPK64" s="432"/>
      <c r="KPL64" s="432"/>
      <c r="KPM64" s="432"/>
      <c r="KPN64" s="432"/>
      <c r="KPO64" s="432"/>
      <c r="KPP64" s="432"/>
      <c r="KPQ64" s="432"/>
      <c r="KPR64" s="432"/>
      <c r="KPS64" s="432"/>
      <c r="KPT64" s="432"/>
      <c r="KPU64" s="432"/>
      <c r="KPV64" s="432"/>
      <c r="KPW64" s="432"/>
      <c r="KPX64" s="432"/>
      <c r="KPY64" s="432"/>
      <c r="KPZ64" s="432"/>
      <c r="KQA64" s="432"/>
      <c r="KQB64" s="432"/>
      <c r="KQC64" s="432"/>
      <c r="KQD64" s="432"/>
      <c r="KQE64" s="432"/>
      <c r="KQF64" s="432"/>
      <c r="KQG64" s="432"/>
      <c r="KQH64" s="432"/>
      <c r="KQI64" s="432"/>
      <c r="KQJ64" s="432"/>
      <c r="KQK64" s="432"/>
      <c r="KQL64" s="432"/>
      <c r="KQM64" s="432"/>
      <c r="KQN64" s="432"/>
      <c r="KQO64" s="432"/>
      <c r="KQP64" s="432"/>
      <c r="KQQ64" s="432"/>
      <c r="KQR64" s="432"/>
      <c r="KQS64" s="432"/>
      <c r="KQT64" s="432"/>
      <c r="KQU64" s="432"/>
      <c r="KQV64" s="432"/>
      <c r="KQW64" s="432"/>
      <c r="KQX64" s="432"/>
      <c r="KQY64" s="432"/>
      <c r="KQZ64" s="432"/>
      <c r="KRA64" s="432"/>
      <c r="KRB64" s="432"/>
      <c r="KRC64" s="432"/>
      <c r="KRD64" s="432"/>
      <c r="KRE64" s="432"/>
      <c r="KRF64" s="432"/>
      <c r="KRG64" s="432"/>
      <c r="KRH64" s="432"/>
      <c r="KRI64" s="432"/>
      <c r="KRJ64" s="432"/>
      <c r="KRK64" s="432"/>
      <c r="KRL64" s="432"/>
      <c r="KRM64" s="432"/>
      <c r="KRN64" s="432"/>
      <c r="KRO64" s="432"/>
      <c r="KRP64" s="432"/>
      <c r="KRQ64" s="432"/>
      <c r="KRR64" s="432"/>
      <c r="KRS64" s="432"/>
      <c r="KRT64" s="432"/>
      <c r="KRU64" s="432"/>
      <c r="KRV64" s="432"/>
      <c r="KRW64" s="432"/>
      <c r="KRX64" s="432"/>
      <c r="KRY64" s="432"/>
      <c r="KRZ64" s="432"/>
      <c r="KSA64" s="432"/>
      <c r="KSB64" s="432"/>
      <c r="KSC64" s="432"/>
      <c r="KSD64" s="432"/>
      <c r="KSE64" s="432"/>
      <c r="KSF64" s="432"/>
      <c r="KSG64" s="432"/>
      <c r="KSH64" s="432"/>
      <c r="KSI64" s="432"/>
      <c r="KSJ64" s="432"/>
      <c r="KSK64" s="432"/>
      <c r="KSL64" s="432"/>
      <c r="KSM64" s="432"/>
      <c r="KSN64" s="432"/>
      <c r="KSO64" s="432"/>
      <c r="KSP64" s="432"/>
      <c r="KSQ64" s="432"/>
      <c r="KSR64" s="432"/>
      <c r="KSS64" s="432"/>
      <c r="KST64" s="432"/>
      <c r="KSU64" s="432"/>
      <c r="KSV64" s="432"/>
      <c r="KSW64" s="432"/>
      <c r="KSX64" s="432"/>
      <c r="KSY64" s="432"/>
      <c r="KSZ64" s="432"/>
      <c r="KTA64" s="432"/>
      <c r="KTB64" s="432"/>
      <c r="KTC64" s="432"/>
      <c r="KTD64" s="432"/>
      <c r="KTE64" s="432"/>
      <c r="KTF64" s="432"/>
      <c r="KTG64" s="432"/>
      <c r="KTH64" s="432"/>
      <c r="KTI64" s="432"/>
      <c r="KTJ64" s="432"/>
      <c r="KTK64" s="432"/>
      <c r="KTL64" s="432"/>
      <c r="KTM64" s="432"/>
      <c r="KTN64" s="432"/>
      <c r="KTO64" s="432"/>
      <c r="KTP64" s="432"/>
      <c r="KTQ64" s="432"/>
      <c r="KTR64" s="432"/>
      <c r="KTS64" s="432"/>
      <c r="KTT64" s="432"/>
      <c r="KTU64" s="432"/>
      <c r="KTV64" s="432"/>
      <c r="KTW64" s="432"/>
      <c r="KTX64" s="432"/>
      <c r="KTY64" s="432"/>
      <c r="KTZ64" s="432"/>
      <c r="KUA64" s="432"/>
      <c r="KUB64" s="432"/>
      <c r="KUC64" s="432"/>
      <c r="KUD64" s="432"/>
      <c r="KUE64" s="432"/>
      <c r="KUF64" s="432"/>
      <c r="KUG64" s="432"/>
      <c r="KUH64" s="432"/>
      <c r="KUI64" s="432"/>
      <c r="KUJ64" s="432"/>
      <c r="KUK64" s="432"/>
      <c r="KUL64" s="432"/>
      <c r="KUM64" s="432"/>
      <c r="KUN64" s="432"/>
      <c r="KUO64" s="432"/>
      <c r="KUP64" s="432"/>
      <c r="KUQ64" s="432"/>
      <c r="KUR64" s="432"/>
      <c r="KUS64" s="432"/>
      <c r="KUT64" s="432"/>
      <c r="KUU64" s="432"/>
      <c r="KUV64" s="432"/>
      <c r="KUW64" s="432"/>
      <c r="KUX64" s="432"/>
      <c r="KUY64" s="432"/>
      <c r="KUZ64" s="432"/>
      <c r="KVA64" s="432"/>
      <c r="KVB64" s="432"/>
      <c r="KVC64" s="432"/>
      <c r="KVD64" s="432"/>
      <c r="KVE64" s="432"/>
      <c r="KVF64" s="432"/>
      <c r="KVG64" s="432"/>
      <c r="KVH64" s="432"/>
      <c r="KVI64" s="432"/>
      <c r="KVJ64" s="432"/>
      <c r="KVK64" s="432"/>
      <c r="KVL64" s="432"/>
      <c r="KVM64" s="432"/>
      <c r="KVN64" s="432"/>
      <c r="KVO64" s="432"/>
      <c r="KVP64" s="432"/>
      <c r="KVQ64" s="432"/>
      <c r="KVR64" s="432"/>
      <c r="KVS64" s="432"/>
      <c r="KVT64" s="432"/>
      <c r="KVU64" s="432"/>
      <c r="KVV64" s="432"/>
      <c r="KVW64" s="432"/>
      <c r="KVX64" s="432"/>
      <c r="KVY64" s="432"/>
      <c r="KVZ64" s="432"/>
      <c r="KWA64" s="432"/>
      <c r="KWB64" s="432"/>
      <c r="KWC64" s="432"/>
      <c r="KWD64" s="432"/>
      <c r="KWE64" s="432"/>
      <c r="KWF64" s="432"/>
      <c r="KWG64" s="432"/>
      <c r="KWH64" s="432"/>
      <c r="KWI64" s="432"/>
      <c r="KWJ64" s="432"/>
      <c r="KWK64" s="432"/>
      <c r="KWL64" s="432"/>
      <c r="KWM64" s="432"/>
      <c r="KWN64" s="432"/>
      <c r="KWO64" s="432"/>
      <c r="KWP64" s="432"/>
      <c r="KWQ64" s="432"/>
      <c r="KWR64" s="432"/>
      <c r="KWS64" s="432"/>
      <c r="KWT64" s="432"/>
      <c r="KWU64" s="432"/>
      <c r="KWV64" s="432"/>
      <c r="KWW64" s="432"/>
      <c r="KWX64" s="432"/>
      <c r="KWY64" s="432"/>
      <c r="KWZ64" s="432"/>
      <c r="KXA64" s="432"/>
      <c r="KXB64" s="432"/>
      <c r="KXC64" s="432"/>
      <c r="KXD64" s="432"/>
      <c r="KXE64" s="432"/>
      <c r="KXF64" s="432"/>
      <c r="KXG64" s="432"/>
      <c r="KXH64" s="432"/>
      <c r="KXI64" s="432"/>
      <c r="KXJ64" s="432"/>
      <c r="KXK64" s="432"/>
      <c r="KXL64" s="432"/>
      <c r="KXM64" s="432"/>
      <c r="KXN64" s="432"/>
      <c r="KXO64" s="432"/>
      <c r="KXP64" s="432"/>
      <c r="KXQ64" s="432"/>
      <c r="KXR64" s="432"/>
      <c r="KXS64" s="432"/>
      <c r="KXT64" s="432"/>
      <c r="KXU64" s="432"/>
      <c r="KXV64" s="432"/>
      <c r="KXW64" s="432"/>
      <c r="KXX64" s="432"/>
      <c r="KXY64" s="432"/>
      <c r="KXZ64" s="432"/>
      <c r="KYA64" s="432"/>
      <c r="KYB64" s="432"/>
      <c r="KYC64" s="432"/>
      <c r="KYD64" s="432"/>
      <c r="KYE64" s="432"/>
      <c r="KYF64" s="432"/>
      <c r="KYG64" s="432"/>
      <c r="KYH64" s="432"/>
      <c r="KYI64" s="432"/>
      <c r="KYJ64" s="432"/>
      <c r="KYK64" s="432"/>
      <c r="KYL64" s="432"/>
      <c r="KYM64" s="432"/>
      <c r="KYN64" s="432"/>
      <c r="KYO64" s="432"/>
      <c r="KYP64" s="432"/>
      <c r="KYQ64" s="432"/>
      <c r="KYR64" s="432"/>
      <c r="KYS64" s="432"/>
      <c r="KYT64" s="432"/>
      <c r="KYU64" s="432"/>
      <c r="KYV64" s="432"/>
      <c r="KYW64" s="432"/>
      <c r="KYX64" s="432"/>
      <c r="KYY64" s="432"/>
      <c r="KYZ64" s="432"/>
      <c r="KZA64" s="432"/>
      <c r="KZB64" s="432"/>
      <c r="KZC64" s="432"/>
      <c r="KZD64" s="432"/>
      <c r="KZE64" s="432"/>
      <c r="KZF64" s="432"/>
      <c r="KZG64" s="432"/>
      <c r="KZH64" s="432"/>
      <c r="KZI64" s="432"/>
      <c r="KZJ64" s="432"/>
      <c r="KZK64" s="432"/>
      <c r="KZL64" s="432"/>
      <c r="KZM64" s="432"/>
      <c r="KZN64" s="432"/>
      <c r="KZO64" s="432"/>
      <c r="KZP64" s="432"/>
      <c r="KZQ64" s="432"/>
      <c r="KZR64" s="432"/>
      <c r="KZS64" s="432"/>
      <c r="KZT64" s="432"/>
      <c r="KZU64" s="432"/>
      <c r="KZV64" s="432"/>
      <c r="KZW64" s="432"/>
      <c r="KZX64" s="432"/>
      <c r="KZY64" s="432"/>
      <c r="KZZ64" s="432"/>
      <c r="LAA64" s="432"/>
      <c r="LAB64" s="432"/>
      <c r="LAC64" s="432"/>
      <c r="LAD64" s="432"/>
      <c r="LAE64" s="432"/>
      <c r="LAF64" s="432"/>
      <c r="LAG64" s="432"/>
      <c r="LAH64" s="432"/>
      <c r="LAI64" s="432"/>
      <c r="LAJ64" s="432"/>
      <c r="LAK64" s="432"/>
      <c r="LAL64" s="432"/>
      <c r="LAM64" s="432"/>
      <c r="LAN64" s="432"/>
      <c r="LAO64" s="432"/>
      <c r="LAP64" s="432"/>
      <c r="LAQ64" s="432"/>
      <c r="LAR64" s="432"/>
      <c r="LAS64" s="432"/>
      <c r="LAT64" s="432"/>
      <c r="LAU64" s="432"/>
      <c r="LAV64" s="432"/>
      <c r="LAW64" s="432"/>
      <c r="LAX64" s="432"/>
      <c r="LAY64" s="432"/>
      <c r="LAZ64" s="432"/>
      <c r="LBA64" s="432"/>
      <c r="LBB64" s="432"/>
      <c r="LBC64" s="432"/>
      <c r="LBD64" s="432"/>
      <c r="LBE64" s="432"/>
      <c r="LBF64" s="432"/>
      <c r="LBG64" s="432"/>
      <c r="LBH64" s="432"/>
      <c r="LBI64" s="432"/>
      <c r="LBJ64" s="432"/>
      <c r="LBK64" s="432"/>
      <c r="LBL64" s="432"/>
      <c r="LBM64" s="432"/>
      <c r="LBN64" s="432"/>
      <c r="LBO64" s="432"/>
      <c r="LBP64" s="432"/>
      <c r="LBQ64" s="432"/>
      <c r="LBR64" s="432"/>
      <c r="LBS64" s="432"/>
      <c r="LBT64" s="432"/>
      <c r="LBU64" s="432"/>
      <c r="LBV64" s="432"/>
      <c r="LBW64" s="432"/>
      <c r="LBX64" s="432"/>
      <c r="LBY64" s="432"/>
      <c r="LBZ64" s="432"/>
      <c r="LCA64" s="432"/>
      <c r="LCB64" s="432"/>
      <c r="LCC64" s="432"/>
      <c r="LCD64" s="432"/>
      <c r="LCE64" s="432"/>
      <c r="LCF64" s="432"/>
      <c r="LCG64" s="432"/>
      <c r="LCH64" s="432"/>
      <c r="LCI64" s="432"/>
      <c r="LCJ64" s="432"/>
      <c r="LCK64" s="432"/>
      <c r="LCL64" s="432"/>
      <c r="LCM64" s="432"/>
      <c r="LCN64" s="432"/>
      <c r="LCO64" s="432"/>
      <c r="LCP64" s="432"/>
      <c r="LCQ64" s="432"/>
      <c r="LCR64" s="432"/>
      <c r="LCS64" s="432"/>
      <c r="LCT64" s="432"/>
      <c r="LCU64" s="432"/>
      <c r="LCV64" s="432"/>
      <c r="LCW64" s="432"/>
      <c r="LCX64" s="432"/>
      <c r="LCY64" s="432"/>
      <c r="LCZ64" s="432"/>
      <c r="LDA64" s="432"/>
      <c r="LDB64" s="432"/>
      <c r="LDC64" s="432"/>
      <c r="LDD64" s="432"/>
      <c r="LDE64" s="432"/>
      <c r="LDF64" s="432"/>
      <c r="LDG64" s="432"/>
      <c r="LDH64" s="432"/>
      <c r="LDI64" s="432"/>
      <c r="LDJ64" s="432"/>
      <c r="LDK64" s="432"/>
      <c r="LDL64" s="432"/>
      <c r="LDM64" s="432"/>
      <c r="LDN64" s="432"/>
      <c r="LDO64" s="432"/>
      <c r="LDP64" s="432"/>
      <c r="LDQ64" s="432"/>
      <c r="LDR64" s="432"/>
      <c r="LDS64" s="432"/>
      <c r="LDT64" s="432"/>
      <c r="LDU64" s="432"/>
      <c r="LDV64" s="432"/>
      <c r="LDW64" s="432"/>
      <c r="LDX64" s="432"/>
      <c r="LDY64" s="432"/>
      <c r="LDZ64" s="432"/>
      <c r="LEA64" s="432"/>
      <c r="LEB64" s="432"/>
      <c r="LEC64" s="432"/>
      <c r="LED64" s="432"/>
      <c r="LEE64" s="432"/>
      <c r="LEF64" s="432"/>
      <c r="LEG64" s="432"/>
      <c r="LEH64" s="432"/>
      <c r="LEI64" s="432"/>
      <c r="LEJ64" s="432"/>
      <c r="LEK64" s="432"/>
      <c r="LEL64" s="432"/>
      <c r="LEM64" s="432"/>
      <c r="LEN64" s="432"/>
      <c r="LEO64" s="432"/>
      <c r="LEP64" s="432"/>
      <c r="LEQ64" s="432"/>
      <c r="LER64" s="432"/>
      <c r="LES64" s="432"/>
      <c r="LET64" s="432"/>
      <c r="LEU64" s="432"/>
      <c r="LEV64" s="432"/>
      <c r="LEW64" s="432"/>
      <c r="LEX64" s="432"/>
      <c r="LEY64" s="432"/>
      <c r="LEZ64" s="432"/>
      <c r="LFA64" s="432"/>
      <c r="LFB64" s="432"/>
      <c r="LFC64" s="432"/>
      <c r="LFD64" s="432"/>
      <c r="LFE64" s="432"/>
      <c r="LFF64" s="432"/>
      <c r="LFG64" s="432"/>
      <c r="LFH64" s="432"/>
      <c r="LFI64" s="432"/>
      <c r="LFJ64" s="432"/>
      <c r="LFK64" s="432"/>
      <c r="LFL64" s="432"/>
      <c r="LFM64" s="432"/>
      <c r="LFN64" s="432"/>
      <c r="LFO64" s="432"/>
      <c r="LFP64" s="432"/>
      <c r="LFQ64" s="432"/>
      <c r="LFR64" s="432"/>
      <c r="LFS64" s="432"/>
      <c r="LFT64" s="432"/>
      <c r="LFU64" s="432"/>
      <c r="LFV64" s="432"/>
      <c r="LFW64" s="432"/>
      <c r="LFX64" s="432"/>
      <c r="LFY64" s="432"/>
      <c r="LFZ64" s="432"/>
      <c r="LGA64" s="432"/>
      <c r="LGB64" s="432"/>
      <c r="LGC64" s="432"/>
      <c r="LGD64" s="432"/>
      <c r="LGE64" s="432"/>
      <c r="LGF64" s="432"/>
      <c r="LGG64" s="432"/>
      <c r="LGH64" s="432"/>
      <c r="LGI64" s="432"/>
      <c r="LGJ64" s="432"/>
      <c r="LGK64" s="432"/>
      <c r="LGL64" s="432"/>
      <c r="LGM64" s="432"/>
      <c r="LGN64" s="432"/>
      <c r="LGO64" s="432"/>
      <c r="LGP64" s="432"/>
      <c r="LGQ64" s="432"/>
      <c r="LGR64" s="432"/>
      <c r="LGS64" s="432"/>
      <c r="LGT64" s="432"/>
      <c r="LGU64" s="432"/>
      <c r="LGV64" s="432"/>
      <c r="LGW64" s="432"/>
      <c r="LGX64" s="432"/>
      <c r="LGY64" s="432"/>
      <c r="LGZ64" s="432"/>
      <c r="LHA64" s="432"/>
      <c r="LHB64" s="432"/>
      <c r="LHC64" s="432"/>
      <c r="LHD64" s="432"/>
      <c r="LHE64" s="432"/>
      <c r="LHF64" s="432"/>
      <c r="LHG64" s="432"/>
      <c r="LHH64" s="432"/>
      <c r="LHI64" s="432"/>
      <c r="LHJ64" s="432"/>
      <c r="LHK64" s="432"/>
      <c r="LHL64" s="432"/>
      <c r="LHM64" s="432"/>
      <c r="LHN64" s="432"/>
      <c r="LHO64" s="432"/>
      <c r="LHP64" s="432"/>
      <c r="LHQ64" s="432"/>
      <c r="LHR64" s="432"/>
      <c r="LHS64" s="432"/>
      <c r="LHT64" s="432"/>
      <c r="LHU64" s="432"/>
      <c r="LHV64" s="432"/>
      <c r="LHW64" s="432"/>
      <c r="LHX64" s="432"/>
      <c r="LHY64" s="432"/>
      <c r="LHZ64" s="432"/>
      <c r="LIA64" s="432"/>
      <c r="LIB64" s="432"/>
      <c r="LIC64" s="432"/>
      <c r="LID64" s="432"/>
      <c r="LIE64" s="432"/>
      <c r="LIF64" s="432"/>
      <c r="LIG64" s="432"/>
      <c r="LIH64" s="432"/>
      <c r="LII64" s="432"/>
      <c r="LIJ64" s="432"/>
      <c r="LIK64" s="432"/>
      <c r="LIL64" s="432"/>
      <c r="LIM64" s="432"/>
      <c r="LIN64" s="432"/>
      <c r="LIO64" s="432"/>
      <c r="LIP64" s="432"/>
      <c r="LIQ64" s="432"/>
      <c r="LIR64" s="432"/>
      <c r="LIS64" s="432"/>
      <c r="LIT64" s="432"/>
      <c r="LIU64" s="432"/>
      <c r="LIV64" s="432"/>
      <c r="LIW64" s="432"/>
      <c r="LIX64" s="432"/>
      <c r="LIY64" s="432"/>
      <c r="LIZ64" s="432"/>
      <c r="LJA64" s="432"/>
      <c r="LJB64" s="432"/>
      <c r="LJC64" s="432"/>
      <c r="LJD64" s="432"/>
      <c r="LJE64" s="432"/>
      <c r="LJF64" s="432"/>
      <c r="LJG64" s="432"/>
      <c r="LJH64" s="432"/>
      <c r="LJI64" s="432"/>
      <c r="LJJ64" s="432"/>
      <c r="LJK64" s="432"/>
      <c r="LJL64" s="432"/>
      <c r="LJM64" s="432"/>
      <c r="LJN64" s="432"/>
      <c r="LJO64" s="432"/>
      <c r="LJP64" s="432"/>
      <c r="LJQ64" s="432"/>
      <c r="LJR64" s="432"/>
      <c r="LJS64" s="432"/>
      <c r="LJT64" s="432"/>
      <c r="LJU64" s="432"/>
      <c r="LJV64" s="432"/>
      <c r="LJW64" s="432"/>
      <c r="LJX64" s="432"/>
      <c r="LJY64" s="432"/>
      <c r="LJZ64" s="432"/>
      <c r="LKA64" s="432"/>
      <c r="LKB64" s="432"/>
      <c r="LKC64" s="432"/>
      <c r="LKD64" s="432"/>
      <c r="LKE64" s="432"/>
      <c r="LKF64" s="432"/>
      <c r="LKG64" s="432"/>
      <c r="LKH64" s="432"/>
      <c r="LKI64" s="432"/>
      <c r="LKJ64" s="432"/>
      <c r="LKK64" s="432"/>
      <c r="LKL64" s="432"/>
      <c r="LKM64" s="432"/>
      <c r="LKN64" s="432"/>
      <c r="LKO64" s="432"/>
      <c r="LKP64" s="432"/>
      <c r="LKQ64" s="432"/>
      <c r="LKR64" s="432"/>
      <c r="LKS64" s="432"/>
      <c r="LKT64" s="432"/>
      <c r="LKU64" s="432"/>
      <c r="LKV64" s="432"/>
      <c r="LKW64" s="432"/>
      <c r="LKX64" s="432"/>
      <c r="LKY64" s="432"/>
      <c r="LKZ64" s="432"/>
      <c r="LLA64" s="432"/>
      <c r="LLB64" s="432"/>
      <c r="LLC64" s="432"/>
      <c r="LLD64" s="432"/>
      <c r="LLE64" s="432"/>
      <c r="LLF64" s="432"/>
      <c r="LLG64" s="432"/>
      <c r="LLH64" s="432"/>
      <c r="LLI64" s="432"/>
      <c r="LLJ64" s="432"/>
      <c r="LLK64" s="432"/>
      <c r="LLL64" s="432"/>
      <c r="LLM64" s="432"/>
      <c r="LLN64" s="432"/>
      <c r="LLO64" s="432"/>
      <c r="LLP64" s="432"/>
      <c r="LLQ64" s="432"/>
      <c r="LLR64" s="432"/>
      <c r="LLS64" s="432"/>
      <c r="LLT64" s="432"/>
      <c r="LLU64" s="432"/>
      <c r="LLV64" s="432"/>
      <c r="LLW64" s="432"/>
      <c r="LLX64" s="432"/>
      <c r="LLY64" s="432"/>
      <c r="LLZ64" s="432"/>
      <c r="LMA64" s="432"/>
      <c r="LMB64" s="432"/>
      <c r="LMC64" s="432"/>
      <c r="LMD64" s="432"/>
      <c r="LME64" s="432"/>
      <c r="LMF64" s="432"/>
      <c r="LMG64" s="432"/>
      <c r="LMH64" s="432"/>
      <c r="LMI64" s="432"/>
      <c r="LMJ64" s="432"/>
      <c r="LMK64" s="432"/>
      <c r="LML64" s="432"/>
      <c r="LMM64" s="432"/>
      <c r="LMN64" s="432"/>
      <c r="LMO64" s="432"/>
      <c r="LMP64" s="432"/>
      <c r="LMQ64" s="432"/>
      <c r="LMR64" s="432"/>
      <c r="LMS64" s="432"/>
      <c r="LMT64" s="432"/>
      <c r="LMU64" s="432"/>
      <c r="LMV64" s="432"/>
      <c r="LMW64" s="432"/>
      <c r="LMX64" s="432"/>
      <c r="LMY64" s="432"/>
      <c r="LMZ64" s="432"/>
      <c r="LNA64" s="432"/>
      <c r="LNB64" s="432"/>
      <c r="LNC64" s="432"/>
      <c r="LND64" s="432"/>
      <c r="LNE64" s="432"/>
      <c r="LNF64" s="432"/>
      <c r="LNG64" s="432"/>
      <c r="LNH64" s="432"/>
      <c r="LNI64" s="432"/>
      <c r="LNJ64" s="432"/>
      <c r="LNK64" s="432"/>
      <c r="LNL64" s="432"/>
      <c r="LNM64" s="432"/>
      <c r="LNN64" s="432"/>
      <c r="LNO64" s="432"/>
      <c r="LNP64" s="432"/>
      <c r="LNQ64" s="432"/>
      <c r="LNR64" s="432"/>
      <c r="LNS64" s="432"/>
      <c r="LNT64" s="432"/>
      <c r="LNU64" s="432"/>
      <c r="LNV64" s="432"/>
      <c r="LNW64" s="432"/>
      <c r="LNX64" s="432"/>
      <c r="LNY64" s="432"/>
      <c r="LNZ64" s="432"/>
      <c r="LOA64" s="432"/>
      <c r="LOB64" s="432"/>
      <c r="LOC64" s="432"/>
      <c r="LOD64" s="432"/>
      <c r="LOE64" s="432"/>
      <c r="LOF64" s="432"/>
      <c r="LOG64" s="432"/>
      <c r="LOH64" s="432"/>
      <c r="LOI64" s="432"/>
      <c r="LOJ64" s="432"/>
      <c r="LOK64" s="432"/>
      <c r="LOL64" s="432"/>
      <c r="LOM64" s="432"/>
      <c r="LON64" s="432"/>
      <c r="LOO64" s="432"/>
      <c r="LOP64" s="432"/>
      <c r="LOQ64" s="432"/>
      <c r="LOR64" s="432"/>
      <c r="LOS64" s="432"/>
      <c r="LOT64" s="432"/>
      <c r="LOU64" s="432"/>
      <c r="LOV64" s="432"/>
      <c r="LOW64" s="432"/>
      <c r="LOX64" s="432"/>
      <c r="LOY64" s="432"/>
      <c r="LOZ64" s="432"/>
      <c r="LPA64" s="432"/>
      <c r="LPB64" s="432"/>
      <c r="LPC64" s="432"/>
      <c r="LPD64" s="432"/>
      <c r="LPE64" s="432"/>
      <c r="LPF64" s="432"/>
      <c r="LPG64" s="432"/>
      <c r="LPH64" s="432"/>
      <c r="LPI64" s="432"/>
      <c r="LPJ64" s="432"/>
      <c r="LPK64" s="432"/>
      <c r="LPL64" s="432"/>
      <c r="LPM64" s="432"/>
      <c r="LPN64" s="432"/>
      <c r="LPO64" s="432"/>
      <c r="LPP64" s="432"/>
      <c r="LPQ64" s="432"/>
      <c r="LPR64" s="432"/>
      <c r="LPS64" s="432"/>
      <c r="LPT64" s="432"/>
      <c r="LPU64" s="432"/>
      <c r="LPV64" s="432"/>
      <c r="LPW64" s="432"/>
      <c r="LPX64" s="432"/>
      <c r="LPY64" s="432"/>
      <c r="LPZ64" s="432"/>
      <c r="LQA64" s="432"/>
      <c r="LQB64" s="432"/>
      <c r="LQC64" s="432"/>
      <c r="LQD64" s="432"/>
      <c r="LQE64" s="432"/>
      <c r="LQF64" s="432"/>
      <c r="LQG64" s="432"/>
      <c r="LQH64" s="432"/>
      <c r="LQI64" s="432"/>
      <c r="LQJ64" s="432"/>
      <c r="LQK64" s="432"/>
      <c r="LQL64" s="432"/>
      <c r="LQM64" s="432"/>
      <c r="LQN64" s="432"/>
      <c r="LQO64" s="432"/>
      <c r="LQP64" s="432"/>
      <c r="LQQ64" s="432"/>
      <c r="LQR64" s="432"/>
      <c r="LQS64" s="432"/>
      <c r="LQT64" s="432"/>
      <c r="LQU64" s="432"/>
      <c r="LQV64" s="432"/>
      <c r="LQW64" s="432"/>
      <c r="LQX64" s="432"/>
      <c r="LQY64" s="432"/>
      <c r="LQZ64" s="432"/>
      <c r="LRA64" s="432"/>
      <c r="LRB64" s="432"/>
      <c r="LRC64" s="432"/>
      <c r="LRD64" s="432"/>
      <c r="LRE64" s="432"/>
      <c r="LRF64" s="432"/>
      <c r="LRG64" s="432"/>
      <c r="LRH64" s="432"/>
      <c r="LRI64" s="432"/>
      <c r="LRJ64" s="432"/>
      <c r="LRK64" s="432"/>
      <c r="LRL64" s="432"/>
      <c r="LRM64" s="432"/>
      <c r="LRN64" s="432"/>
      <c r="LRO64" s="432"/>
      <c r="LRP64" s="432"/>
      <c r="LRQ64" s="432"/>
      <c r="LRR64" s="432"/>
      <c r="LRS64" s="432"/>
      <c r="LRT64" s="432"/>
      <c r="LRU64" s="432"/>
      <c r="LRV64" s="432"/>
      <c r="LRW64" s="432"/>
      <c r="LRX64" s="432"/>
      <c r="LRY64" s="432"/>
      <c r="LRZ64" s="432"/>
      <c r="LSA64" s="432"/>
      <c r="LSB64" s="432"/>
      <c r="LSC64" s="432"/>
      <c r="LSD64" s="432"/>
      <c r="LSE64" s="432"/>
      <c r="LSF64" s="432"/>
      <c r="LSG64" s="432"/>
      <c r="LSH64" s="432"/>
      <c r="LSI64" s="432"/>
      <c r="LSJ64" s="432"/>
      <c r="LSK64" s="432"/>
      <c r="LSL64" s="432"/>
      <c r="LSM64" s="432"/>
      <c r="LSN64" s="432"/>
      <c r="LSO64" s="432"/>
      <c r="LSP64" s="432"/>
      <c r="LSQ64" s="432"/>
      <c r="LSR64" s="432"/>
      <c r="LSS64" s="432"/>
      <c r="LST64" s="432"/>
      <c r="LSU64" s="432"/>
      <c r="LSV64" s="432"/>
      <c r="LSW64" s="432"/>
      <c r="LSX64" s="432"/>
      <c r="LSY64" s="432"/>
      <c r="LSZ64" s="432"/>
      <c r="LTA64" s="432"/>
      <c r="LTB64" s="432"/>
      <c r="LTC64" s="432"/>
      <c r="LTD64" s="432"/>
      <c r="LTE64" s="432"/>
      <c r="LTF64" s="432"/>
      <c r="LTG64" s="432"/>
      <c r="LTH64" s="432"/>
      <c r="LTI64" s="432"/>
      <c r="LTJ64" s="432"/>
      <c r="LTK64" s="432"/>
      <c r="LTL64" s="432"/>
      <c r="LTM64" s="432"/>
      <c r="LTN64" s="432"/>
      <c r="LTO64" s="432"/>
      <c r="LTP64" s="432"/>
      <c r="LTQ64" s="432"/>
      <c r="LTR64" s="432"/>
      <c r="LTS64" s="432"/>
      <c r="LTT64" s="432"/>
      <c r="LTU64" s="432"/>
      <c r="LTV64" s="432"/>
      <c r="LTW64" s="432"/>
      <c r="LTX64" s="432"/>
      <c r="LTY64" s="432"/>
      <c r="LTZ64" s="432"/>
      <c r="LUA64" s="432"/>
      <c r="LUB64" s="432"/>
      <c r="LUC64" s="432"/>
      <c r="LUD64" s="432"/>
      <c r="LUE64" s="432"/>
      <c r="LUF64" s="432"/>
      <c r="LUG64" s="432"/>
      <c r="LUH64" s="432"/>
      <c r="LUI64" s="432"/>
      <c r="LUJ64" s="432"/>
      <c r="LUK64" s="432"/>
      <c r="LUL64" s="432"/>
      <c r="LUM64" s="432"/>
      <c r="LUN64" s="432"/>
      <c r="LUO64" s="432"/>
      <c r="LUP64" s="432"/>
      <c r="LUQ64" s="432"/>
      <c r="LUR64" s="432"/>
      <c r="LUS64" s="432"/>
      <c r="LUT64" s="432"/>
      <c r="LUU64" s="432"/>
      <c r="LUV64" s="432"/>
      <c r="LUW64" s="432"/>
      <c r="LUX64" s="432"/>
      <c r="LUY64" s="432"/>
      <c r="LUZ64" s="432"/>
      <c r="LVA64" s="432"/>
      <c r="LVB64" s="432"/>
      <c r="LVC64" s="432"/>
      <c r="LVD64" s="432"/>
      <c r="LVE64" s="432"/>
      <c r="LVF64" s="432"/>
      <c r="LVG64" s="432"/>
      <c r="LVH64" s="432"/>
      <c r="LVI64" s="432"/>
      <c r="LVJ64" s="432"/>
      <c r="LVK64" s="432"/>
      <c r="LVL64" s="432"/>
      <c r="LVM64" s="432"/>
      <c r="LVN64" s="432"/>
      <c r="LVO64" s="432"/>
      <c r="LVP64" s="432"/>
      <c r="LVQ64" s="432"/>
      <c r="LVR64" s="432"/>
      <c r="LVS64" s="432"/>
      <c r="LVT64" s="432"/>
      <c r="LVU64" s="432"/>
      <c r="LVV64" s="432"/>
      <c r="LVW64" s="432"/>
      <c r="LVX64" s="432"/>
      <c r="LVY64" s="432"/>
      <c r="LVZ64" s="432"/>
      <c r="LWA64" s="432"/>
      <c r="LWB64" s="432"/>
      <c r="LWC64" s="432"/>
      <c r="LWD64" s="432"/>
      <c r="LWE64" s="432"/>
      <c r="LWF64" s="432"/>
      <c r="LWG64" s="432"/>
      <c r="LWH64" s="432"/>
      <c r="LWI64" s="432"/>
      <c r="LWJ64" s="432"/>
      <c r="LWK64" s="432"/>
      <c r="LWL64" s="432"/>
      <c r="LWM64" s="432"/>
      <c r="LWN64" s="432"/>
      <c r="LWO64" s="432"/>
      <c r="LWP64" s="432"/>
      <c r="LWQ64" s="432"/>
      <c r="LWR64" s="432"/>
      <c r="LWS64" s="432"/>
      <c r="LWT64" s="432"/>
      <c r="LWU64" s="432"/>
      <c r="LWV64" s="432"/>
      <c r="LWW64" s="432"/>
      <c r="LWX64" s="432"/>
      <c r="LWY64" s="432"/>
      <c r="LWZ64" s="432"/>
      <c r="LXA64" s="432"/>
      <c r="LXB64" s="432"/>
      <c r="LXC64" s="432"/>
      <c r="LXD64" s="432"/>
      <c r="LXE64" s="432"/>
      <c r="LXF64" s="432"/>
      <c r="LXG64" s="432"/>
      <c r="LXH64" s="432"/>
      <c r="LXI64" s="432"/>
      <c r="LXJ64" s="432"/>
      <c r="LXK64" s="432"/>
      <c r="LXL64" s="432"/>
      <c r="LXM64" s="432"/>
      <c r="LXN64" s="432"/>
      <c r="LXO64" s="432"/>
      <c r="LXP64" s="432"/>
      <c r="LXQ64" s="432"/>
      <c r="LXR64" s="432"/>
      <c r="LXS64" s="432"/>
      <c r="LXT64" s="432"/>
      <c r="LXU64" s="432"/>
      <c r="LXV64" s="432"/>
      <c r="LXW64" s="432"/>
      <c r="LXX64" s="432"/>
      <c r="LXY64" s="432"/>
      <c r="LXZ64" s="432"/>
      <c r="LYA64" s="432"/>
      <c r="LYB64" s="432"/>
      <c r="LYC64" s="432"/>
      <c r="LYD64" s="432"/>
      <c r="LYE64" s="432"/>
      <c r="LYF64" s="432"/>
      <c r="LYG64" s="432"/>
      <c r="LYH64" s="432"/>
      <c r="LYI64" s="432"/>
      <c r="LYJ64" s="432"/>
      <c r="LYK64" s="432"/>
      <c r="LYL64" s="432"/>
      <c r="LYM64" s="432"/>
      <c r="LYN64" s="432"/>
      <c r="LYO64" s="432"/>
      <c r="LYP64" s="432"/>
      <c r="LYQ64" s="432"/>
      <c r="LYR64" s="432"/>
      <c r="LYS64" s="432"/>
      <c r="LYT64" s="432"/>
      <c r="LYU64" s="432"/>
      <c r="LYV64" s="432"/>
      <c r="LYW64" s="432"/>
      <c r="LYX64" s="432"/>
      <c r="LYY64" s="432"/>
      <c r="LYZ64" s="432"/>
      <c r="LZA64" s="432"/>
      <c r="LZB64" s="432"/>
      <c r="LZC64" s="432"/>
      <c r="LZD64" s="432"/>
      <c r="LZE64" s="432"/>
      <c r="LZF64" s="432"/>
      <c r="LZG64" s="432"/>
      <c r="LZH64" s="432"/>
      <c r="LZI64" s="432"/>
      <c r="LZJ64" s="432"/>
      <c r="LZK64" s="432"/>
      <c r="LZL64" s="432"/>
      <c r="LZM64" s="432"/>
      <c r="LZN64" s="432"/>
      <c r="LZO64" s="432"/>
      <c r="LZP64" s="432"/>
      <c r="LZQ64" s="432"/>
      <c r="LZR64" s="432"/>
      <c r="LZS64" s="432"/>
      <c r="LZT64" s="432"/>
      <c r="LZU64" s="432"/>
      <c r="LZV64" s="432"/>
      <c r="LZW64" s="432"/>
      <c r="LZX64" s="432"/>
      <c r="LZY64" s="432"/>
      <c r="LZZ64" s="432"/>
      <c r="MAA64" s="432"/>
      <c r="MAB64" s="432"/>
      <c r="MAC64" s="432"/>
      <c r="MAD64" s="432"/>
      <c r="MAE64" s="432"/>
      <c r="MAF64" s="432"/>
      <c r="MAG64" s="432"/>
      <c r="MAH64" s="432"/>
      <c r="MAI64" s="432"/>
      <c r="MAJ64" s="432"/>
      <c r="MAK64" s="432"/>
      <c r="MAL64" s="432"/>
      <c r="MAM64" s="432"/>
      <c r="MAN64" s="432"/>
      <c r="MAO64" s="432"/>
      <c r="MAP64" s="432"/>
      <c r="MAQ64" s="432"/>
      <c r="MAR64" s="432"/>
      <c r="MAS64" s="432"/>
      <c r="MAT64" s="432"/>
      <c r="MAU64" s="432"/>
      <c r="MAV64" s="432"/>
      <c r="MAW64" s="432"/>
      <c r="MAX64" s="432"/>
      <c r="MAY64" s="432"/>
      <c r="MAZ64" s="432"/>
      <c r="MBA64" s="432"/>
      <c r="MBB64" s="432"/>
      <c r="MBC64" s="432"/>
      <c r="MBD64" s="432"/>
      <c r="MBE64" s="432"/>
      <c r="MBF64" s="432"/>
      <c r="MBG64" s="432"/>
      <c r="MBH64" s="432"/>
      <c r="MBI64" s="432"/>
      <c r="MBJ64" s="432"/>
      <c r="MBK64" s="432"/>
      <c r="MBL64" s="432"/>
      <c r="MBM64" s="432"/>
      <c r="MBN64" s="432"/>
      <c r="MBO64" s="432"/>
      <c r="MBP64" s="432"/>
      <c r="MBQ64" s="432"/>
      <c r="MBR64" s="432"/>
      <c r="MBS64" s="432"/>
      <c r="MBT64" s="432"/>
      <c r="MBU64" s="432"/>
      <c r="MBV64" s="432"/>
      <c r="MBW64" s="432"/>
      <c r="MBX64" s="432"/>
      <c r="MBY64" s="432"/>
      <c r="MBZ64" s="432"/>
      <c r="MCA64" s="432"/>
      <c r="MCB64" s="432"/>
      <c r="MCC64" s="432"/>
      <c r="MCD64" s="432"/>
      <c r="MCE64" s="432"/>
      <c r="MCF64" s="432"/>
      <c r="MCG64" s="432"/>
      <c r="MCH64" s="432"/>
      <c r="MCI64" s="432"/>
      <c r="MCJ64" s="432"/>
      <c r="MCK64" s="432"/>
      <c r="MCL64" s="432"/>
      <c r="MCM64" s="432"/>
      <c r="MCN64" s="432"/>
      <c r="MCO64" s="432"/>
      <c r="MCP64" s="432"/>
      <c r="MCQ64" s="432"/>
      <c r="MCR64" s="432"/>
      <c r="MCS64" s="432"/>
      <c r="MCT64" s="432"/>
      <c r="MCU64" s="432"/>
      <c r="MCV64" s="432"/>
      <c r="MCW64" s="432"/>
      <c r="MCX64" s="432"/>
      <c r="MCY64" s="432"/>
      <c r="MCZ64" s="432"/>
      <c r="MDA64" s="432"/>
      <c r="MDB64" s="432"/>
      <c r="MDC64" s="432"/>
      <c r="MDD64" s="432"/>
      <c r="MDE64" s="432"/>
      <c r="MDF64" s="432"/>
      <c r="MDG64" s="432"/>
      <c r="MDH64" s="432"/>
      <c r="MDI64" s="432"/>
      <c r="MDJ64" s="432"/>
      <c r="MDK64" s="432"/>
      <c r="MDL64" s="432"/>
      <c r="MDM64" s="432"/>
      <c r="MDN64" s="432"/>
      <c r="MDO64" s="432"/>
      <c r="MDP64" s="432"/>
      <c r="MDQ64" s="432"/>
      <c r="MDR64" s="432"/>
      <c r="MDS64" s="432"/>
      <c r="MDT64" s="432"/>
      <c r="MDU64" s="432"/>
      <c r="MDV64" s="432"/>
      <c r="MDW64" s="432"/>
      <c r="MDX64" s="432"/>
      <c r="MDY64" s="432"/>
      <c r="MDZ64" s="432"/>
      <c r="MEA64" s="432"/>
      <c r="MEB64" s="432"/>
      <c r="MEC64" s="432"/>
      <c r="MED64" s="432"/>
      <c r="MEE64" s="432"/>
      <c r="MEF64" s="432"/>
      <c r="MEG64" s="432"/>
      <c r="MEH64" s="432"/>
      <c r="MEI64" s="432"/>
      <c r="MEJ64" s="432"/>
      <c r="MEK64" s="432"/>
      <c r="MEL64" s="432"/>
      <c r="MEM64" s="432"/>
      <c r="MEN64" s="432"/>
      <c r="MEO64" s="432"/>
      <c r="MEP64" s="432"/>
      <c r="MEQ64" s="432"/>
      <c r="MER64" s="432"/>
      <c r="MES64" s="432"/>
      <c r="MET64" s="432"/>
      <c r="MEU64" s="432"/>
      <c r="MEV64" s="432"/>
      <c r="MEW64" s="432"/>
      <c r="MEX64" s="432"/>
      <c r="MEY64" s="432"/>
      <c r="MEZ64" s="432"/>
      <c r="MFA64" s="432"/>
      <c r="MFB64" s="432"/>
      <c r="MFC64" s="432"/>
      <c r="MFD64" s="432"/>
      <c r="MFE64" s="432"/>
      <c r="MFF64" s="432"/>
      <c r="MFG64" s="432"/>
      <c r="MFH64" s="432"/>
      <c r="MFI64" s="432"/>
      <c r="MFJ64" s="432"/>
      <c r="MFK64" s="432"/>
      <c r="MFL64" s="432"/>
      <c r="MFM64" s="432"/>
      <c r="MFN64" s="432"/>
      <c r="MFO64" s="432"/>
      <c r="MFP64" s="432"/>
      <c r="MFQ64" s="432"/>
      <c r="MFR64" s="432"/>
      <c r="MFS64" s="432"/>
      <c r="MFT64" s="432"/>
      <c r="MFU64" s="432"/>
      <c r="MFV64" s="432"/>
      <c r="MFW64" s="432"/>
      <c r="MFX64" s="432"/>
      <c r="MFY64" s="432"/>
      <c r="MFZ64" s="432"/>
      <c r="MGA64" s="432"/>
      <c r="MGB64" s="432"/>
      <c r="MGC64" s="432"/>
      <c r="MGD64" s="432"/>
      <c r="MGE64" s="432"/>
      <c r="MGF64" s="432"/>
      <c r="MGG64" s="432"/>
      <c r="MGH64" s="432"/>
      <c r="MGI64" s="432"/>
      <c r="MGJ64" s="432"/>
      <c r="MGK64" s="432"/>
      <c r="MGL64" s="432"/>
      <c r="MGM64" s="432"/>
      <c r="MGN64" s="432"/>
      <c r="MGO64" s="432"/>
      <c r="MGP64" s="432"/>
      <c r="MGQ64" s="432"/>
      <c r="MGR64" s="432"/>
      <c r="MGS64" s="432"/>
      <c r="MGT64" s="432"/>
      <c r="MGU64" s="432"/>
      <c r="MGV64" s="432"/>
      <c r="MGW64" s="432"/>
      <c r="MGX64" s="432"/>
      <c r="MGY64" s="432"/>
      <c r="MGZ64" s="432"/>
      <c r="MHA64" s="432"/>
      <c r="MHB64" s="432"/>
      <c r="MHC64" s="432"/>
      <c r="MHD64" s="432"/>
      <c r="MHE64" s="432"/>
      <c r="MHF64" s="432"/>
      <c r="MHG64" s="432"/>
      <c r="MHH64" s="432"/>
      <c r="MHI64" s="432"/>
      <c r="MHJ64" s="432"/>
      <c r="MHK64" s="432"/>
      <c r="MHL64" s="432"/>
      <c r="MHM64" s="432"/>
      <c r="MHN64" s="432"/>
      <c r="MHO64" s="432"/>
      <c r="MHP64" s="432"/>
      <c r="MHQ64" s="432"/>
      <c r="MHR64" s="432"/>
      <c r="MHS64" s="432"/>
      <c r="MHT64" s="432"/>
      <c r="MHU64" s="432"/>
      <c r="MHV64" s="432"/>
      <c r="MHW64" s="432"/>
      <c r="MHX64" s="432"/>
      <c r="MHY64" s="432"/>
      <c r="MHZ64" s="432"/>
      <c r="MIA64" s="432"/>
      <c r="MIB64" s="432"/>
      <c r="MIC64" s="432"/>
      <c r="MID64" s="432"/>
      <c r="MIE64" s="432"/>
      <c r="MIF64" s="432"/>
      <c r="MIG64" s="432"/>
      <c r="MIH64" s="432"/>
      <c r="MII64" s="432"/>
      <c r="MIJ64" s="432"/>
      <c r="MIK64" s="432"/>
      <c r="MIL64" s="432"/>
      <c r="MIM64" s="432"/>
      <c r="MIN64" s="432"/>
      <c r="MIO64" s="432"/>
      <c r="MIP64" s="432"/>
      <c r="MIQ64" s="432"/>
      <c r="MIR64" s="432"/>
      <c r="MIS64" s="432"/>
      <c r="MIT64" s="432"/>
      <c r="MIU64" s="432"/>
      <c r="MIV64" s="432"/>
      <c r="MIW64" s="432"/>
      <c r="MIX64" s="432"/>
      <c r="MIY64" s="432"/>
      <c r="MIZ64" s="432"/>
      <c r="MJA64" s="432"/>
      <c r="MJB64" s="432"/>
      <c r="MJC64" s="432"/>
      <c r="MJD64" s="432"/>
      <c r="MJE64" s="432"/>
      <c r="MJF64" s="432"/>
      <c r="MJG64" s="432"/>
      <c r="MJH64" s="432"/>
      <c r="MJI64" s="432"/>
      <c r="MJJ64" s="432"/>
      <c r="MJK64" s="432"/>
      <c r="MJL64" s="432"/>
      <c r="MJM64" s="432"/>
      <c r="MJN64" s="432"/>
      <c r="MJO64" s="432"/>
      <c r="MJP64" s="432"/>
      <c r="MJQ64" s="432"/>
      <c r="MJR64" s="432"/>
      <c r="MJS64" s="432"/>
      <c r="MJT64" s="432"/>
      <c r="MJU64" s="432"/>
      <c r="MJV64" s="432"/>
      <c r="MJW64" s="432"/>
      <c r="MJX64" s="432"/>
      <c r="MJY64" s="432"/>
      <c r="MJZ64" s="432"/>
      <c r="MKA64" s="432"/>
      <c r="MKB64" s="432"/>
      <c r="MKC64" s="432"/>
      <c r="MKD64" s="432"/>
      <c r="MKE64" s="432"/>
      <c r="MKF64" s="432"/>
      <c r="MKG64" s="432"/>
      <c r="MKH64" s="432"/>
      <c r="MKI64" s="432"/>
      <c r="MKJ64" s="432"/>
      <c r="MKK64" s="432"/>
      <c r="MKL64" s="432"/>
      <c r="MKM64" s="432"/>
      <c r="MKN64" s="432"/>
      <c r="MKO64" s="432"/>
      <c r="MKP64" s="432"/>
      <c r="MKQ64" s="432"/>
      <c r="MKR64" s="432"/>
      <c r="MKS64" s="432"/>
      <c r="MKT64" s="432"/>
      <c r="MKU64" s="432"/>
      <c r="MKV64" s="432"/>
      <c r="MKW64" s="432"/>
      <c r="MKX64" s="432"/>
      <c r="MKY64" s="432"/>
      <c r="MKZ64" s="432"/>
      <c r="MLA64" s="432"/>
      <c r="MLB64" s="432"/>
      <c r="MLC64" s="432"/>
      <c r="MLD64" s="432"/>
      <c r="MLE64" s="432"/>
      <c r="MLF64" s="432"/>
      <c r="MLG64" s="432"/>
      <c r="MLH64" s="432"/>
      <c r="MLI64" s="432"/>
      <c r="MLJ64" s="432"/>
      <c r="MLK64" s="432"/>
      <c r="MLL64" s="432"/>
      <c r="MLM64" s="432"/>
      <c r="MLN64" s="432"/>
      <c r="MLO64" s="432"/>
      <c r="MLP64" s="432"/>
      <c r="MLQ64" s="432"/>
      <c r="MLR64" s="432"/>
      <c r="MLS64" s="432"/>
      <c r="MLT64" s="432"/>
      <c r="MLU64" s="432"/>
      <c r="MLV64" s="432"/>
      <c r="MLW64" s="432"/>
      <c r="MLX64" s="432"/>
      <c r="MLY64" s="432"/>
      <c r="MLZ64" s="432"/>
      <c r="MMA64" s="432"/>
      <c r="MMB64" s="432"/>
      <c r="MMC64" s="432"/>
      <c r="MMD64" s="432"/>
      <c r="MME64" s="432"/>
      <c r="MMF64" s="432"/>
      <c r="MMG64" s="432"/>
      <c r="MMH64" s="432"/>
      <c r="MMI64" s="432"/>
      <c r="MMJ64" s="432"/>
      <c r="MMK64" s="432"/>
      <c r="MML64" s="432"/>
      <c r="MMM64" s="432"/>
      <c r="MMN64" s="432"/>
      <c r="MMO64" s="432"/>
      <c r="MMP64" s="432"/>
      <c r="MMQ64" s="432"/>
      <c r="MMR64" s="432"/>
      <c r="MMS64" s="432"/>
      <c r="MMT64" s="432"/>
      <c r="MMU64" s="432"/>
      <c r="MMV64" s="432"/>
      <c r="MMW64" s="432"/>
      <c r="MMX64" s="432"/>
      <c r="MMY64" s="432"/>
      <c r="MMZ64" s="432"/>
      <c r="MNA64" s="432"/>
      <c r="MNB64" s="432"/>
      <c r="MNC64" s="432"/>
      <c r="MND64" s="432"/>
      <c r="MNE64" s="432"/>
      <c r="MNF64" s="432"/>
      <c r="MNG64" s="432"/>
      <c r="MNH64" s="432"/>
      <c r="MNI64" s="432"/>
      <c r="MNJ64" s="432"/>
      <c r="MNK64" s="432"/>
      <c r="MNL64" s="432"/>
      <c r="MNM64" s="432"/>
      <c r="MNN64" s="432"/>
      <c r="MNO64" s="432"/>
      <c r="MNP64" s="432"/>
      <c r="MNQ64" s="432"/>
      <c r="MNR64" s="432"/>
      <c r="MNS64" s="432"/>
      <c r="MNT64" s="432"/>
      <c r="MNU64" s="432"/>
      <c r="MNV64" s="432"/>
      <c r="MNW64" s="432"/>
      <c r="MNX64" s="432"/>
      <c r="MNY64" s="432"/>
      <c r="MNZ64" s="432"/>
      <c r="MOA64" s="432"/>
      <c r="MOB64" s="432"/>
      <c r="MOC64" s="432"/>
      <c r="MOD64" s="432"/>
      <c r="MOE64" s="432"/>
      <c r="MOF64" s="432"/>
      <c r="MOG64" s="432"/>
      <c r="MOH64" s="432"/>
      <c r="MOI64" s="432"/>
      <c r="MOJ64" s="432"/>
      <c r="MOK64" s="432"/>
      <c r="MOL64" s="432"/>
      <c r="MOM64" s="432"/>
      <c r="MON64" s="432"/>
      <c r="MOO64" s="432"/>
      <c r="MOP64" s="432"/>
      <c r="MOQ64" s="432"/>
      <c r="MOR64" s="432"/>
      <c r="MOS64" s="432"/>
      <c r="MOT64" s="432"/>
      <c r="MOU64" s="432"/>
      <c r="MOV64" s="432"/>
      <c r="MOW64" s="432"/>
      <c r="MOX64" s="432"/>
      <c r="MOY64" s="432"/>
      <c r="MOZ64" s="432"/>
      <c r="MPA64" s="432"/>
      <c r="MPB64" s="432"/>
      <c r="MPC64" s="432"/>
      <c r="MPD64" s="432"/>
      <c r="MPE64" s="432"/>
      <c r="MPF64" s="432"/>
      <c r="MPG64" s="432"/>
      <c r="MPH64" s="432"/>
      <c r="MPI64" s="432"/>
      <c r="MPJ64" s="432"/>
      <c r="MPK64" s="432"/>
      <c r="MPL64" s="432"/>
      <c r="MPM64" s="432"/>
      <c r="MPN64" s="432"/>
      <c r="MPO64" s="432"/>
      <c r="MPP64" s="432"/>
      <c r="MPQ64" s="432"/>
      <c r="MPR64" s="432"/>
      <c r="MPS64" s="432"/>
      <c r="MPT64" s="432"/>
      <c r="MPU64" s="432"/>
      <c r="MPV64" s="432"/>
      <c r="MPW64" s="432"/>
      <c r="MPX64" s="432"/>
      <c r="MPY64" s="432"/>
      <c r="MPZ64" s="432"/>
      <c r="MQA64" s="432"/>
      <c r="MQB64" s="432"/>
      <c r="MQC64" s="432"/>
      <c r="MQD64" s="432"/>
      <c r="MQE64" s="432"/>
      <c r="MQF64" s="432"/>
      <c r="MQG64" s="432"/>
      <c r="MQH64" s="432"/>
      <c r="MQI64" s="432"/>
      <c r="MQJ64" s="432"/>
      <c r="MQK64" s="432"/>
      <c r="MQL64" s="432"/>
      <c r="MQM64" s="432"/>
      <c r="MQN64" s="432"/>
      <c r="MQO64" s="432"/>
      <c r="MQP64" s="432"/>
      <c r="MQQ64" s="432"/>
      <c r="MQR64" s="432"/>
      <c r="MQS64" s="432"/>
      <c r="MQT64" s="432"/>
      <c r="MQU64" s="432"/>
      <c r="MQV64" s="432"/>
      <c r="MQW64" s="432"/>
      <c r="MQX64" s="432"/>
      <c r="MQY64" s="432"/>
      <c r="MQZ64" s="432"/>
      <c r="MRA64" s="432"/>
      <c r="MRB64" s="432"/>
      <c r="MRC64" s="432"/>
      <c r="MRD64" s="432"/>
      <c r="MRE64" s="432"/>
      <c r="MRF64" s="432"/>
      <c r="MRG64" s="432"/>
      <c r="MRH64" s="432"/>
      <c r="MRI64" s="432"/>
      <c r="MRJ64" s="432"/>
      <c r="MRK64" s="432"/>
      <c r="MRL64" s="432"/>
      <c r="MRM64" s="432"/>
      <c r="MRN64" s="432"/>
      <c r="MRO64" s="432"/>
      <c r="MRP64" s="432"/>
      <c r="MRQ64" s="432"/>
      <c r="MRR64" s="432"/>
      <c r="MRS64" s="432"/>
      <c r="MRT64" s="432"/>
      <c r="MRU64" s="432"/>
      <c r="MRV64" s="432"/>
      <c r="MRW64" s="432"/>
      <c r="MRX64" s="432"/>
      <c r="MRY64" s="432"/>
      <c r="MRZ64" s="432"/>
      <c r="MSA64" s="432"/>
      <c r="MSB64" s="432"/>
      <c r="MSC64" s="432"/>
      <c r="MSD64" s="432"/>
      <c r="MSE64" s="432"/>
      <c r="MSF64" s="432"/>
      <c r="MSG64" s="432"/>
      <c r="MSH64" s="432"/>
      <c r="MSI64" s="432"/>
      <c r="MSJ64" s="432"/>
      <c r="MSK64" s="432"/>
      <c r="MSL64" s="432"/>
      <c r="MSM64" s="432"/>
      <c r="MSN64" s="432"/>
      <c r="MSO64" s="432"/>
      <c r="MSP64" s="432"/>
      <c r="MSQ64" s="432"/>
      <c r="MSR64" s="432"/>
      <c r="MSS64" s="432"/>
      <c r="MST64" s="432"/>
      <c r="MSU64" s="432"/>
      <c r="MSV64" s="432"/>
      <c r="MSW64" s="432"/>
      <c r="MSX64" s="432"/>
      <c r="MSY64" s="432"/>
      <c r="MSZ64" s="432"/>
      <c r="MTA64" s="432"/>
      <c r="MTB64" s="432"/>
      <c r="MTC64" s="432"/>
      <c r="MTD64" s="432"/>
      <c r="MTE64" s="432"/>
      <c r="MTF64" s="432"/>
      <c r="MTG64" s="432"/>
      <c r="MTH64" s="432"/>
      <c r="MTI64" s="432"/>
      <c r="MTJ64" s="432"/>
      <c r="MTK64" s="432"/>
      <c r="MTL64" s="432"/>
      <c r="MTM64" s="432"/>
      <c r="MTN64" s="432"/>
      <c r="MTO64" s="432"/>
      <c r="MTP64" s="432"/>
      <c r="MTQ64" s="432"/>
      <c r="MTR64" s="432"/>
      <c r="MTS64" s="432"/>
      <c r="MTT64" s="432"/>
      <c r="MTU64" s="432"/>
      <c r="MTV64" s="432"/>
      <c r="MTW64" s="432"/>
      <c r="MTX64" s="432"/>
      <c r="MTY64" s="432"/>
      <c r="MTZ64" s="432"/>
      <c r="MUA64" s="432"/>
      <c r="MUB64" s="432"/>
      <c r="MUC64" s="432"/>
      <c r="MUD64" s="432"/>
      <c r="MUE64" s="432"/>
      <c r="MUF64" s="432"/>
      <c r="MUG64" s="432"/>
      <c r="MUH64" s="432"/>
      <c r="MUI64" s="432"/>
      <c r="MUJ64" s="432"/>
      <c r="MUK64" s="432"/>
      <c r="MUL64" s="432"/>
      <c r="MUM64" s="432"/>
      <c r="MUN64" s="432"/>
      <c r="MUO64" s="432"/>
      <c r="MUP64" s="432"/>
      <c r="MUQ64" s="432"/>
      <c r="MUR64" s="432"/>
      <c r="MUS64" s="432"/>
      <c r="MUT64" s="432"/>
      <c r="MUU64" s="432"/>
      <c r="MUV64" s="432"/>
      <c r="MUW64" s="432"/>
      <c r="MUX64" s="432"/>
      <c r="MUY64" s="432"/>
      <c r="MUZ64" s="432"/>
      <c r="MVA64" s="432"/>
      <c r="MVB64" s="432"/>
      <c r="MVC64" s="432"/>
      <c r="MVD64" s="432"/>
      <c r="MVE64" s="432"/>
      <c r="MVF64" s="432"/>
      <c r="MVG64" s="432"/>
      <c r="MVH64" s="432"/>
      <c r="MVI64" s="432"/>
      <c r="MVJ64" s="432"/>
      <c r="MVK64" s="432"/>
      <c r="MVL64" s="432"/>
      <c r="MVM64" s="432"/>
      <c r="MVN64" s="432"/>
      <c r="MVO64" s="432"/>
      <c r="MVP64" s="432"/>
      <c r="MVQ64" s="432"/>
      <c r="MVR64" s="432"/>
      <c r="MVS64" s="432"/>
      <c r="MVT64" s="432"/>
      <c r="MVU64" s="432"/>
      <c r="MVV64" s="432"/>
      <c r="MVW64" s="432"/>
      <c r="MVX64" s="432"/>
      <c r="MVY64" s="432"/>
      <c r="MVZ64" s="432"/>
      <c r="MWA64" s="432"/>
      <c r="MWB64" s="432"/>
      <c r="MWC64" s="432"/>
      <c r="MWD64" s="432"/>
      <c r="MWE64" s="432"/>
      <c r="MWF64" s="432"/>
      <c r="MWG64" s="432"/>
      <c r="MWH64" s="432"/>
      <c r="MWI64" s="432"/>
      <c r="MWJ64" s="432"/>
      <c r="MWK64" s="432"/>
      <c r="MWL64" s="432"/>
      <c r="MWM64" s="432"/>
      <c r="MWN64" s="432"/>
      <c r="MWO64" s="432"/>
      <c r="MWP64" s="432"/>
      <c r="MWQ64" s="432"/>
      <c r="MWR64" s="432"/>
      <c r="MWS64" s="432"/>
      <c r="MWT64" s="432"/>
      <c r="MWU64" s="432"/>
      <c r="MWV64" s="432"/>
      <c r="MWW64" s="432"/>
      <c r="MWX64" s="432"/>
      <c r="MWY64" s="432"/>
      <c r="MWZ64" s="432"/>
      <c r="MXA64" s="432"/>
      <c r="MXB64" s="432"/>
      <c r="MXC64" s="432"/>
      <c r="MXD64" s="432"/>
      <c r="MXE64" s="432"/>
      <c r="MXF64" s="432"/>
      <c r="MXG64" s="432"/>
      <c r="MXH64" s="432"/>
      <c r="MXI64" s="432"/>
      <c r="MXJ64" s="432"/>
      <c r="MXK64" s="432"/>
      <c r="MXL64" s="432"/>
      <c r="MXM64" s="432"/>
      <c r="MXN64" s="432"/>
      <c r="MXO64" s="432"/>
      <c r="MXP64" s="432"/>
      <c r="MXQ64" s="432"/>
      <c r="MXR64" s="432"/>
      <c r="MXS64" s="432"/>
      <c r="MXT64" s="432"/>
      <c r="MXU64" s="432"/>
      <c r="MXV64" s="432"/>
      <c r="MXW64" s="432"/>
      <c r="MXX64" s="432"/>
      <c r="MXY64" s="432"/>
      <c r="MXZ64" s="432"/>
      <c r="MYA64" s="432"/>
      <c r="MYB64" s="432"/>
      <c r="MYC64" s="432"/>
      <c r="MYD64" s="432"/>
      <c r="MYE64" s="432"/>
      <c r="MYF64" s="432"/>
      <c r="MYG64" s="432"/>
      <c r="MYH64" s="432"/>
      <c r="MYI64" s="432"/>
      <c r="MYJ64" s="432"/>
      <c r="MYK64" s="432"/>
      <c r="MYL64" s="432"/>
      <c r="MYM64" s="432"/>
      <c r="MYN64" s="432"/>
      <c r="MYO64" s="432"/>
      <c r="MYP64" s="432"/>
      <c r="MYQ64" s="432"/>
      <c r="MYR64" s="432"/>
      <c r="MYS64" s="432"/>
      <c r="MYT64" s="432"/>
      <c r="MYU64" s="432"/>
      <c r="MYV64" s="432"/>
      <c r="MYW64" s="432"/>
      <c r="MYX64" s="432"/>
      <c r="MYY64" s="432"/>
      <c r="MYZ64" s="432"/>
      <c r="MZA64" s="432"/>
      <c r="MZB64" s="432"/>
      <c r="MZC64" s="432"/>
      <c r="MZD64" s="432"/>
      <c r="MZE64" s="432"/>
      <c r="MZF64" s="432"/>
      <c r="MZG64" s="432"/>
      <c r="MZH64" s="432"/>
      <c r="MZI64" s="432"/>
      <c r="MZJ64" s="432"/>
      <c r="MZK64" s="432"/>
      <c r="MZL64" s="432"/>
      <c r="MZM64" s="432"/>
      <c r="MZN64" s="432"/>
      <c r="MZO64" s="432"/>
      <c r="MZP64" s="432"/>
      <c r="MZQ64" s="432"/>
      <c r="MZR64" s="432"/>
      <c r="MZS64" s="432"/>
      <c r="MZT64" s="432"/>
      <c r="MZU64" s="432"/>
      <c r="MZV64" s="432"/>
      <c r="MZW64" s="432"/>
      <c r="MZX64" s="432"/>
      <c r="MZY64" s="432"/>
      <c r="MZZ64" s="432"/>
      <c r="NAA64" s="432"/>
      <c r="NAB64" s="432"/>
      <c r="NAC64" s="432"/>
      <c r="NAD64" s="432"/>
      <c r="NAE64" s="432"/>
      <c r="NAF64" s="432"/>
      <c r="NAG64" s="432"/>
      <c r="NAH64" s="432"/>
      <c r="NAI64" s="432"/>
      <c r="NAJ64" s="432"/>
      <c r="NAK64" s="432"/>
      <c r="NAL64" s="432"/>
      <c r="NAM64" s="432"/>
      <c r="NAN64" s="432"/>
      <c r="NAO64" s="432"/>
      <c r="NAP64" s="432"/>
      <c r="NAQ64" s="432"/>
      <c r="NAR64" s="432"/>
      <c r="NAS64" s="432"/>
      <c r="NAT64" s="432"/>
      <c r="NAU64" s="432"/>
      <c r="NAV64" s="432"/>
      <c r="NAW64" s="432"/>
      <c r="NAX64" s="432"/>
      <c r="NAY64" s="432"/>
      <c r="NAZ64" s="432"/>
      <c r="NBA64" s="432"/>
      <c r="NBB64" s="432"/>
      <c r="NBC64" s="432"/>
      <c r="NBD64" s="432"/>
      <c r="NBE64" s="432"/>
      <c r="NBF64" s="432"/>
      <c r="NBG64" s="432"/>
      <c r="NBH64" s="432"/>
      <c r="NBI64" s="432"/>
      <c r="NBJ64" s="432"/>
      <c r="NBK64" s="432"/>
      <c r="NBL64" s="432"/>
      <c r="NBM64" s="432"/>
      <c r="NBN64" s="432"/>
      <c r="NBO64" s="432"/>
      <c r="NBP64" s="432"/>
      <c r="NBQ64" s="432"/>
      <c r="NBR64" s="432"/>
      <c r="NBS64" s="432"/>
      <c r="NBT64" s="432"/>
      <c r="NBU64" s="432"/>
      <c r="NBV64" s="432"/>
      <c r="NBW64" s="432"/>
      <c r="NBX64" s="432"/>
      <c r="NBY64" s="432"/>
      <c r="NBZ64" s="432"/>
      <c r="NCA64" s="432"/>
      <c r="NCB64" s="432"/>
      <c r="NCC64" s="432"/>
      <c r="NCD64" s="432"/>
      <c r="NCE64" s="432"/>
      <c r="NCF64" s="432"/>
      <c r="NCG64" s="432"/>
      <c r="NCH64" s="432"/>
      <c r="NCI64" s="432"/>
      <c r="NCJ64" s="432"/>
      <c r="NCK64" s="432"/>
      <c r="NCL64" s="432"/>
      <c r="NCM64" s="432"/>
      <c r="NCN64" s="432"/>
      <c r="NCO64" s="432"/>
      <c r="NCP64" s="432"/>
      <c r="NCQ64" s="432"/>
      <c r="NCR64" s="432"/>
      <c r="NCS64" s="432"/>
      <c r="NCT64" s="432"/>
      <c r="NCU64" s="432"/>
      <c r="NCV64" s="432"/>
      <c r="NCW64" s="432"/>
      <c r="NCX64" s="432"/>
      <c r="NCY64" s="432"/>
      <c r="NCZ64" s="432"/>
      <c r="NDA64" s="432"/>
      <c r="NDB64" s="432"/>
      <c r="NDC64" s="432"/>
      <c r="NDD64" s="432"/>
      <c r="NDE64" s="432"/>
      <c r="NDF64" s="432"/>
      <c r="NDG64" s="432"/>
      <c r="NDH64" s="432"/>
      <c r="NDI64" s="432"/>
      <c r="NDJ64" s="432"/>
      <c r="NDK64" s="432"/>
      <c r="NDL64" s="432"/>
      <c r="NDM64" s="432"/>
      <c r="NDN64" s="432"/>
      <c r="NDO64" s="432"/>
      <c r="NDP64" s="432"/>
      <c r="NDQ64" s="432"/>
      <c r="NDR64" s="432"/>
      <c r="NDS64" s="432"/>
      <c r="NDT64" s="432"/>
      <c r="NDU64" s="432"/>
      <c r="NDV64" s="432"/>
      <c r="NDW64" s="432"/>
      <c r="NDX64" s="432"/>
      <c r="NDY64" s="432"/>
      <c r="NDZ64" s="432"/>
      <c r="NEA64" s="432"/>
      <c r="NEB64" s="432"/>
      <c r="NEC64" s="432"/>
      <c r="NED64" s="432"/>
      <c r="NEE64" s="432"/>
      <c r="NEF64" s="432"/>
      <c r="NEG64" s="432"/>
      <c r="NEH64" s="432"/>
      <c r="NEI64" s="432"/>
      <c r="NEJ64" s="432"/>
      <c r="NEK64" s="432"/>
      <c r="NEL64" s="432"/>
      <c r="NEM64" s="432"/>
      <c r="NEN64" s="432"/>
      <c r="NEO64" s="432"/>
      <c r="NEP64" s="432"/>
      <c r="NEQ64" s="432"/>
      <c r="NER64" s="432"/>
      <c r="NES64" s="432"/>
      <c r="NET64" s="432"/>
      <c r="NEU64" s="432"/>
      <c r="NEV64" s="432"/>
      <c r="NEW64" s="432"/>
      <c r="NEX64" s="432"/>
      <c r="NEY64" s="432"/>
      <c r="NEZ64" s="432"/>
      <c r="NFA64" s="432"/>
      <c r="NFB64" s="432"/>
      <c r="NFC64" s="432"/>
      <c r="NFD64" s="432"/>
      <c r="NFE64" s="432"/>
      <c r="NFF64" s="432"/>
      <c r="NFG64" s="432"/>
      <c r="NFH64" s="432"/>
      <c r="NFI64" s="432"/>
      <c r="NFJ64" s="432"/>
      <c r="NFK64" s="432"/>
      <c r="NFL64" s="432"/>
      <c r="NFM64" s="432"/>
      <c r="NFN64" s="432"/>
      <c r="NFO64" s="432"/>
      <c r="NFP64" s="432"/>
      <c r="NFQ64" s="432"/>
      <c r="NFR64" s="432"/>
      <c r="NFS64" s="432"/>
      <c r="NFT64" s="432"/>
      <c r="NFU64" s="432"/>
      <c r="NFV64" s="432"/>
      <c r="NFW64" s="432"/>
      <c r="NFX64" s="432"/>
      <c r="NFY64" s="432"/>
      <c r="NFZ64" s="432"/>
      <c r="NGA64" s="432"/>
      <c r="NGB64" s="432"/>
      <c r="NGC64" s="432"/>
      <c r="NGD64" s="432"/>
      <c r="NGE64" s="432"/>
      <c r="NGF64" s="432"/>
      <c r="NGG64" s="432"/>
      <c r="NGH64" s="432"/>
      <c r="NGI64" s="432"/>
      <c r="NGJ64" s="432"/>
      <c r="NGK64" s="432"/>
      <c r="NGL64" s="432"/>
      <c r="NGM64" s="432"/>
      <c r="NGN64" s="432"/>
      <c r="NGO64" s="432"/>
      <c r="NGP64" s="432"/>
      <c r="NGQ64" s="432"/>
      <c r="NGR64" s="432"/>
      <c r="NGS64" s="432"/>
      <c r="NGT64" s="432"/>
      <c r="NGU64" s="432"/>
      <c r="NGV64" s="432"/>
      <c r="NGW64" s="432"/>
      <c r="NGX64" s="432"/>
      <c r="NGY64" s="432"/>
      <c r="NGZ64" s="432"/>
      <c r="NHA64" s="432"/>
      <c r="NHB64" s="432"/>
      <c r="NHC64" s="432"/>
      <c r="NHD64" s="432"/>
      <c r="NHE64" s="432"/>
      <c r="NHF64" s="432"/>
      <c r="NHG64" s="432"/>
      <c r="NHH64" s="432"/>
      <c r="NHI64" s="432"/>
      <c r="NHJ64" s="432"/>
      <c r="NHK64" s="432"/>
      <c r="NHL64" s="432"/>
      <c r="NHM64" s="432"/>
      <c r="NHN64" s="432"/>
      <c r="NHO64" s="432"/>
      <c r="NHP64" s="432"/>
      <c r="NHQ64" s="432"/>
      <c r="NHR64" s="432"/>
      <c r="NHS64" s="432"/>
      <c r="NHT64" s="432"/>
      <c r="NHU64" s="432"/>
      <c r="NHV64" s="432"/>
      <c r="NHW64" s="432"/>
      <c r="NHX64" s="432"/>
      <c r="NHY64" s="432"/>
      <c r="NHZ64" s="432"/>
      <c r="NIA64" s="432"/>
      <c r="NIB64" s="432"/>
      <c r="NIC64" s="432"/>
      <c r="NID64" s="432"/>
      <c r="NIE64" s="432"/>
      <c r="NIF64" s="432"/>
      <c r="NIG64" s="432"/>
      <c r="NIH64" s="432"/>
      <c r="NII64" s="432"/>
      <c r="NIJ64" s="432"/>
      <c r="NIK64" s="432"/>
      <c r="NIL64" s="432"/>
      <c r="NIM64" s="432"/>
      <c r="NIN64" s="432"/>
      <c r="NIO64" s="432"/>
      <c r="NIP64" s="432"/>
      <c r="NIQ64" s="432"/>
      <c r="NIR64" s="432"/>
      <c r="NIS64" s="432"/>
      <c r="NIT64" s="432"/>
      <c r="NIU64" s="432"/>
      <c r="NIV64" s="432"/>
      <c r="NIW64" s="432"/>
      <c r="NIX64" s="432"/>
      <c r="NIY64" s="432"/>
      <c r="NIZ64" s="432"/>
      <c r="NJA64" s="432"/>
      <c r="NJB64" s="432"/>
      <c r="NJC64" s="432"/>
      <c r="NJD64" s="432"/>
      <c r="NJE64" s="432"/>
      <c r="NJF64" s="432"/>
      <c r="NJG64" s="432"/>
      <c r="NJH64" s="432"/>
      <c r="NJI64" s="432"/>
      <c r="NJJ64" s="432"/>
      <c r="NJK64" s="432"/>
      <c r="NJL64" s="432"/>
      <c r="NJM64" s="432"/>
      <c r="NJN64" s="432"/>
      <c r="NJO64" s="432"/>
      <c r="NJP64" s="432"/>
      <c r="NJQ64" s="432"/>
      <c r="NJR64" s="432"/>
      <c r="NJS64" s="432"/>
      <c r="NJT64" s="432"/>
      <c r="NJU64" s="432"/>
      <c r="NJV64" s="432"/>
      <c r="NJW64" s="432"/>
      <c r="NJX64" s="432"/>
      <c r="NJY64" s="432"/>
      <c r="NJZ64" s="432"/>
      <c r="NKA64" s="432"/>
      <c r="NKB64" s="432"/>
      <c r="NKC64" s="432"/>
      <c r="NKD64" s="432"/>
      <c r="NKE64" s="432"/>
      <c r="NKF64" s="432"/>
      <c r="NKG64" s="432"/>
      <c r="NKH64" s="432"/>
      <c r="NKI64" s="432"/>
      <c r="NKJ64" s="432"/>
      <c r="NKK64" s="432"/>
      <c r="NKL64" s="432"/>
      <c r="NKM64" s="432"/>
      <c r="NKN64" s="432"/>
      <c r="NKO64" s="432"/>
      <c r="NKP64" s="432"/>
      <c r="NKQ64" s="432"/>
      <c r="NKR64" s="432"/>
      <c r="NKS64" s="432"/>
      <c r="NKT64" s="432"/>
      <c r="NKU64" s="432"/>
      <c r="NKV64" s="432"/>
      <c r="NKW64" s="432"/>
      <c r="NKX64" s="432"/>
      <c r="NKY64" s="432"/>
      <c r="NKZ64" s="432"/>
      <c r="NLA64" s="432"/>
      <c r="NLB64" s="432"/>
      <c r="NLC64" s="432"/>
      <c r="NLD64" s="432"/>
      <c r="NLE64" s="432"/>
      <c r="NLF64" s="432"/>
      <c r="NLG64" s="432"/>
      <c r="NLH64" s="432"/>
      <c r="NLI64" s="432"/>
      <c r="NLJ64" s="432"/>
      <c r="NLK64" s="432"/>
      <c r="NLL64" s="432"/>
      <c r="NLM64" s="432"/>
      <c r="NLN64" s="432"/>
      <c r="NLO64" s="432"/>
      <c r="NLP64" s="432"/>
      <c r="NLQ64" s="432"/>
      <c r="NLR64" s="432"/>
      <c r="NLS64" s="432"/>
      <c r="NLT64" s="432"/>
      <c r="NLU64" s="432"/>
      <c r="NLV64" s="432"/>
      <c r="NLW64" s="432"/>
      <c r="NLX64" s="432"/>
      <c r="NLY64" s="432"/>
      <c r="NLZ64" s="432"/>
      <c r="NMA64" s="432"/>
      <c r="NMB64" s="432"/>
      <c r="NMC64" s="432"/>
      <c r="NMD64" s="432"/>
      <c r="NME64" s="432"/>
      <c r="NMF64" s="432"/>
      <c r="NMG64" s="432"/>
      <c r="NMH64" s="432"/>
      <c r="NMI64" s="432"/>
      <c r="NMJ64" s="432"/>
      <c r="NMK64" s="432"/>
      <c r="NML64" s="432"/>
      <c r="NMM64" s="432"/>
      <c r="NMN64" s="432"/>
      <c r="NMO64" s="432"/>
      <c r="NMP64" s="432"/>
      <c r="NMQ64" s="432"/>
      <c r="NMR64" s="432"/>
      <c r="NMS64" s="432"/>
      <c r="NMT64" s="432"/>
      <c r="NMU64" s="432"/>
      <c r="NMV64" s="432"/>
      <c r="NMW64" s="432"/>
      <c r="NMX64" s="432"/>
      <c r="NMY64" s="432"/>
      <c r="NMZ64" s="432"/>
      <c r="NNA64" s="432"/>
      <c r="NNB64" s="432"/>
      <c r="NNC64" s="432"/>
      <c r="NND64" s="432"/>
      <c r="NNE64" s="432"/>
      <c r="NNF64" s="432"/>
      <c r="NNG64" s="432"/>
      <c r="NNH64" s="432"/>
      <c r="NNI64" s="432"/>
      <c r="NNJ64" s="432"/>
      <c r="NNK64" s="432"/>
      <c r="NNL64" s="432"/>
      <c r="NNM64" s="432"/>
      <c r="NNN64" s="432"/>
      <c r="NNO64" s="432"/>
      <c r="NNP64" s="432"/>
      <c r="NNQ64" s="432"/>
      <c r="NNR64" s="432"/>
      <c r="NNS64" s="432"/>
      <c r="NNT64" s="432"/>
      <c r="NNU64" s="432"/>
      <c r="NNV64" s="432"/>
      <c r="NNW64" s="432"/>
      <c r="NNX64" s="432"/>
      <c r="NNY64" s="432"/>
      <c r="NNZ64" s="432"/>
      <c r="NOA64" s="432"/>
      <c r="NOB64" s="432"/>
      <c r="NOC64" s="432"/>
      <c r="NOD64" s="432"/>
      <c r="NOE64" s="432"/>
      <c r="NOF64" s="432"/>
      <c r="NOG64" s="432"/>
      <c r="NOH64" s="432"/>
      <c r="NOI64" s="432"/>
      <c r="NOJ64" s="432"/>
      <c r="NOK64" s="432"/>
      <c r="NOL64" s="432"/>
      <c r="NOM64" s="432"/>
      <c r="NON64" s="432"/>
      <c r="NOO64" s="432"/>
      <c r="NOP64" s="432"/>
      <c r="NOQ64" s="432"/>
      <c r="NOR64" s="432"/>
      <c r="NOS64" s="432"/>
      <c r="NOT64" s="432"/>
      <c r="NOU64" s="432"/>
      <c r="NOV64" s="432"/>
      <c r="NOW64" s="432"/>
      <c r="NOX64" s="432"/>
      <c r="NOY64" s="432"/>
      <c r="NOZ64" s="432"/>
      <c r="NPA64" s="432"/>
      <c r="NPB64" s="432"/>
      <c r="NPC64" s="432"/>
      <c r="NPD64" s="432"/>
      <c r="NPE64" s="432"/>
      <c r="NPF64" s="432"/>
      <c r="NPG64" s="432"/>
      <c r="NPH64" s="432"/>
      <c r="NPI64" s="432"/>
      <c r="NPJ64" s="432"/>
      <c r="NPK64" s="432"/>
      <c r="NPL64" s="432"/>
      <c r="NPM64" s="432"/>
      <c r="NPN64" s="432"/>
      <c r="NPO64" s="432"/>
      <c r="NPP64" s="432"/>
      <c r="NPQ64" s="432"/>
      <c r="NPR64" s="432"/>
      <c r="NPS64" s="432"/>
      <c r="NPT64" s="432"/>
      <c r="NPU64" s="432"/>
      <c r="NPV64" s="432"/>
      <c r="NPW64" s="432"/>
      <c r="NPX64" s="432"/>
      <c r="NPY64" s="432"/>
      <c r="NPZ64" s="432"/>
      <c r="NQA64" s="432"/>
      <c r="NQB64" s="432"/>
      <c r="NQC64" s="432"/>
      <c r="NQD64" s="432"/>
      <c r="NQE64" s="432"/>
      <c r="NQF64" s="432"/>
      <c r="NQG64" s="432"/>
      <c r="NQH64" s="432"/>
      <c r="NQI64" s="432"/>
      <c r="NQJ64" s="432"/>
      <c r="NQK64" s="432"/>
      <c r="NQL64" s="432"/>
      <c r="NQM64" s="432"/>
      <c r="NQN64" s="432"/>
      <c r="NQO64" s="432"/>
      <c r="NQP64" s="432"/>
      <c r="NQQ64" s="432"/>
      <c r="NQR64" s="432"/>
      <c r="NQS64" s="432"/>
      <c r="NQT64" s="432"/>
      <c r="NQU64" s="432"/>
      <c r="NQV64" s="432"/>
      <c r="NQW64" s="432"/>
      <c r="NQX64" s="432"/>
      <c r="NQY64" s="432"/>
      <c r="NQZ64" s="432"/>
      <c r="NRA64" s="432"/>
      <c r="NRB64" s="432"/>
      <c r="NRC64" s="432"/>
      <c r="NRD64" s="432"/>
      <c r="NRE64" s="432"/>
      <c r="NRF64" s="432"/>
      <c r="NRG64" s="432"/>
      <c r="NRH64" s="432"/>
      <c r="NRI64" s="432"/>
      <c r="NRJ64" s="432"/>
      <c r="NRK64" s="432"/>
      <c r="NRL64" s="432"/>
      <c r="NRM64" s="432"/>
      <c r="NRN64" s="432"/>
      <c r="NRO64" s="432"/>
      <c r="NRP64" s="432"/>
      <c r="NRQ64" s="432"/>
      <c r="NRR64" s="432"/>
      <c r="NRS64" s="432"/>
      <c r="NRT64" s="432"/>
      <c r="NRU64" s="432"/>
      <c r="NRV64" s="432"/>
      <c r="NRW64" s="432"/>
      <c r="NRX64" s="432"/>
      <c r="NRY64" s="432"/>
      <c r="NRZ64" s="432"/>
      <c r="NSA64" s="432"/>
      <c r="NSB64" s="432"/>
      <c r="NSC64" s="432"/>
      <c r="NSD64" s="432"/>
      <c r="NSE64" s="432"/>
      <c r="NSF64" s="432"/>
      <c r="NSG64" s="432"/>
      <c r="NSH64" s="432"/>
      <c r="NSI64" s="432"/>
      <c r="NSJ64" s="432"/>
      <c r="NSK64" s="432"/>
      <c r="NSL64" s="432"/>
      <c r="NSM64" s="432"/>
      <c r="NSN64" s="432"/>
      <c r="NSO64" s="432"/>
      <c r="NSP64" s="432"/>
      <c r="NSQ64" s="432"/>
      <c r="NSR64" s="432"/>
      <c r="NSS64" s="432"/>
      <c r="NST64" s="432"/>
      <c r="NSU64" s="432"/>
      <c r="NSV64" s="432"/>
      <c r="NSW64" s="432"/>
      <c r="NSX64" s="432"/>
      <c r="NSY64" s="432"/>
      <c r="NSZ64" s="432"/>
      <c r="NTA64" s="432"/>
      <c r="NTB64" s="432"/>
      <c r="NTC64" s="432"/>
      <c r="NTD64" s="432"/>
      <c r="NTE64" s="432"/>
      <c r="NTF64" s="432"/>
      <c r="NTG64" s="432"/>
      <c r="NTH64" s="432"/>
      <c r="NTI64" s="432"/>
      <c r="NTJ64" s="432"/>
      <c r="NTK64" s="432"/>
      <c r="NTL64" s="432"/>
      <c r="NTM64" s="432"/>
      <c r="NTN64" s="432"/>
      <c r="NTO64" s="432"/>
      <c r="NTP64" s="432"/>
      <c r="NTQ64" s="432"/>
      <c r="NTR64" s="432"/>
      <c r="NTS64" s="432"/>
      <c r="NTT64" s="432"/>
      <c r="NTU64" s="432"/>
      <c r="NTV64" s="432"/>
      <c r="NTW64" s="432"/>
      <c r="NTX64" s="432"/>
      <c r="NTY64" s="432"/>
      <c r="NTZ64" s="432"/>
      <c r="NUA64" s="432"/>
      <c r="NUB64" s="432"/>
      <c r="NUC64" s="432"/>
      <c r="NUD64" s="432"/>
      <c r="NUE64" s="432"/>
      <c r="NUF64" s="432"/>
      <c r="NUG64" s="432"/>
      <c r="NUH64" s="432"/>
      <c r="NUI64" s="432"/>
      <c r="NUJ64" s="432"/>
      <c r="NUK64" s="432"/>
      <c r="NUL64" s="432"/>
      <c r="NUM64" s="432"/>
      <c r="NUN64" s="432"/>
      <c r="NUO64" s="432"/>
      <c r="NUP64" s="432"/>
      <c r="NUQ64" s="432"/>
      <c r="NUR64" s="432"/>
      <c r="NUS64" s="432"/>
      <c r="NUT64" s="432"/>
      <c r="NUU64" s="432"/>
      <c r="NUV64" s="432"/>
      <c r="NUW64" s="432"/>
      <c r="NUX64" s="432"/>
      <c r="NUY64" s="432"/>
      <c r="NUZ64" s="432"/>
      <c r="NVA64" s="432"/>
      <c r="NVB64" s="432"/>
      <c r="NVC64" s="432"/>
      <c r="NVD64" s="432"/>
      <c r="NVE64" s="432"/>
      <c r="NVF64" s="432"/>
      <c r="NVG64" s="432"/>
      <c r="NVH64" s="432"/>
      <c r="NVI64" s="432"/>
      <c r="NVJ64" s="432"/>
      <c r="NVK64" s="432"/>
      <c r="NVL64" s="432"/>
      <c r="NVM64" s="432"/>
      <c r="NVN64" s="432"/>
      <c r="NVO64" s="432"/>
      <c r="NVP64" s="432"/>
      <c r="NVQ64" s="432"/>
      <c r="NVR64" s="432"/>
      <c r="NVS64" s="432"/>
      <c r="NVT64" s="432"/>
      <c r="NVU64" s="432"/>
      <c r="NVV64" s="432"/>
      <c r="NVW64" s="432"/>
      <c r="NVX64" s="432"/>
      <c r="NVY64" s="432"/>
      <c r="NVZ64" s="432"/>
      <c r="NWA64" s="432"/>
      <c r="NWB64" s="432"/>
      <c r="NWC64" s="432"/>
      <c r="NWD64" s="432"/>
      <c r="NWE64" s="432"/>
      <c r="NWF64" s="432"/>
      <c r="NWG64" s="432"/>
      <c r="NWH64" s="432"/>
      <c r="NWI64" s="432"/>
      <c r="NWJ64" s="432"/>
      <c r="NWK64" s="432"/>
      <c r="NWL64" s="432"/>
      <c r="NWM64" s="432"/>
      <c r="NWN64" s="432"/>
      <c r="NWO64" s="432"/>
      <c r="NWP64" s="432"/>
      <c r="NWQ64" s="432"/>
      <c r="NWR64" s="432"/>
      <c r="NWS64" s="432"/>
      <c r="NWT64" s="432"/>
      <c r="NWU64" s="432"/>
      <c r="NWV64" s="432"/>
      <c r="NWW64" s="432"/>
      <c r="NWX64" s="432"/>
      <c r="NWY64" s="432"/>
      <c r="NWZ64" s="432"/>
      <c r="NXA64" s="432"/>
      <c r="NXB64" s="432"/>
      <c r="NXC64" s="432"/>
      <c r="NXD64" s="432"/>
      <c r="NXE64" s="432"/>
      <c r="NXF64" s="432"/>
      <c r="NXG64" s="432"/>
      <c r="NXH64" s="432"/>
      <c r="NXI64" s="432"/>
      <c r="NXJ64" s="432"/>
      <c r="NXK64" s="432"/>
      <c r="NXL64" s="432"/>
      <c r="NXM64" s="432"/>
      <c r="NXN64" s="432"/>
      <c r="NXO64" s="432"/>
      <c r="NXP64" s="432"/>
      <c r="NXQ64" s="432"/>
      <c r="NXR64" s="432"/>
      <c r="NXS64" s="432"/>
      <c r="NXT64" s="432"/>
      <c r="NXU64" s="432"/>
      <c r="NXV64" s="432"/>
      <c r="NXW64" s="432"/>
      <c r="NXX64" s="432"/>
      <c r="NXY64" s="432"/>
      <c r="NXZ64" s="432"/>
      <c r="NYA64" s="432"/>
      <c r="NYB64" s="432"/>
      <c r="NYC64" s="432"/>
      <c r="NYD64" s="432"/>
      <c r="NYE64" s="432"/>
      <c r="NYF64" s="432"/>
      <c r="NYG64" s="432"/>
      <c r="NYH64" s="432"/>
      <c r="NYI64" s="432"/>
      <c r="NYJ64" s="432"/>
      <c r="NYK64" s="432"/>
      <c r="NYL64" s="432"/>
      <c r="NYM64" s="432"/>
      <c r="NYN64" s="432"/>
      <c r="NYO64" s="432"/>
      <c r="NYP64" s="432"/>
      <c r="NYQ64" s="432"/>
      <c r="NYR64" s="432"/>
      <c r="NYS64" s="432"/>
      <c r="NYT64" s="432"/>
      <c r="NYU64" s="432"/>
      <c r="NYV64" s="432"/>
      <c r="NYW64" s="432"/>
      <c r="NYX64" s="432"/>
      <c r="NYY64" s="432"/>
      <c r="NYZ64" s="432"/>
      <c r="NZA64" s="432"/>
      <c r="NZB64" s="432"/>
      <c r="NZC64" s="432"/>
      <c r="NZD64" s="432"/>
      <c r="NZE64" s="432"/>
      <c r="NZF64" s="432"/>
      <c r="NZG64" s="432"/>
      <c r="NZH64" s="432"/>
      <c r="NZI64" s="432"/>
      <c r="NZJ64" s="432"/>
      <c r="NZK64" s="432"/>
      <c r="NZL64" s="432"/>
      <c r="NZM64" s="432"/>
      <c r="NZN64" s="432"/>
      <c r="NZO64" s="432"/>
      <c r="NZP64" s="432"/>
      <c r="NZQ64" s="432"/>
      <c r="NZR64" s="432"/>
      <c r="NZS64" s="432"/>
      <c r="NZT64" s="432"/>
      <c r="NZU64" s="432"/>
      <c r="NZV64" s="432"/>
      <c r="NZW64" s="432"/>
      <c r="NZX64" s="432"/>
      <c r="NZY64" s="432"/>
      <c r="NZZ64" s="432"/>
      <c r="OAA64" s="432"/>
      <c r="OAB64" s="432"/>
      <c r="OAC64" s="432"/>
      <c r="OAD64" s="432"/>
      <c r="OAE64" s="432"/>
      <c r="OAF64" s="432"/>
      <c r="OAG64" s="432"/>
      <c r="OAH64" s="432"/>
      <c r="OAI64" s="432"/>
      <c r="OAJ64" s="432"/>
      <c r="OAK64" s="432"/>
      <c r="OAL64" s="432"/>
      <c r="OAM64" s="432"/>
      <c r="OAN64" s="432"/>
      <c r="OAO64" s="432"/>
      <c r="OAP64" s="432"/>
      <c r="OAQ64" s="432"/>
      <c r="OAR64" s="432"/>
      <c r="OAS64" s="432"/>
      <c r="OAT64" s="432"/>
      <c r="OAU64" s="432"/>
      <c r="OAV64" s="432"/>
      <c r="OAW64" s="432"/>
      <c r="OAX64" s="432"/>
      <c r="OAY64" s="432"/>
      <c r="OAZ64" s="432"/>
      <c r="OBA64" s="432"/>
      <c r="OBB64" s="432"/>
      <c r="OBC64" s="432"/>
      <c r="OBD64" s="432"/>
      <c r="OBE64" s="432"/>
      <c r="OBF64" s="432"/>
      <c r="OBG64" s="432"/>
      <c r="OBH64" s="432"/>
      <c r="OBI64" s="432"/>
      <c r="OBJ64" s="432"/>
      <c r="OBK64" s="432"/>
      <c r="OBL64" s="432"/>
      <c r="OBM64" s="432"/>
      <c r="OBN64" s="432"/>
      <c r="OBO64" s="432"/>
      <c r="OBP64" s="432"/>
      <c r="OBQ64" s="432"/>
      <c r="OBR64" s="432"/>
      <c r="OBS64" s="432"/>
      <c r="OBT64" s="432"/>
      <c r="OBU64" s="432"/>
      <c r="OBV64" s="432"/>
      <c r="OBW64" s="432"/>
      <c r="OBX64" s="432"/>
      <c r="OBY64" s="432"/>
      <c r="OBZ64" s="432"/>
      <c r="OCA64" s="432"/>
      <c r="OCB64" s="432"/>
      <c r="OCC64" s="432"/>
      <c r="OCD64" s="432"/>
      <c r="OCE64" s="432"/>
      <c r="OCF64" s="432"/>
      <c r="OCG64" s="432"/>
      <c r="OCH64" s="432"/>
      <c r="OCI64" s="432"/>
      <c r="OCJ64" s="432"/>
      <c r="OCK64" s="432"/>
      <c r="OCL64" s="432"/>
      <c r="OCM64" s="432"/>
      <c r="OCN64" s="432"/>
      <c r="OCO64" s="432"/>
      <c r="OCP64" s="432"/>
      <c r="OCQ64" s="432"/>
      <c r="OCR64" s="432"/>
      <c r="OCS64" s="432"/>
      <c r="OCT64" s="432"/>
      <c r="OCU64" s="432"/>
      <c r="OCV64" s="432"/>
      <c r="OCW64" s="432"/>
      <c r="OCX64" s="432"/>
      <c r="OCY64" s="432"/>
      <c r="OCZ64" s="432"/>
      <c r="ODA64" s="432"/>
      <c r="ODB64" s="432"/>
      <c r="ODC64" s="432"/>
      <c r="ODD64" s="432"/>
      <c r="ODE64" s="432"/>
      <c r="ODF64" s="432"/>
      <c r="ODG64" s="432"/>
      <c r="ODH64" s="432"/>
      <c r="ODI64" s="432"/>
      <c r="ODJ64" s="432"/>
      <c r="ODK64" s="432"/>
      <c r="ODL64" s="432"/>
      <c r="ODM64" s="432"/>
      <c r="ODN64" s="432"/>
      <c r="ODO64" s="432"/>
      <c r="ODP64" s="432"/>
      <c r="ODQ64" s="432"/>
      <c r="ODR64" s="432"/>
      <c r="ODS64" s="432"/>
      <c r="ODT64" s="432"/>
      <c r="ODU64" s="432"/>
      <c r="ODV64" s="432"/>
      <c r="ODW64" s="432"/>
      <c r="ODX64" s="432"/>
      <c r="ODY64" s="432"/>
      <c r="ODZ64" s="432"/>
      <c r="OEA64" s="432"/>
      <c r="OEB64" s="432"/>
      <c r="OEC64" s="432"/>
      <c r="OED64" s="432"/>
      <c r="OEE64" s="432"/>
      <c r="OEF64" s="432"/>
      <c r="OEG64" s="432"/>
      <c r="OEH64" s="432"/>
      <c r="OEI64" s="432"/>
      <c r="OEJ64" s="432"/>
      <c r="OEK64" s="432"/>
      <c r="OEL64" s="432"/>
      <c r="OEM64" s="432"/>
      <c r="OEN64" s="432"/>
      <c r="OEO64" s="432"/>
      <c r="OEP64" s="432"/>
      <c r="OEQ64" s="432"/>
      <c r="OER64" s="432"/>
      <c r="OES64" s="432"/>
      <c r="OET64" s="432"/>
      <c r="OEU64" s="432"/>
      <c r="OEV64" s="432"/>
      <c r="OEW64" s="432"/>
      <c r="OEX64" s="432"/>
      <c r="OEY64" s="432"/>
      <c r="OEZ64" s="432"/>
      <c r="OFA64" s="432"/>
      <c r="OFB64" s="432"/>
      <c r="OFC64" s="432"/>
      <c r="OFD64" s="432"/>
      <c r="OFE64" s="432"/>
      <c r="OFF64" s="432"/>
      <c r="OFG64" s="432"/>
      <c r="OFH64" s="432"/>
      <c r="OFI64" s="432"/>
      <c r="OFJ64" s="432"/>
      <c r="OFK64" s="432"/>
      <c r="OFL64" s="432"/>
      <c r="OFM64" s="432"/>
      <c r="OFN64" s="432"/>
      <c r="OFO64" s="432"/>
      <c r="OFP64" s="432"/>
      <c r="OFQ64" s="432"/>
      <c r="OFR64" s="432"/>
      <c r="OFS64" s="432"/>
      <c r="OFT64" s="432"/>
      <c r="OFU64" s="432"/>
      <c r="OFV64" s="432"/>
      <c r="OFW64" s="432"/>
      <c r="OFX64" s="432"/>
      <c r="OFY64" s="432"/>
      <c r="OFZ64" s="432"/>
      <c r="OGA64" s="432"/>
      <c r="OGB64" s="432"/>
      <c r="OGC64" s="432"/>
      <c r="OGD64" s="432"/>
      <c r="OGE64" s="432"/>
      <c r="OGF64" s="432"/>
      <c r="OGG64" s="432"/>
      <c r="OGH64" s="432"/>
      <c r="OGI64" s="432"/>
      <c r="OGJ64" s="432"/>
      <c r="OGK64" s="432"/>
      <c r="OGL64" s="432"/>
      <c r="OGM64" s="432"/>
      <c r="OGN64" s="432"/>
      <c r="OGO64" s="432"/>
      <c r="OGP64" s="432"/>
      <c r="OGQ64" s="432"/>
      <c r="OGR64" s="432"/>
      <c r="OGS64" s="432"/>
      <c r="OGT64" s="432"/>
      <c r="OGU64" s="432"/>
      <c r="OGV64" s="432"/>
      <c r="OGW64" s="432"/>
      <c r="OGX64" s="432"/>
      <c r="OGY64" s="432"/>
      <c r="OGZ64" s="432"/>
      <c r="OHA64" s="432"/>
      <c r="OHB64" s="432"/>
      <c r="OHC64" s="432"/>
      <c r="OHD64" s="432"/>
      <c r="OHE64" s="432"/>
      <c r="OHF64" s="432"/>
      <c r="OHG64" s="432"/>
      <c r="OHH64" s="432"/>
      <c r="OHI64" s="432"/>
      <c r="OHJ64" s="432"/>
      <c r="OHK64" s="432"/>
      <c r="OHL64" s="432"/>
      <c r="OHM64" s="432"/>
      <c r="OHN64" s="432"/>
      <c r="OHO64" s="432"/>
      <c r="OHP64" s="432"/>
      <c r="OHQ64" s="432"/>
      <c r="OHR64" s="432"/>
      <c r="OHS64" s="432"/>
      <c r="OHT64" s="432"/>
      <c r="OHU64" s="432"/>
      <c r="OHV64" s="432"/>
      <c r="OHW64" s="432"/>
      <c r="OHX64" s="432"/>
      <c r="OHY64" s="432"/>
      <c r="OHZ64" s="432"/>
      <c r="OIA64" s="432"/>
      <c r="OIB64" s="432"/>
      <c r="OIC64" s="432"/>
      <c r="OID64" s="432"/>
      <c r="OIE64" s="432"/>
      <c r="OIF64" s="432"/>
      <c r="OIG64" s="432"/>
      <c r="OIH64" s="432"/>
      <c r="OII64" s="432"/>
      <c r="OIJ64" s="432"/>
      <c r="OIK64" s="432"/>
      <c r="OIL64" s="432"/>
      <c r="OIM64" s="432"/>
      <c r="OIN64" s="432"/>
      <c r="OIO64" s="432"/>
      <c r="OIP64" s="432"/>
      <c r="OIQ64" s="432"/>
      <c r="OIR64" s="432"/>
      <c r="OIS64" s="432"/>
      <c r="OIT64" s="432"/>
      <c r="OIU64" s="432"/>
      <c r="OIV64" s="432"/>
      <c r="OIW64" s="432"/>
      <c r="OIX64" s="432"/>
      <c r="OIY64" s="432"/>
      <c r="OIZ64" s="432"/>
      <c r="OJA64" s="432"/>
      <c r="OJB64" s="432"/>
      <c r="OJC64" s="432"/>
      <c r="OJD64" s="432"/>
      <c r="OJE64" s="432"/>
      <c r="OJF64" s="432"/>
      <c r="OJG64" s="432"/>
      <c r="OJH64" s="432"/>
      <c r="OJI64" s="432"/>
      <c r="OJJ64" s="432"/>
      <c r="OJK64" s="432"/>
      <c r="OJL64" s="432"/>
      <c r="OJM64" s="432"/>
      <c r="OJN64" s="432"/>
      <c r="OJO64" s="432"/>
      <c r="OJP64" s="432"/>
      <c r="OJQ64" s="432"/>
      <c r="OJR64" s="432"/>
      <c r="OJS64" s="432"/>
      <c r="OJT64" s="432"/>
      <c r="OJU64" s="432"/>
      <c r="OJV64" s="432"/>
      <c r="OJW64" s="432"/>
      <c r="OJX64" s="432"/>
      <c r="OJY64" s="432"/>
      <c r="OJZ64" s="432"/>
      <c r="OKA64" s="432"/>
      <c r="OKB64" s="432"/>
      <c r="OKC64" s="432"/>
      <c r="OKD64" s="432"/>
      <c r="OKE64" s="432"/>
      <c r="OKF64" s="432"/>
      <c r="OKG64" s="432"/>
      <c r="OKH64" s="432"/>
      <c r="OKI64" s="432"/>
      <c r="OKJ64" s="432"/>
      <c r="OKK64" s="432"/>
      <c r="OKL64" s="432"/>
      <c r="OKM64" s="432"/>
      <c r="OKN64" s="432"/>
      <c r="OKO64" s="432"/>
      <c r="OKP64" s="432"/>
      <c r="OKQ64" s="432"/>
      <c r="OKR64" s="432"/>
      <c r="OKS64" s="432"/>
      <c r="OKT64" s="432"/>
      <c r="OKU64" s="432"/>
      <c r="OKV64" s="432"/>
      <c r="OKW64" s="432"/>
      <c r="OKX64" s="432"/>
      <c r="OKY64" s="432"/>
      <c r="OKZ64" s="432"/>
      <c r="OLA64" s="432"/>
      <c r="OLB64" s="432"/>
      <c r="OLC64" s="432"/>
      <c r="OLD64" s="432"/>
      <c r="OLE64" s="432"/>
      <c r="OLF64" s="432"/>
      <c r="OLG64" s="432"/>
      <c r="OLH64" s="432"/>
      <c r="OLI64" s="432"/>
      <c r="OLJ64" s="432"/>
      <c r="OLK64" s="432"/>
      <c r="OLL64" s="432"/>
      <c r="OLM64" s="432"/>
      <c r="OLN64" s="432"/>
      <c r="OLO64" s="432"/>
      <c r="OLP64" s="432"/>
      <c r="OLQ64" s="432"/>
      <c r="OLR64" s="432"/>
      <c r="OLS64" s="432"/>
      <c r="OLT64" s="432"/>
      <c r="OLU64" s="432"/>
      <c r="OLV64" s="432"/>
      <c r="OLW64" s="432"/>
      <c r="OLX64" s="432"/>
      <c r="OLY64" s="432"/>
      <c r="OLZ64" s="432"/>
      <c r="OMA64" s="432"/>
      <c r="OMB64" s="432"/>
      <c r="OMC64" s="432"/>
      <c r="OMD64" s="432"/>
      <c r="OME64" s="432"/>
      <c r="OMF64" s="432"/>
      <c r="OMG64" s="432"/>
      <c r="OMH64" s="432"/>
      <c r="OMI64" s="432"/>
      <c r="OMJ64" s="432"/>
      <c r="OMK64" s="432"/>
      <c r="OML64" s="432"/>
      <c r="OMM64" s="432"/>
      <c r="OMN64" s="432"/>
      <c r="OMO64" s="432"/>
      <c r="OMP64" s="432"/>
      <c r="OMQ64" s="432"/>
      <c r="OMR64" s="432"/>
      <c r="OMS64" s="432"/>
      <c r="OMT64" s="432"/>
      <c r="OMU64" s="432"/>
      <c r="OMV64" s="432"/>
      <c r="OMW64" s="432"/>
      <c r="OMX64" s="432"/>
      <c r="OMY64" s="432"/>
      <c r="OMZ64" s="432"/>
      <c r="ONA64" s="432"/>
      <c r="ONB64" s="432"/>
      <c r="ONC64" s="432"/>
      <c r="OND64" s="432"/>
      <c r="ONE64" s="432"/>
      <c r="ONF64" s="432"/>
      <c r="ONG64" s="432"/>
      <c r="ONH64" s="432"/>
      <c r="ONI64" s="432"/>
      <c r="ONJ64" s="432"/>
      <c r="ONK64" s="432"/>
      <c r="ONL64" s="432"/>
      <c r="ONM64" s="432"/>
      <c r="ONN64" s="432"/>
      <c r="ONO64" s="432"/>
      <c r="ONP64" s="432"/>
      <c r="ONQ64" s="432"/>
      <c r="ONR64" s="432"/>
      <c r="ONS64" s="432"/>
      <c r="ONT64" s="432"/>
      <c r="ONU64" s="432"/>
      <c r="ONV64" s="432"/>
      <c r="ONW64" s="432"/>
      <c r="ONX64" s="432"/>
      <c r="ONY64" s="432"/>
      <c r="ONZ64" s="432"/>
      <c r="OOA64" s="432"/>
      <c r="OOB64" s="432"/>
      <c r="OOC64" s="432"/>
      <c r="OOD64" s="432"/>
      <c r="OOE64" s="432"/>
      <c r="OOF64" s="432"/>
      <c r="OOG64" s="432"/>
      <c r="OOH64" s="432"/>
      <c r="OOI64" s="432"/>
      <c r="OOJ64" s="432"/>
      <c r="OOK64" s="432"/>
      <c r="OOL64" s="432"/>
      <c r="OOM64" s="432"/>
      <c r="OON64" s="432"/>
      <c r="OOO64" s="432"/>
      <c r="OOP64" s="432"/>
      <c r="OOQ64" s="432"/>
      <c r="OOR64" s="432"/>
      <c r="OOS64" s="432"/>
      <c r="OOT64" s="432"/>
      <c r="OOU64" s="432"/>
      <c r="OOV64" s="432"/>
      <c r="OOW64" s="432"/>
      <c r="OOX64" s="432"/>
      <c r="OOY64" s="432"/>
      <c r="OOZ64" s="432"/>
      <c r="OPA64" s="432"/>
      <c r="OPB64" s="432"/>
      <c r="OPC64" s="432"/>
      <c r="OPD64" s="432"/>
      <c r="OPE64" s="432"/>
      <c r="OPF64" s="432"/>
      <c r="OPG64" s="432"/>
      <c r="OPH64" s="432"/>
      <c r="OPI64" s="432"/>
      <c r="OPJ64" s="432"/>
      <c r="OPK64" s="432"/>
      <c r="OPL64" s="432"/>
      <c r="OPM64" s="432"/>
      <c r="OPN64" s="432"/>
      <c r="OPO64" s="432"/>
      <c r="OPP64" s="432"/>
      <c r="OPQ64" s="432"/>
      <c r="OPR64" s="432"/>
      <c r="OPS64" s="432"/>
      <c r="OPT64" s="432"/>
      <c r="OPU64" s="432"/>
      <c r="OPV64" s="432"/>
      <c r="OPW64" s="432"/>
      <c r="OPX64" s="432"/>
      <c r="OPY64" s="432"/>
      <c r="OPZ64" s="432"/>
      <c r="OQA64" s="432"/>
      <c r="OQB64" s="432"/>
      <c r="OQC64" s="432"/>
      <c r="OQD64" s="432"/>
      <c r="OQE64" s="432"/>
      <c r="OQF64" s="432"/>
      <c r="OQG64" s="432"/>
      <c r="OQH64" s="432"/>
      <c r="OQI64" s="432"/>
      <c r="OQJ64" s="432"/>
      <c r="OQK64" s="432"/>
      <c r="OQL64" s="432"/>
      <c r="OQM64" s="432"/>
      <c r="OQN64" s="432"/>
      <c r="OQO64" s="432"/>
      <c r="OQP64" s="432"/>
      <c r="OQQ64" s="432"/>
      <c r="OQR64" s="432"/>
      <c r="OQS64" s="432"/>
      <c r="OQT64" s="432"/>
      <c r="OQU64" s="432"/>
      <c r="OQV64" s="432"/>
      <c r="OQW64" s="432"/>
      <c r="OQX64" s="432"/>
      <c r="OQY64" s="432"/>
      <c r="OQZ64" s="432"/>
      <c r="ORA64" s="432"/>
      <c r="ORB64" s="432"/>
      <c r="ORC64" s="432"/>
      <c r="ORD64" s="432"/>
      <c r="ORE64" s="432"/>
      <c r="ORF64" s="432"/>
      <c r="ORG64" s="432"/>
      <c r="ORH64" s="432"/>
      <c r="ORI64" s="432"/>
      <c r="ORJ64" s="432"/>
      <c r="ORK64" s="432"/>
      <c r="ORL64" s="432"/>
      <c r="ORM64" s="432"/>
      <c r="ORN64" s="432"/>
      <c r="ORO64" s="432"/>
      <c r="ORP64" s="432"/>
      <c r="ORQ64" s="432"/>
      <c r="ORR64" s="432"/>
      <c r="ORS64" s="432"/>
      <c r="ORT64" s="432"/>
      <c r="ORU64" s="432"/>
      <c r="ORV64" s="432"/>
      <c r="ORW64" s="432"/>
      <c r="ORX64" s="432"/>
      <c r="ORY64" s="432"/>
      <c r="ORZ64" s="432"/>
      <c r="OSA64" s="432"/>
      <c r="OSB64" s="432"/>
      <c r="OSC64" s="432"/>
      <c r="OSD64" s="432"/>
      <c r="OSE64" s="432"/>
      <c r="OSF64" s="432"/>
      <c r="OSG64" s="432"/>
      <c r="OSH64" s="432"/>
      <c r="OSI64" s="432"/>
      <c r="OSJ64" s="432"/>
      <c r="OSK64" s="432"/>
      <c r="OSL64" s="432"/>
      <c r="OSM64" s="432"/>
      <c r="OSN64" s="432"/>
      <c r="OSO64" s="432"/>
      <c r="OSP64" s="432"/>
      <c r="OSQ64" s="432"/>
      <c r="OSR64" s="432"/>
      <c r="OSS64" s="432"/>
      <c r="OST64" s="432"/>
      <c r="OSU64" s="432"/>
      <c r="OSV64" s="432"/>
      <c r="OSW64" s="432"/>
      <c r="OSX64" s="432"/>
      <c r="OSY64" s="432"/>
      <c r="OSZ64" s="432"/>
      <c r="OTA64" s="432"/>
      <c r="OTB64" s="432"/>
      <c r="OTC64" s="432"/>
      <c r="OTD64" s="432"/>
      <c r="OTE64" s="432"/>
      <c r="OTF64" s="432"/>
      <c r="OTG64" s="432"/>
      <c r="OTH64" s="432"/>
      <c r="OTI64" s="432"/>
      <c r="OTJ64" s="432"/>
      <c r="OTK64" s="432"/>
      <c r="OTL64" s="432"/>
      <c r="OTM64" s="432"/>
      <c r="OTN64" s="432"/>
      <c r="OTO64" s="432"/>
      <c r="OTP64" s="432"/>
      <c r="OTQ64" s="432"/>
      <c r="OTR64" s="432"/>
      <c r="OTS64" s="432"/>
      <c r="OTT64" s="432"/>
      <c r="OTU64" s="432"/>
      <c r="OTV64" s="432"/>
      <c r="OTW64" s="432"/>
      <c r="OTX64" s="432"/>
      <c r="OTY64" s="432"/>
      <c r="OTZ64" s="432"/>
      <c r="OUA64" s="432"/>
      <c r="OUB64" s="432"/>
      <c r="OUC64" s="432"/>
      <c r="OUD64" s="432"/>
      <c r="OUE64" s="432"/>
      <c r="OUF64" s="432"/>
      <c r="OUG64" s="432"/>
      <c r="OUH64" s="432"/>
      <c r="OUI64" s="432"/>
      <c r="OUJ64" s="432"/>
      <c r="OUK64" s="432"/>
      <c r="OUL64" s="432"/>
      <c r="OUM64" s="432"/>
      <c r="OUN64" s="432"/>
      <c r="OUO64" s="432"/>
      <c r="OUP64" s="432"/>
      <c r="OUQ64" s="432"/>
      <c r="OUR64" s="432"/>
      <c r="OUS64" s="432"/>
      <c r="OUT64" s="432"/>
      <c r="OUU64" s="432"/>
      <c r="OUV64" s="432"/>
      <c r="OUW64" s="432"/>
      <c r="OUX64" s="432"/>
      <c r="OUY64" s="432"/>
      <c r="OUZ64" s="432"/>
      <c r="OVA64" s="432"/>
      <c r="OVB64" s="432"/>
      <c r="OVC64" s="432"/>
      <c r="OVD64" s="432"/>
      <c r="OVE64" s="432"/>
      <c r="OVF64" s="432"/>
      <c r="OVG64" s="432"/>
      <c r="OVH64" s="432"/>
      <c r="OVI64" s="432"/>
      <c r="OVJ64" s="432"/>
      <c r="OVK64" s="432"/>
      <c r="OVL64" s="432"/>
      <c r="OVM64" s="432"/>
      <c r="OVN64" s="432"/>
      <c r="OVO64" s="432"/>
      <c r="OVP64" s="432"/>
      <c r="OVQ64" s="432"/>
      <c r="OVR64" s="432"/>
      <c r="OVS64" s="432"/>
      <c r="OVT64" s="432"/>
      <c r="OVU64" s="432"/>
      <c r="OVV64" s="432"/>
      <c r="OVW64" s="432"/>
      <c r="OVX64" s="432"/>
      <c r="OVY64" s="432"/>
      <c r="OVZ64" s="432"/>
      <c r="OWA64" s="432"/>
      <c r="OWB64" s="432"/>
      <c r="OWC64" s="432"/>
      <c r="OWD64" s="432"/>
      <c r="OWE64" s="432"/>
      <c r="OWF64" s="432"/>
      <c r="OWG64" s="432"/>
      <c r="OWH64" s="432"/>
      <c r="OWI64" s="432"/>
      <c r="OWJ64" s="432"/>
      <c r="OWK64" s="432"/>
      <c r="OWL64" s="432"/>
      <c r="OWM64" s="432"/>
      <c r="OWN64" s="432"/>
      <c r="OWO64" s="432"/>
      <c r="OWP64" s="432"/>
      <c r="OWQ64" s="432"/>
      <c r="OWR64" s="432"/>
      <c r="OWS64" s="432"/>
      <c r="OWT64" s="432"/>
      <c r="OWU64" s="432"/>
      <c r="OWV64" s="432"/>
      <c r="OWW64" s="432"/>
      <c r="OWX64" s="432"/>
      <c r="OWY64" s="432"/>
      <c r="OWZ64" s="432"/>
      <c r="OXA64" s="432"/>
      <c r="OXB64" s="432"/>
      <c r="OXC64" s="432"/>
      <c r="OXD64" s="432"/>
      <c r="OXE64" s="432"/>
      <c r="OXF64" s="432"/>
      <c r="OXG64" s="432"/>
      <c r="OXH64" s="432"/>
      <c r="OXI64" s="432"/>
      <c r="OXJ64" s="432"/>
      <c r="OXK64" s="432"/>
      <c r="OXL64" s="432"/>
      <c r="OXM64" s="432"/>
      <c r="OXN64" s="432"/>
      <c r="OXO64" s="432"/>
      <c r="OXP64" s="432"/>
      <c r="OXQ64" s="432"/>
      <c r="OXR64" s="432"/>
      <c r="OXS64" s="432"/>
      <c r="OXT64" s="432"/>
      <c r="OXU64" s="432"/>
      <c r="OXV64" s="432"/>
      <c r="OXW64" s="432"/>
      <c r="OXX64" s="432"/>
      <c r="OXY64" s="432"/>
      <c r="OXZ64" s="432"/>
      <c r="OYA64" s="432"/>
      <c r="OYB64" s="432"/>
      <c r="OYC64" s="432"/>
      <c r="OYD64" s="432"/>
      <c r="OYE64" s="432"/>
      <c r="OYF64" s="432"/>
      <c r="OYG64" s="432"/>
      <c r="OYH64" s="432"/>
      <c r="OYI64" s="432"/>
      <c r="OYJ64" s="432"/>
      <c r="OYK64" s="432"/>
      <c r="OYL64" s="432"/>
      <c r="OYM64" s="432"/>
      <c r="OYN64" s="432"/>
      <c r="OYO64" s="432"/>
      <c r="OYP64" s="432"/>
      <c r="OYQ64" s="432"/>
      <c r="OYR64" s="432"/>
      <c r="OYS64" s="432"/>
      <c r="OYT64" s="432"/>
      <c r="OYU64" s="432"/>
      <c r="OYV64" s="432"/>
      <c r="OYW64" s="432"/>
      <c r="OYX64" s="432"/>
      <c r="OYY64" s="432"/>
      <c r="OYZ64" s="432"/>
      <c r="OZA64" s="432"/>
      <c r="OZB64" s="432"/>
      <c r="OZC64" s="432"/>
      <c r="OZD64" s="432"/>
      <c r="OZE64" s="432"/>
      <c r="OZF64" s="432"/>
      <c r="OZG64" s="432"/>
      <c r="OZH64" s="432"/>
      <c r="OZI64" s="432"/>
      <c r="OZJ64" s="432"/>
      <c r="OZK64" s="432"/>
      <c r="OZL64" s="432"/>
      <c r="OZM64" s="432"/>
      <c r="OZN64" s="432"/>
      <c r="OZO64" s="432"/>
      <c r="OZP64" s="432"/>
      <c r="OZQ64" s="432"/>
      <c r="OZR64" s="432"/>
      <c r="OZS64" s="432"/>
      <c r="OZT64" s="432"/>
      <c r="OZU64" s="432"/>
      <c r="OZV64" s="432"/>
      <c r="OZW64" s="432"/>
      <c r="OZX64" s="432"/>
      <c r="OZY64" s="432"/>
      <c r="OZZ64" s="432"/>
      <c r="PAA64" s="432"/>
      <c r="PAB64" s="432"/>
      <c r="PAC64" s="432"/>
      <c r="PAD64" s="432"/>
      <c r="PAE64" s="432"/>
      <c r="PAF64" s="432"/>
      <c r="PAG64" s="432"/>
      <c r="PAH64" s="432"/>
      <c r="PAI64" s="432"/>
      <c r="PAJ64" s="432"/>
      <c r="PAK64" s="432"/>
      <c r="PAL64" s="432"/>
      <c r="PAM64" s="432"/>
      <c r="PAN64" s="432"/>
      <c r="PAO64" s="432"/>
      <c r="PAP64" s="432"/>
      <c r="PAQ64" s="432"/>
      <c r="PAR64" s="432"/>
      <c r="PAS64" s="432"/>
      <c r="PAT64" s="432"/>
      <c r="PAU64" s="432"/>
      <c r="PAV64" s="432"/>
      <c r="PAW64" s="432"/>
      <c r="PAX64" s="432"/>
      <c r="PAY64" s="432"/>
      <c r="PAZ64" s="432"/>
      <c r="PBA64" s="432"/>
      <c r="PBB64" s="432"/>
      <c r="PBC64" s="432"/>
      <c r="PBD64" s="432"/>
      <c r="PBE64" s="432"/>
      <c r="PBF64" s="432"/>
      <c r="PBG64" s="432"/>
      <c r="PBH64" s="432"/>
      <c r="PBI64" s="432"/>
      <c r="PBJ64" s="432"/>
      <c r="PBK64" s="432"/>
      <c r="PBL64" s="432"/>
      <c r="PBM64" s="432"/>
      <c r="PBN64" s="432"/>
      <c r="PBO64" s="432"/>
      <c r="PBP64" s="432"/>
      <c r="PBQ64" s="432"/>
      <c r="PBR64" s="432"/>
      <c r="PBS64" s="432"/>
      <c r="PBT64" s="432"/>
      <c r="PBU64" s="432"/>
      <c r="PBV64" s="432"/>
      <c r="PBW64" s="432"/>
      <c r="PBX64" s="432"/>
      <c r="PBY64" s="432"/>
      <c r="PBZ64" s="432"/>
      <c r="PCA64" s="432"/>
      <c r="PCB64" s="432"/>
      <c r="PCC64" s="432"/>
      <c r="PCD64" s="432"/>
      <c r="PCE64" s="432"/>
      <c r="PCF64" s="432"/>
      <c r="PCG64" s="432"/>
      <c r="PCH64" s="432"/>
      <c r="PCI64" s="432"/>
      <c r="PCJ64" s="432"/>
      <c r="PCK64" s="432"/>
      <c r="PCL64" s="432"/>
      <c r="PCM64" s="432"/>
      <c r="PCN64" s="432"/>
      <c r="PCO64" s="432"/>
      <c r="PCP64" s="432"/>
      <c r="PCQ64" s="432"/>
      <c r="PCR64" s="432"/>
      <c r="PCS64" s="432"/>
      <c r="PCT64" s="432"/>
      <c r="PCU64" s="432"/>
      <c r="PCV64" s="432"/>
      <c r="PCW64" s="432"/>
      <c r="PCX64" s="432"/>
      <c r="PCY64" s="432"/>
      <c r="PCZ64" s="432"/>
      <c r="PDA64" s="432"/>
      <c r="PDB64" s="432"/>
      <c r="PDC64" s="432"/>
      <c r="PDD64" s="432"/>
      <c r="PDE64" s="432"/>
      <c r="PDF64" s="432"/>
      <c r="PDG64" s="432"/>
      <c r="PDH64" s="432"/>
      <c r="PDI64" s="432"/>
      <c r="PDJ64" s="432"/>
      <c r="PDK64" s="432"/>
      <c r="PDL64" s="432"/>
      <c r="PDM64" s="432"/>
      <c r="PDN64" s="432"/>
      <c r="PDO64" s="432"/>
      <c r="PDP64" s="432"/>
      <c r="PDQ64" s="432"/>
      <c r="PDR64" s="432"/>
      <c r="PDS64" s="432"/>
      <c r="PDT64" s="432"/>
      <c r="PDU64" s="432"/>
      <c r="PDV64" s="432"/>
      <c r="PDW64" s="432"/>
      <c r="PDX64" s="432"/>
      <c r="PDY64" s="432"/>
      <c r="PDZ64" s="432"/>
      <c r="PEA64" s="432"/>
      <c r="PEB64" s="432"/>
      <c r="PEC64" s="432"/>
      <c r="PED64" s="432"/>
      <c r="PEE64" s="432"/>
      <c r="PEF64" s="432"/>
      <c r="PEG64" s="432"/>
      <c r="PEH64" s="432"/>
      <c r="PEI64" s="432"/>
      <c r="PEJ64" s="432"/>
      <c r="PEK64" s="432"/>
      <c r="PEL64" s="432"/>
      <c r="PEM64" s="432"/>
      <c r="PEN64" s="432"/>
      <c r="PEO64" s="432"/>
      <c r="PEP64" s="432"/>
      <c r="PEQ64" s="432"/>
      <c r="PER64" s="432"/>
      <c r="PES64" s="432"/>
      <c r="PET64" s="432"/>
      <c r="PEU64" s="432"/>
      <c r="PEV64" s="432"/>
      <c r="PEW64" s="432"/>
      <c r="PEX64" s="432"/>
      <c r="PEY64" s="432"/>
      <c r="PEZ64" s="432"/>
      <c r="PFA64" s="432"/>
      <c r="PFB64" s="432"/>
      <c r="PFC64" s="432"/>
      <c r="PFD64" s="432"/>
      <c r="PFE64" s="432"/>
      <c r="PFF64" s="432"/>
      <c r="PFG64" s="432"/>
      <c r="PFH64" s="432"/>
      <c r="PFI64" s="432"/>
      <c r="PFJ64" s="432"/>
      <c r="PFK64" s="432"/>
      <c r="PFL64" s="432"/>
      <c r="PFM64" s="432"/>
      <c r="PFN64" s="432"/>
      <c r="PFO64" s="432"/>
      <c r="PFP64" s="432"/>
      <c r="PFQ64" s="432"/>
      <c r="PFR64" s="432"/>
      <c r="PFS64" s="432"/>
      <c r="PFT64" s="432"/>
      <c r="PFU64" s="432"/>
      <c r="PFV64" s="432"/>
      <c r="PFW64" s="432"/>
      <c r="PFX64" s="432"/>
      <c r="PFY64" s="432"/>
      <c r="PFZ64" s="432"/>
      <c r="PGA64" s="432"/>
      <c r="PGB64" s="432"/>
      <c r="PGC64" s="432"/>
      <c r="PGD64" s="432"/>
      <c r="PGE64" s="432"/>
      <c r="PGF64" s="432"/>
      <c r="PGG64" s="432"/>
      <c r="PGH64" s="432"/>
      <c r="PGI64" s="432"/>
      <c r="PGJ64" s="432"/>
      <c r="PGK64" s="432"/>
      <c r="PGL64" s="432"/>
      <c r="PGM64" s="432"/>
      <c r="PGN64" s="432"/>
      <c r="PGO64" s="432"/>
      <c r="PGP64" s="432"/>
      <c r="PGQ64" s="432"/>
      <c r="PGR64" s="432"/>
      <c r="PGS64" s="432"/>
      <c r="PGT64" s="432"/>
      <c r="PGU64" s="432"/>
      <c r="PGV64" s="432"/>
      <c r="PGW64" s="432"/>
      <c r="PGX64" s="432"/>
      <c r="PGY64" s="432"/>
      <c r="PGZ64" s="432"/>
      <c r="PHA64" s="432"/>
      <c r="PHB64" s="432"/>
      <c r="PHC64" s="432"/>
      <c r="PHD64" s="432"/>
      <c r="PHE64" s="432"/>
      <c r="PHF64" s="432"/>
      <c r="PHG64" s="432"/>
      <c r="PHH64" s="432"/>
      <c r="PHI64" s="432"/>
      <c r="PHJ64" s="432"/>
      <c r="PHK64" s="432"/>
      <c r="PHL64" s="432"/>
      <c r="PHM64" s="432"/>
      <c r="PHN64" s="432"/>
      <c r="PHO64" s="432"/>
      <c r="PHP64" s="432"/>
      <c r="PHQ64" s="432"/>
      <c r="PHR64" s="432"/>
      <c r="PHS64" s="432"/>
      <c r="PHT64" s="432"/>
      <c r="PHU64" s="432"/>
      <c r="PHV64" s="432"/>
      <c r="PHW64" s="432"/>
      <c r="PHX64" s="432"/>
      <c r="PHY64" s="432"/>
      <c r="PHZ64" s="432"/>
      <c r="PIA64" s="432"/>
      <c r="PIB64" s="432"/>
      <c r="PIC64" s="432"/>
      <c r="PID64" s="432"/>
      <c r="PIE64" s="432"/>
      <c r="PIF64" s="432"/>
      <c r="PIG64" s="432"/>
      <c r="PIH64" s="432"/>
      <c r="PII64" s="432"/>
      <c r="PIJ64" s="432"/>
      <c r="PIK64" s="432"/>
      <c r="PIL64" s="432"/>
      <c r="PIM64" s="432"/>
      <c r="PIN64" s="432"/>
      <c r="PIO64" s="432"/>
      <c r="PIP64" s="432"/>
      <c r="PIQ64" s="432"/>
      <c r="PIR64" s="432"/>
      <c r="PIS64" s="432"/>
      <c r="PIT64" s="432"/>
      <c r="PIU64" s="432"/>
      <c r="PIV64" s="432"/>
      <c r="PIW64" s="432"/>
      <c r="PIX64" s="432"/>
      <c r="PIY64" s="432"/>
      <c r="PIZ64" s="432"/>
      <c r="PJA64" s="432"/>
      <c r="PJB64" s="432"/>
      <c r="PJC64" s="432"/>
      <c r="PJD64" s="432"/>
      <c r="PJE64" s="432"/>
      <c r="PJF64" s="432"/>
      <c r="PJG64" s="432"/>
      <c r="PJH64" s="432"/>
      <c r="PJI64" s="432"/>
      <c r="PJJ64" s="432"/>
      <c r="PJK64" s="432"/>
      <c r="PJL64" s="432"/>
      <c r="PJM64" s="432"/>
      <c r="PJN64" s="432"/>
      <c r="PJO64" s="432"/>
      <c r="PJP64" s="432"/>
      <c r="PJQ64" s="432"/>
      <c r="PJR64" s="432"/>
      <c r="PJS64" s="432"/>
      <c r="PJT64" s="432"/>
      <c r="PJU64" s="432"/>
      <c r="PJV64" s="432"/>
      <c r="PJW64" s="432"/>
      <c r="PJX64" s="432"/>
      <c r="PJY64" s="432"/>
      <c r="PJZ64" s="432"/>
      <c r="PKA64" s="432"/>
      <c r="PKB64" s="432"/>
      <c r="PKC64" s="432"/>
      <c r="PKD64" s="432"/>
      <c r="PKE64" s="432"/>
      <c r="PKF64" s="432"/>
      <c r="PKG64" s="432"/>
      <c r="PKH64" s="432"/>
      <c r="PKI64" s="432"/>
      <c r="PKJ64" s="432"/>
      <c r="PKK64" s="432"/>
      <c r="PKL64" s="432"/>
      <c r="PKM64" s="432"/>
      <c r="PKN64" s="432"/>
      <c r="PKO64" s="432"/>
      <c r="PKP64" s="432"/>
      <c r="PKQ64" s="432"/>
      <c r="PKR64" s="432"/>
      <c r="PKS64" s="432"/>
      <c r="PKT64" s="432"/>
      <c r="PKU64" s="432"/>
      <c r="PKV64" s="432"/>
      <c r="PKW64" s="432"/>
      <c r="PKX64" s="432"/>
      <c r="PKY64" s="432"/>
      <c r="PKZ64" s="432"/>
      <c r="PLA64" s="432"/>
      <c r="PLB64" s="432"/>
      <c r="PLC64" s="432"/>
      <c r="PLD64" s="432"/>
      <c r="PLE64" s="432"/>
      <c r="PLF64" s="432"/>
      <c r="PLG64" s="432"/>
      <c r="PLH64" s="432"/>
      <c r="PLI64" s="432"/>
      <c r="PLJ64" s="432"/>
      <c r="PLK64" s="432"/>
      <c r="PLL64" s="432"/>
      <c r="PLM64" s="432"/>
      <c r="PLN64" s="432"/>
      <c r="PLO64" s="432"/>
      <c r="PLP64" s="432"/>
      <c r="PLQ64" s="432"/>
      <c r="PLR64" s="432"/>
      <c r="PLS64" s="432"/>
      <c r="PLT64" s="432"/>
      <c r="PLU64" s="432"/>
      <c r="PLV64" s="432"/>
      <c r="PLW64" s="432"/>
      <c r="PLX64" s="432"/>
      <c r="PLY64" s="432"/>
      <c r="PLZ64" s="432"/>
      <c r="PMA64" s="432"/>
      <c r="PMB64" s="432"/>
      <c r="PMC64" s="432"/>
      <c r="PMD64" s="432"/>
      <c r="PME64" s="432"/>
      <c r="PMF64" s="432"/>
      <c r="PMG64" s="432"/>
      <c r="PMH64" s="432"/>
      <c r="PMI64" s="432"/>
      <c r="PMJ64" s="432"/>
      <c r="PMK64" s="432"/>
      <c r="PML64" s="432"/>
      <c r="PMM64" s="432"/>
      <c r="PMN64" s="432"/>
      <c r="PMO64" s="432"/>
      <c r="PMP64" s="432"/>
      <c r="PMQ64" s="432"/>
      <c r="PMR64" s="432"/>
      <c r="PMS64" s="432"/>
      <c r="PMT64" s="432"/>
      <c r="PMU64" s="432"/>
      <c r="PMV64" s="432"/>
      <c r="PMW64" s="432"/>
      <c r="PMX64" s="432"/>
      <c r="PMY64" s="432"/>
      <c r="PMZ64" s="432"/>
      <c r="PNA64" s="432"/>
      <c r="PNB64" s="432"/>
      <c r="PNC64" s="432"/>
      <c r="PND64" s="432"/>
      <c r="PNE64" s="432"/>
      <c r="PNF64" s="432"/>
      <c r="PNG64" s="432"/>
      <c r="PNH64" s="432"/>
      <c r="PNI64" s="432"/>
      <c r="PNJ64" s="432"/>
      <c r="PNK64" s="432"/>
      <c r="PNL64" s="432"/>
      <c r="PNM64" s="432"/>
      <c r="PNN64" s="432"/>
      <c r="PNO64" s="432"/>
      <c r="PNP64" s="432"/>
      <c r="PNQ64" s="432"/>
      <c r="PNR64" s="432"/>
      <c r="PNS64" s="432"/>
      <c r="PNT64" s="432"/>
      <c r="PNU64" s="432"/>
      <c r="PNV64" s="432"/>
      <c r="PNW64" s="432"/>
      <c r="PNX64" s="432"/>
      <c r="PNY64" s="432"/>
      <c r="PNZ64" s="432"/>
      <c r="POA64" s="432"/>
      <c r="POB64" s="432"/>
      <c r="POC64" s="432"/>
      <c r="POD64" s="432"/>
      <c r="POE64" s="432"/>
      <c r="POF64" s="432"/>
      <c r="POG64" s="432"/>
      <c r="POH64" s="432"/>
      <c r="POI64" s="432"/>
      <c r="POJ64" s="432"/>
      <c r="POK64" s="432"/>
      <c r="POL64" s="432"/>
      <c r="POM64" s="432"/>
      <c r="PON64" s="432"/>
      <c r="POO64" s="432"/>
      <c r="POP64" s="432"/>
      <c r="POQ64" s="432"/>
      <c r="POR64" s="432"/>
      <c r="POS64" s="432"/>
      <c r="POT64" s="432"/>
      <c r="POU64" s="432"/>
      <c r="POV64" s="432"/>
      <c r="POW64" s="432"/>
      <c r="POX64" s="432"/>
      <c r="POY64" s="432"/>
      <c r="POZ64" s="432"/>
      <c r="PPA64" s="432"/>
      <c r="PPB64" s="432"/>
      <c r="PPC64" s="432"/>
      <c r="PPD64" s="432"/>
      <c r="PPE64" s="432"/>
      <c r="PPF64" s="432"/>
      <c r="PPG64" s="432"/>
      <c r="PPH64" s="432"/>
      <c r="PPI64" s="432"/>
      <c r="PPJ64" s="432"/>
      <c r="PPK64" s="432"/>
      <c r="PPL64" s="432"/>
      <c r="PPM64" s="432"/>
      <c r="PPN64" s="432"/>
      <c r="PPO64" s="432"/>
      <c r="PPP64" s="432"/>
      <c r="PPQ64" s="432"/>
      <c r="PPR64" s="432"/>
      <c r="PPS64" s="432"/>
      <c r="PPT64" s="432"/>
      <c r="PPU64" s="432"/>
      <c r="PPV64" s="432"/>
      <c r="PPW64" s="432"/>
      <c r="PPX64" s="432"/>
      <c r="PPY64" s="432"/>
      <c r="PPZ64" s="432"/>
      <c r="PQA64" s="432"/>
      <c r="PQB64" s="432"/>
      <c r="PQC64" s="432"/>
      <c r="PQD64" s="432"/>
      <c r="PQE64" s="432"/>
      <c r="PQF64" s="432"/>
      <c r="PQG64" s="432"/>
      <c r="PQH64" s="432"/>
      <c r="PQI64" s="432"/>
      <c r="PQJ64" s="432"/>
      <c r="PQK64" s="432"/>
      <c r="PQL64" s="432"/>
      <c r="PQM64" s="432"/>
      <c r="PQN64" s="432"/>
      <c r="PQO64" s="432"/>
      <c r="PQP64" s="432"/>
      <c r="PQQ64" s="432"/>
      <c r="PQR64" s="432"/>
      <c r="PQS64" s="432"/>
      <c r="PQT64" s="432"/>
      <c r="PQU64" s="432"/>
      <c r="PQV64" s="432"/>
      <c r="PQW64" s="432"/>
      <c r="PQX64" s="432"/>
      <c r="PQY64" s="432"/>
      <c r="PQZ64" s="432"/>
      <c r="PRA64" s="432"/>
      <c r="PRB64" s="432"/>
      <c r="PRC64" s="432"/>
      <c r="PRD64" s="432"/>
      <c r="PRE64" s="432"/>
      <c r="PRF64" s="432"/>
      <c r="PRG64" s="432"/>
      <c r="PRH64" s="432"/>
      <c r="PRI64" s="432"/>
      <c r="PRJ64" s="432"/>
      <c r="PRK64" s="432"/>
      <c r="PRL64" s="432"/>
      <c r="PRM64" s="432"/>
      <c r="PRN64" s="432"/>
      <c r="PRO64" s="432"/>
      <c r="PRP64" s="432"/>
      <c r="PRQ64" s="432"/>
      <c r="PRR64" s="432"/>
      <c r="PRS64" s="432"/>
      <c r="PRT64" s="432"/>
      <c r="PRU64" s="432"/>
      <c r="PRV64" s="432"/>
      <c r="PRW64" s="432"/>
      <c r="PRX64" s="432"/>
      <c r="PRY64" s="432"/>
      <c r="PRZ64" s="432"/>
      <c r="PSA64" s="432"/>
      <c r="PSB64" s="432"/>
      <c r="PSC64" s="432"/>
      <c r="PSD64" s="432"/>
      <c r="PSE64" s="432"/>
      <c r="PSF64" s="432"/>
      <c r="PSG64" s="432"/>
      <c r="PSH64" s="432"/>
      <c r="PSI64" s="432"/>
      <c r="PSJ64" s="432"/>
      <c r="PSK64" s="432"/>
      <c r="PSL64" s="432"/>
      <c r="PSM64" s="432"/>
      <c r="PSN64" s="432"/>
      <c r="PSO64" s="432"/>
      <c r="PSP64" s="432"/>
      <c r="PSQ64" s="432"/>
      <c r="PSR64" s="432"/>
      <c r="PSS64" s="432"/>
      <c r="PST64" s="432"/>
      <c r="PSU64" s="432"/>
      <c r="PSV64" s="432"/>
      <c r="PSW64" s="432"/>
      <c r="PSX64" s="432"/>
      <c r="PSY64" s="432"/>
      <c r="PSZ64" s="432"/>
      <c r="PTA64" s="432"/>
      <c r="PTB64" s="432"/>
      <c r="PTC64" s="432"/>
      <c r="PTD64" s="432"/>
      <c r="PTE64" s="432"/>
      <c r="PTF64" s="432"/>
      <c r="PTG64" s="432"/>
      <c r="PTH64" s="432"/>
      <c r="PTI64" s="432"/>
      <c r="PTJ64" s="432"/>
      <c r="PTK64" s="432"/>
      <c r="PTL64" s="432"/>
      <c r="PTM64" s="432"/>
      <c r="PTN64" s="432"/>
      <c r="PTO64" s="432"/>
      <c r="PTP64" s="432"/>
      <c r="PTQ64" s="432"/>
      <c r="PTR64" s="432"/>
      <c r="PTS64" s="432"/>
      <c r="PTT64" s="432"/>
      <c r="PTU64" s="432"/>
      <c r="PTV64" s="432"/>
      <c r="PTW64" s="432"/>
      <c r="PTX64" s="432"/>
      <c r="PTY64" s="432"/>
      <c r="PTZ64" s="432"/>
      <c r="PUA64" s="432"/>
      <c r="PUB64" s="432"/>
      <c r="PUC64" s="432"/>
      <c r="PUD64" s="432"/>
      <c r="PUE64" s="432"/>
      <c r="PUF64" s="432"/>
      <c r="PUG64" s="432"/>
      <c r="PUH64" s="432"/>
      <c r="PUI64" s="432"/>
      <c r="PUJ64" s="432"/>
      <c r="PUK64" s="432"/>
      <c r="PUL64" s="432"/>
      <c r="PUM64" s="432"/>
      <c r="PUN64" s="432"/>
      <c r="PUO64" s="432"/>
      <c r="PUP64" s="432"/>
      <c r="PUQ64" s="432"/>
      <c r="PUR64" s="432"/>
      <c r="PUS64" s="432"/>
      <c r="PUT64" s="432"/>
      <c r="PUU64" s="432"/>
      <c r="PUV64" s="432"/>
      <c r="PUW64" s="432"/>
      <c r="PUX64" s="432"/>
      <c r="PUY64" s="432"/>
      <c r="PUZ64" s="432"/>
      <c r="PVA64" s="432"/>
      <c r="PVB64" s="432"/>
      <c r="PVC64" s="432"/>
      <c r="PVD64" s="432"/>
      <c r="PVE64" s="432"/>
      <c r="PVF64" s="432"/>
      <c r="PVG64" s="432"/>
      <c r="PVH64" s="432"/>
      <c r="PVI64" s="432"/>
      <c r="PVJ64" s="432"/>
      <c r="PVK64" s="432"/>
      <c r="PVL64" s="432"/>
      <c r="PVM64" s="432"/>
      <c r="PVN64" s="432"/>
      <c r="PVO64" s="432"/>
      <c r="PVP64" s="432"/>
      <c r="PVQ64" s="432"/>
      <c r="PVR64" s="432"/>
      <c r="PVS64" s="432"/>
      <c r="PVT64" s="432"/>
      <c r="PVU64" s="432"/>
      <c r="PVV64" s="432"/>
      <c r="PVW64" s="432"/>
      <c r="PVX64" s="432"/>
      <c r="PVY64" s="432"/>
      <c r="PVZ64" s="432"/>
      <c r="PWA64" s="432"/>
      <c r="PWB64" s="432"/>
      <c r="PWC64" s="432"/>
      <c r="PWD64" s="432"/>
      <c r="PWE64" s="432"/>
      <c r="PWF64" s="432"/>
      <c r="PWG64" s="432"/>
      <c r="PWH64" s="432"/>
      <c r="PWI64" s="432"/>
      <c r="PWJ64" s="432"/>
      <c r="PWK64" s="432"/>
      <c r="PWL64" s="432"/>
      <c r="PWM64" s="432"/>
      <c r="PWN64" s="432"/>
      <c r="PWO64" s="432"/>
      <c r="PWP64" s="432"/>
      <c r="PWQ64" s="432"/>
      <c r="PWR64" s="432"/>
      <c r="PWS64" s="432"/>
      <c r="PWT64" s="432"/>
      <c r="PWU64" s="432"/>
      <c r="PWV64" s="432"/>
      <c r="PWW64" s="432"/>
      <c r="PWX64" s="432"/>
      <c r="PWY64" s="432"/>
      <c r="PWZ64" s="432"/>
      <c r="PXA64" s="432"/>
      <c r="PXB64" s="432"/>
      <c r="PXC64" s="432"/>
      <c r="PXD64" s="432"/>
      <c r="PXE64" s="432"/>
      <c r="PXF64" s="432"/>
      <c r="PXG64" s="432"/>
      <c r="PXH64" s="432"/>
      <c r="PXI64" s="432"/>
      <c r="PXJ64" s="432"/>
      <c r="PXK64" s="432"/>
      <c r="PXL64" s="432"/>
      <c r="PXM64" s="432"/>
      <c r="PXN64" s="432"/>
      <c r="PXO64" s="432"/>
      <c r="PXP64" s="432"/>
      <c r="PXQ64" s="432"/>
      <c r="PXR64" s="432"/>
      <c r="PXS64" s="432"/>
      <c r="PXT64" s="432"/>
      <c r="PXU64" s="432"/>
      <c r="PXV64" s="432"/>
      <c r="PXW64" s="432"/>
      <c r="PXX64" s="432"/>
      <c r="PXY64" s="432"/>
      <c r="PXZ64" s="432"/>
      <c r="PYA64" s="432"/>
      <c r="PYB64" s="432"/>
      <c r="PYC64" s="432"/>
      <c r="PYD64" s="432"/>
      <c r="PYE64" s="432"/>
      <c r="PYF64" s="432"/>
      <c r="PYG64" s="432"/>
      <c r="PYH64" s="432"/>
      <c r="PYI64" s="432"/>
      <c r="PYJ64" s="432"/>
      <c r="PYK64" s="432"/>
      <c r="PYL64" s="432"/>
      <c r="PYM64" s="432"/>
      <c r="PYN64" s="432"/>
      <c r="PYO64" s="432"/>
      <c r="PYP64" s="432"/>
      <c r="PYQ64" s="432"/>
      <c r="PYR64" s="432"/>
      <c r="PYS64" s="432"/>
      <c r="PYT64" s="432"/>
      <c r="PYU64" s="432"/>
      <c r="PYV64" s="432"/>
      <c r="PYW64" s="432"/>
      <c r="PYX64" s="432"/>
      <c r="PYY64" s="432"/>
      <c r="PYZ64" s="432"/>
      <c r="PZA64" s="432"/>
      <c r="PZB64" s="432"/>
      <c r="PZC64" s="432"/>
      <c r="PZD64" s="432"/>
      <c r="PZE64" s="432"/>
      <c r="PZF64" s="432"/>
      <c r="PZG64" s="432"/>
      <c r="PZH64" s="432"/>
      <c r="PZI64" s="432"/>
      <c r="PZJ64" s="432"/>
      <c r="PZK64" s="432"/>
      <c r="PZL64" s="432"/>
      <c r="PZM64" s="432"/>
      <c r="PZN64" s="432"/>
      <c r="PZO64" s="432"/>
      <c r="PZP64" s="432"/>
      <c r="PZQ64" s="432"/>
      <c r="PZR64" s="432"/>
      <c r="PZS64" s="432"/>
      <c r="PZT64" s="432"/>
      <c r="PZU64" s="432"/>
      <c r="PZV64" s="432"/>
      <c r="PZW64" s="432"/>
      <c r="PZX64" s="432"/>
      <c r="PZY64" s="432"/>
      <c r="PZZ64" s="432"/>
      <c r="QAA64" s="432"/>
      <c r="QAB64" s="432"/>
      <c r="QAC64" s="432"/>
      <c r="QAD64" s="432"/>
      <c r="QAE64" s="432"/>
      <c r="QAF64" s="432"/>
      <c r="QAG64" s="432"/>
      <c r="QAH64" s="432"/>
      <c r="QAI64" s="432"/>
      <c r="QAJ64" s="432"/>
      <c r="QAK64" s="432"/>
      <c r="QAL64" s="432"/>
      <c r="QAM64" s="432"/>
      <c r="QAN64" s="432"/>
      <c r="QAO64" s="432"/>
      <c r="QAP64" s="432"/>
      <c r="QAQ64" s="432"/>
      <c r="QAR64" s="432"/>
      <c r="QAS64" s="432"/>
      <c r="QAT64" s="432"/>
      <c r="QAU64" s="432"/>
      <c r="QAV64" s="432"/>
      <c r="QAW64" s="432"/>
      <c r="QAX64" s="432"/>
      <c r="QAY64" s="432"/>
      <c r="QAZ64" s="432"/>
      <c r="QBA64" s="432"/>
      <c r="QBB64" s="432"/>
      <c r="QBC64" s="432"/>
      <c r="QBD64" s="432"/>
      <c r="QBE64" s="432"/>
      <c r="QBF64" s="432"/>
      <c r="QBG64" s="432"/>
      <c r="QBH64" s="432"/>
      <c r="QBI64" s="432"/>
      <c r="QBJ64" s="432"/>
      <c r="QBK64" s="432"/>
      <c r="QBL64" s="432"/>
      <c r="QBM64" s="432"/>
      <c r="QBN64" s="432"/>
      <c r="QBO64" s="432"/>
      <c r="QBP64" s="432"/>
      <c r="QBQ64" s="432"/>
      <c r="QBR64" s="432"/>
      <c r="QBS64" s="432"/>
      <c r="QBT64" s="432"/>
      <c r="QBU64" s="432"/>
      <c r="QBV64" s="432"/>
      <c r="QBW64" s="432"/>
      <c r="QBX64" s="432"/>
      <c r="QBY64" s="432"/>
      <c r="QBZ64" s="432"/>
      <c r="QCA64" s="432"/>
      <c r="QCB64" s="432"/>
      <c r="QCC64" s="432"/>
      <c r="QCD64" s="432"/>
      <c r="QCE64" s="432"/>
      <c r="QCF64" s="432"/>
      <c r="QCG64" s="432"/>
      <c r="QCH64" s="432"/>
      <c r="QCI64" s="432"/>
      <c r="QCJ64" s="432"/>
      <c r="QCK64" s="432"/>
      <c r="QCL64" s="432"/>
      <c r="QCM64" s="432"/>
      <c r="QCN64" s="432"/>
      <c r="QCO64" s="432"/>
      <c r="QCP64" s="432"/>
      <c r="QCQ64" s="432"/>
      <c r="QCR64" s="432"/>
      <c r="QCS64" s="432"/>
      <c r="QCT64" s="432"/>
      <c r="QCU64" s="432"/>
      <c r="QCV64" s="432"/>
      <c r="QCW64" s="432"/>
      <c r="QCX64" s="432"/>
      <c r="QCY64" s="432"/>
      <c r="QCZ64" s="432"/>
      <c r="QDA64" s="432"/>
      <c r="QDB64" s="432"/>
      <c r="QDC64" s="432"/>
      <c r="QDD64" s="432"/>
      <c r="QDE64" s="432"/>
      <c r="QDF64" s="432"/>
      <c r="QDG64" s="432"/>
      <c r="QDH64" s="432"/>
      <c r="QDI64" s="432"/>
      <c r="QDJ64" s="432"/>
      <c r="QDK64" s="432"/>
      <c r="QDL64" s="432"/>
      <c r="QDM64" s="432"/>
      <c r="QDN64" s="432"/>
      <c r="QDO64" s="432"/>
      <c r="QDP64" s="432"/>
      <c r="QDQ64" s="432"/>
      <c r="QDR64" s="432"/>
      <c r="QDS64" s="432"/>
      <c r="QDT64" s="432"/>
      <c r="QDU64" s="432"/>
      <c r="QDV64" s="432"/>
      <c r="QDW64" s="432"/>
      <c r="QDX64" s="432"/>
      <c r="QDY64" s="432"/>
      <c r="QDZ64" s="432"/>
      <c r="QEA64" s="432"/>
      <c r="QEB64" s="432"/>
      <c r="QEC64" s="432"/>
      <c r="QED64" s="432"/>
      <c r="QEE64" s="432"/>
      <c r="QEF64" s="432"/>
      <c r="QEG64" s="432"/>
      <c r="QEH64" s="432"/>
      <c r="QEI64" s="432"/>
      <c r="QEJ64" s="432"/>
      <c r="QEK64" s="432"/>
      <c r="QEL64" s="432"/>
      <c r="QEM64" s="432"/>
      <c r="QEN64" s="432"/>
      <c r="QEO64" s="432"/>
      <c r="QEP64" s="432"/>
      <c r="QEQ64" s="432"/>
      <c r="QER64" s="432"/>
      <c r="QES64" s="432"/>
      <c r="QET64" s="432"/>
      <c r="QEU64" s="432"/>
      <c r="QEV64" s="432"/>
      <c r="QEW64" s="432"/>
      <c r="QEX64" s="432"/>
      <c r="QEY64" s="432"/>
      <c r="QEZ64" s="432"/>
      <c r="QFA64" s="432"/>
      <c r="QFB64" s="432"/>
      <c r="QFC64" s="432"/>
      <c r="QFD64" s="432"/>
      <c r="QFE64" s="432"/>
      <c r="QFF64" s="432"/>
      <c r="QFG64" s="432"/>
      <c r="QFH64" s="432"/>
      <c r="QFI64" s="432"/>
      <c r="QFJ64" s="432"/>
      <c r="QFK64" s="432"/>
      <c r="QFL64" s="432"/>
      <c r="QFM64" s="432"/>
      <c r="QFN64" s="432"/>
      <c r="QFO64" s="432"/>
      <c r="QFP64" s="432"/>
      <c r="QFQ64" s="432"/>
      <c r="QFR64" s="432"/>
      <c r="QFS64" s="432"/>
      <c r="QFT64" s="432"/>
      <c r="QFU64" s="432"/>
      <c r="QFV64" s="432"/>
      <c r="QFW64" s="432"/>
      <c r="QFX64" s="432"/>
      <c r="QFY64" s="432"/>
      <c r="QFZ64" s="432"/>
      <c r="QGA64" s="432"/>
      <c r="QGB64" s="432"/>
      <c r="QGC64" s="432"/>
      <c r="QGD64" s="432"/>
      <c r="QGE64" s="432"/>
      <c r="QGF64" s="432"/>
      <c r="QGG64" s="432"/>
      <c r="QGH64" s="432"/>
      <c r="QGI64" s="432"/>
      <c r="QGJ64" s="432"/>
      <c r="QGK64" s="432"/>
      <c r="QGL64" s="432"/>
      <c r="QGM64" s="432"/>
      <c r="QGN64" s="432"/>
      <c r="QGO64" s="432"/>
      <c r="QGP64" s="432"/>
      <c r="QGQ64" s="432"/>
      <c r="QGR64" s="432"/>
      <c r="QGS64" s="432"/>
      <c r="QGT64" s="432"/>
      <c r="QGU64" s="432"/>
      <c r="QGV64" s="432"/>
      <c r="QGW64" s="432"/>
      <c r="QGX64" s="432"/>
      <c r="QGY64" s="432"/>
      <c r="QGZ64" s="432"/>
      <c r="QHA64" s="432"/>
      <c r="QHB64" s="432"/>
      <c r="QHC64" s="432"/>
      <c r="QHD64" s="432"/>
      <c r="QHE64" s="432"/>
      <c r="QHF64" s="432"/>
      <c r="QHG64" s="432"/>
      <c r="QHH64" s="432"/>
      <c r="QHI64" s="432"/>
      <c r="QHJ64" s="432"/>
      <c r="QHK64" s="432"/>
      <c r="QHL64" s="432"/>
      <c r="QHM64" s="432"/>
      <c r="QHN64" s="432"/>
      <c r="QHO64" s="432"/>
      <c r="QHP64" s="432"/>
      <c r="QHQ64" s="432"/>
      <c r="QHR64" s="432"/>
      <c r="QHS64" s="432"/>
      <c r="QHT64" s="432"/>
      <c r="QHU64" s="432"/>
      <c r="QHV64" s="432"/>
      <c r="QHW64" s="432"/>
      <c r="QHX64" s="432"/>
      <c r="QHY64" s="432"/>
      <c r="QHZ64" s="432"/>
      <c r="QIA64" s="432"/>
      <c r="QIB64" s="432"/>
      <c r="QIC64" s="432"/>
      <c r="QID64" s="432"/>
      <c r="QIE64" s="432"/>
      <c r="QIF64" s="432"/>
      <c r="QIG64" s="432"/>
      <c r="QIH64" s="432"/>
      <c r="QII64" s="432"/>
      <c r="QIJ64" s="432"/>
      <c r="QIK64" s="432"/>
      <c r="QIL64" s="432"/>
      <c r="QIM64" s="432"/>
      <c r="QIN64" s="432"/>
      <c r="QIO64" s="432"/>
      <c r="QIP64" s="432"/>
      <c r="QIQ64" s="432"/>
      <c r="QIR64" s="432"/>
      <c r="QIS64" s="432"/>
      <c r="QIT64" s="432"/>
      <c r="QIU64" s="432"/>
      <c r="QIV64" s="432"/>
      <c r="QIW64" s="432"/>
      <c r="QIX64" s="432"/>
      <c r="QIY64" s="432"/>
      <c r="QIZ64" s="432"/>
      <c r="QJA64" s="432"/>
      <c r="QJB64" s="432"/>
      <c r="QJC64" s="432"/>
      <c r="QJD64" s="432"/>
      <c r="QJE64" s="432"/>
      <c r="QJF64" s="432"/>
      <c r="QJG64" s="432"/>
      <c r="QJH64" s="432"/>
      <c r="QJI64" s="432"/>
      <c r="QJJ64" s="432"/>
      <c r="QJK64" s="432"/>
      <c r="QJL64" s="432"/>
      <c r="QJM64" s="432"/>
      <c r="QJN64" s="432"/>
      <c r="QJO64" s="432"/>
      <c r="QJP64" s="432"/>
      <c r="QJQ64" s="432"/>
      <c r="QJR64" s="432"/>
      <c r="QJS64" s="432"/>
      <c r="QJT64" s="432"/>
      <c r="QJU64" s="432"/>
      <c r="QJV64" s="432"/>
      <c r="QJW64" s="432"/>
      <c r="QJX64" s="432"/>
      <c r="QJY64" s="432"/>
      <c r="QJZ64" s="432"/>
      <c r="QKA64" s="432"/>
      <c r="QKB64" s="432"/>
      <c r="QKC64" s="432"/>
      <c r="QKD64" s="432"/>
      <c r="QKE64" s="432"/>
      <c r="QKF64" s="432"/>
      <c r="QKG64" s="432"/>
      <c r="QKH64" s="432"/>
      <c r="QKI64" s="432"/>
      <c r="QKJ64" s="432"/>
      <c r="QKK64" s="432"/>
      <c r="QKL64" s="432"/>
      <c r="QKM64" s="432"/>
      <c r="QKN64" s="432"/>
      <c r="QKO64" s="432"/>
      <c r="QKP64" s="432"/>
      <c r="QKQ64" s="432"/>
      <c r="QKR64" s="432"/>
      <c r="QKS64" s="432"/>
      <c r="QKT64" s="432"/>
      <c r="QKU64" s="432"/>
      <c r="QKV64" s="432"/>
      <c r="QKW64" s="432"/>
      <c r="QKX64" s="432"/>
      <c r="QKY64" s="432"/>
      <c r="QKZ64" s="432"/>
      <c r="QLA64" s="432"/>
      <c r="QLB64" s="432"/>
      <c r="QLC64" s="432"/>
      <c r="QLD64" s="432"/>
      <c r="QLE64" s="432"/>
      <c r="QLF64" s="432"/>
      <c r="QLG64" s="432"/>
      <c r="QLH64" s="432"/>
      <c r="QLI64" s="432"/>
      <c r="QLJ64" s="432"/>
      <c r="QLK64" s="432"/>
      <c r="QLL64" s="432"/>
      <c r="QLM64" s="432"/>
      <c r="QLN64" s="432"/>
      <c r="QLO64" s="432"/>
      <c r="QLP64" s="432"/>
      <c r="QLQ64" s="432"/>
      <c r="QLR64" s="432"/>
      <c r="QLS64" s="432"/>
      <c r="QLT64" s="432"/>
      <c r="QLU64" s="432"/>
      <c r="QLV64" s="432"/>
      <c r="QLW64" s="432"/>
      <c r="QLX64" s="432"/>
      <c r="QLY64" s="432"/>
      <c r="QLZ64" s="432"/>
      <c r="QMA64" s="432"/>
      <c r="QMB64" s="432"/>
      <c r="QMC64" s="432"/>
      <c r="QMD64" s="432"/>
      <c r="QME64" s="432"/>
      <c r="QMF64" s="432"/>
      <c r="QMG64" s="432"/>
      <c r="QMH64" s="432"/>
      <c r="QMI64" s="432"/>
      <c r="QMJ64" s="432"/>
      <c r="QMK64" s="432"/>
      <c r="QML64" s="432"/>
      <c r="QMM64" s="432"/>
      <c r="QMN64" s="432"/>
      <c r="QMO64" s="432"/>
      <c r="QMP64" s="432"/>
      <c r="QMQ64" s="432"/>
      <c r="QMR64" s="432"/>
      <c r="QMS64" s="432"/>
      <c r="QMT64" s="432"/>
      <c r="QMU64" s="432"/>
      <c r="QMV64" s="432"/>
      <c r="QMW64" s="432"/>
      <c r="QMX64" s="432"/>
      <c r="QMY64" s="432"/>
      <c r="QMZ64" s="432"/>
      <c r="QNA64" s="432"/>
      <c r="QNB64" s="432"/>
      <c r="QNC64" s="432"/>
      <c r="QND64" s="432"/>
      <c r="QNE64" s="432"/>
      <c r="QNF64" s="432"/>
      <c r="QNG64" s="432"/>
      <c r="QNH64" s="432"/>
      <c r="QNI64" s="432"/>
      <c r="QNJ64" s="432"/>
      <c r="QNK64" s="432"/>
      <c r="QNL64" s="432"/>
      <c r="QNM64" s="432"/>
      <c r="QNN64" s="432"/>
      <c r="QNO64" s="432"/>
      <c r="QNP64" s="432"/>
      <c r="QNQ64" s="432"/>
      <c r="QNR64" s="432"/>
      <c r="QNS64" s="432"/>
      <c r="QNT64" s="432"/>
      <c r="QNU64" s="432"/>
      <c r="QNV64" s="432"/>
      <c r="QNW64" s="432"/>
      <c r="QNX64" s="432"/>
      <c r="QNY64" s="432"/>
      <c r="QNZ64" s="432"/>
      <c r="QOA64" s="432"/>
      <c r="QOB64" s="432"/>
      <c r="QOC64" s="432"/>
      <c r="QOD64" s="432"/>
      <c r="QOE64" s="432"/>
      <c r="QOF64" s="432"/>
      <c r="QOG64" s="432"/>
      <c r="QOH64" s="432"/>
      <c r="QOI64" s="432"/>
      <c r="QOJ64" s="432"/>
      <c r="QOK64" s="432"/>
      <c r="QOL64" s="432"/>
      <c r="QOM64" s="432"/>
      <c r="QON64" s="432"/>
      <c r="QOO64" s="432"/>
      <c r="QOP64" s="432"/>
      <c r="QOQ64" s="432"/>
      <c r="QOR64" s="432"/>
      <c r="QOS64" s="432"/>
      <c r="QOT64" s="432"/>
      <c r="QOU64" s="432"/>
      <c r="QOV64" s="432"/>
      <c r="QOW64" s="432"/>
      <c r="QOX64" s="432"/>
      <c r="QOY64" s="432"/>
      <c r="QOZ64" s="432"/>
      <c r="QPA64" s="432"/>
      <c r="QPB64" s="432"/>
      <c r="QPC64" s="432"/>
      <c r="QPD64" s="432"/>
      <c r="QPE64" s="432"/>
      <c r="QPF64" s="432"/>
      <c r="QPG64" s="432"/>
      <c r="QPH64" s="432"/>
      <c r="QPI64" s="432"/>
      <c r="QPJ64" s="432"/>
      <c r="QPK64" s="432"/>
      <c r="QPL64" s="432"/>
      <c r="QPM64" s="432"/>
      <c r="QPN64" s="432"/>
      <c r="QPO64" s="432"/>
      <c r="QPP64" s="432"/>
      <c r="QPQ64" s="432"/>
      <c r="QPR64" s="432"/>
      <c r="QPS64" s="432"/>
      <c r="QPT64" s="432"/>
      <c r="QPU64" s="432"/>
      <c r="QPV64" s="432"/>
      <c r="QPW64" s="432"/>
      <c r="QPX64" s="432"/>
      <c r="QPY64" s="432"/>
      <c r="QPZ64" s="432"/>
      <c r="QQA64" s="432"/>
      <c r="QQB64" s="432"/>
      <c r="QQC64" s="432"/>
      <c r="QQD64" s="432"/>
      <c r="QQE64" s="432"/>
      <c r="QQF64" s="432"/>
      <c r="QQG64" s="432"/>
      <c r="QQH64" s="432"/>
      <c r="QQI64" s="432"/>
      <c r="QQJ64" s="432"/>
      <c r="QQK64" s="432"/>
      <c r="QQL64" s="432"/>
      <c r="QQM64" s="432"/>
      <c r="QQN64" s="432"/>
      <c r="QQO64" s="432"/>
      <c r="QQP64" s="432"/>
      <c r="QQQ64" s="432"/>
      <c r="QQR64" s="432"/>
      <c r="QQS64" s="432"/>
      <c r="QQT64" s="432"/>
      <c r="QQU64" s="432"/>
      <c r="QQV64" s="432"/>
      <c r="QQW64" s="432"/>
      <c r="QQX64" s="432"/>
      <c r="QQY64" s="432"/>
      <c r="QQZ64" s="432"/>
      <c r="QRA64" s="432"/>
      <c r="QRB64" s="432"/>
      <c r="QRC64" s="432"/>
      <c r="QRD64" s="432"/>
      <c r="QRE64" s="432"/>
      <c r="QRF64" s="432"/>
      <c r="QRG64" s="432"/>
      <c r="QRH64" s="432"/>
      <c r="QRI64" s="432"/>
      <c r="QRJ64" s="432"/>
      <c r="QRK64" s="432"/>
      <c r="QRL64" s="432"/>
      <c r="QRM64" s="432"/>
      <c r="QRN64" s="432"/>
      <c r="QRO64" s="432"/>
      <c r="QRP64" s="432"/>
      <c r="QRQ64" s="432"/>
      <c r="QRR64" s="432"/>
      <c r="QRS64" s="432"/>
      <c r="QRT64" s="432"/>
      <c r="QRU64" s="432"/>
      <c r="QRV64" s="432"/>
      <c r="QRW64" s="432"/>
      <c r="QRX64" s="432"/>
      <c r="QRY64" s="432"/>
      <c r="QRZ64" s="432"/>
      <c r="QSA64" s="432"/>
      <c r="QSB64" s="432"/>
      <c r="QSC64" s="432"/>
      <c r="QSD64" s="432"/>
      <c r="QSE64" s="432"/>
      <c r="QSF64" s="432"/>
      <c r="QSG64" s="432"/>
      <c r="QSH64" s="432"/>
      <c r="QSI64" s="432"/>
      <c r="QSJ64" s="432"/>
      <c r="QSK64" s="432"/>
      <c r="QSL64" s="432"/>
      <c r="QSM64" s="432"/>
      <c r="QSN64" s="432"/>
      <c r="QSO64" s="432"/>
      <c r="QSP64" s="432"/>
      <c r="QSQ64" s="432"/>
      <c r="QSR64" s="432"/>
      <c r="QSS64" s="432"/>
      <c r="QST64" s="432"/>
      <c r="QSU64" s="432"/>
      <c r="QSV64" s="432"/>
      <c r="QSW64" s="432"/>
      <c r="QSX64" s="432"/>
      <c r="QSY64" s="432"/>
      <c r="QSZ64" s="432"/>
      <c r="QTA64" s="432"/>
      <c r="QTB64" s="432"/>
      <c r="QTC64" s="432"/>
      <c r="QTD64" s="432"/>
      <c r="QTE64" s="432"/>
      <c r="QTF64" s="432"/>
      <c r="QTG64" s="432"/>
      <c r="QTH64" s="432"/>
      <c r="QTI64" s="432"/>
      <c r="QTJ64" s="432"/>
      <c r="QTK64" s="432"/>
      <c r="QTL64" s="432"/>
      <c r="QTM64" s="432"/>
      <c r="QTN64" s="432"/>
      <c r="QTO64" s="432"/>
      <c r="QTP64" s="432"/>
      <c r="QTQ64" s="432"/>
      <c r="QTR64" s="432"/>
      <c r="QTS64" s="432"/>
      <c r="QTT64" s="432"/>
      <c r="QTU64" s="432"/>
      <c r="QTV64" s="432"/>
      <c r="QTW64" s="432"/>
      <c r="QTX64" s="432"/>
      <c r="QTY64" s="432"/>
      <c r="QTZ64" s="432"/>
      <c r="QUA64" s="432"/>
      <c r="QUB64" s="432"/>
      <c r="QUC64" s="432"/>
      <c r="QUD64" s="432"/>
      <c r="QUE64" s="432"/>
      <c r="QUF64" s="432"/>
      <c r="QUG64" s="432"/>
      <c r="QUH64" s="432"/>
      <c r="QUI64" s="432"/>
      <c r="QUJ64" s="432"/>
      <c r="QUK64" s="432"/>
      <c r="QUL64" s="432"/>
      <c r="QUM64" s="432"/>
      <c r="QUN64" s="432"/>
      <c r="QUO64" s="432"/>
      <c r="QUP64" s="432"/>
      <c r="QUQ64" s="432"/>
      <c r="QUR64" s="432"/>
      <c r="QUS64" s="432"/>
      <c r="QUT64" s="432"/>
      <c r="QUU64" s="432"/>
      <c r="QUV64" s="432"/>
      <c r="QUW64" s="432"/>
      <c r="QUX64" s="432"/>
      <c r="QUY64" s="432"/>
      <c r="QUZ64" s="432"/>
      <c r="QVA64" s="432"/>
      <c r="QVB64" s="432"/>
      <c r="QVC64" s="432"/>
      <c r="QVD64" s="432"/>
      <c r="QVE64" s="432"/>
      <c r="QVF64" s="432"/>
      <c r="QVG64" s="432"/>
      <c r="QVH64" s="432"/>
      <c r="QVI64" s="432"/>
      <c r="QVJ64" s="432"/>
      <c r="QVK64" s="432"/>
      <c r="QVL64" s="432"/>
      <c r="QVM64" s="432"/>
      <c r="QVN64" s="432"/>
      <c r="QVO64" s="432"/>
      <c r="QVP64" s="432"/>
      <c r="QVQ64" s="432"/>
      <c r="QVR64" s="432"/>
      <c r="QVS64" s="432"/>
      <c r="QVT64" s="432"/>
      <c r="QVU64" s="432"/>
      <c r="QVV64" s="432"/>
      <c r="QVW64" s="432"/>
      <c r="QVX64" s="432"/>
      <c r="QVY64" s="432"/>
      <c r="QVZ64" s="432"/>
      <c r="QWA64" s="432"/>
      <c r="QWB64" s="432"/>
      <c r="QWC64" s="432"/>
      <c r="QWD64" s="432"/>
      <c r="QWE64" s="432"/>
      <c r="QWF64" s="432"/>
      <c r="QWG64" s="432"/>
      <c r="QWH64" s="432"/>
      <c r="QWI64" s="432"/>
      <c r="QWJ64" s="432"/>
      <c r="QWK64" s="432"/>
      <c r="QWL64" s="432"/>
      <c r="QWM64" s="432"/>
      <c r="QWN64" s="432"/>
      <c r="QWO64" s="432"/>
      <c r="QWP64" s="432"/>
      <c r="QWQ64" s="432"/>
      <c r="QWR64" s="432"/>
      <c r="QWS64" s="432"/>
      <c r="QWT64" s="432"/>
      <c r="QWU64" s="432"/>
      <c r="QWV64" s="432"/>
      <c r="QWW64" s="432"/>
      <c r="QWX64" s="432"/>
      <c r="QWY64" s="432"/>
      <c r="QWZ64" s="432"/>
      <c r="QXA64" s="432"/>
      <c r="QXB64" s="432"/>
      <c r="QXC64" s="432"/>
      <c r="QXD64" s="432"/>
      <c r="QXE64" s="432"/>
      <c r="QXF64" s="432"/>
      <c r="QXG64" s="432"/>
      <c r="QXH64" s="432"/>
      <c r="QXI64" s="432"/>
      <c r="QXJ64" s="432"/>
      <c r="QXK64" s="432"/>
      <c r="QXL64" s="432"/>
      <c r="QXM64" s="432"/>
      <c r="QXN64" s="432"/>
      <c r="QXO64" s="432"/>
      <c r="QXP64" s="432"/>
      <c r="QXQ64" s="432"/>
      <c r="QXR64" s="432"/>
      <c r="QXS64" s="432"/>
      <c r="QXT64" s="432"/>
      <c r="QXU64" s="432"/>
      <c r="QXV64" s="432"/>
      <c r="QXW64" s="432"/>
      <c r="QXX64" s="432"/>
      <c r="QXY64" s="432"/>
      <c r="QXZ64" s="432"/>
      <c r="QYA64" s="432"/>
      <c r="QYB64" s="432"/>
      <c r="QYC64" s="432"/>
      <c r="QYD64" s="432"/>
      <c r="QYE64" s="432"/>
      <c r="QYF64" s="432"/>
      <c r="QYG64" s="432"/>
      <c r="QYH64" s="432"/>
      <c r="QYI64" s="432"/>
      <c r="QYJ64" s="432"/>
      <c r="QYK64" s="432"/>
      <c r="QYL64" s="432"/>
      <c r="QYM64" s="432"/>
      <c r="QYN64" s="432"/>
      <c r="QYO64" s="432"/>
      <c r="QYP64" s="432"/>
      <c r="QYQ64" s="432"/>
      <c r="QYR64" s="432"/>
      <c r="QYS64" s="432"/>
      <c r="QYT64" s="432"/>
      <c r="QYU64" s="432"/>
      <c r="QYV64" s="432"/>
      <c r="QYW64" s="432"/>
      <c r="QYX64" s="432"/>
      <c r="QYY64" s="432"/>
      <c r="QYZ64" s="432"/>
      <c r="QZA64" s="432"/>
      <c r="QZB64" s="432"/>
      <c r="QZC64" s="432"/>
      <c r="QZD64" s="432"/>
      <c r="QZE64" s="432"/>
      <c r="QZF64" s="432"/>
      <c r="QZG64" s="432"/>
      <c r="QZH64" s="432"/>
      <c r="QZI64" s="432"/>
      <c r="QZJ64" s="432"/>
      <c r="QZK64" s="432"/>
      <c r="QZL64" s="432"/>
      <c r="QZM64" s="432"/>
      <c r="QZN64" s="432"/>
      <c r="QZO64" s="432"/>
      <c r="QZP64" s="432"/>
      <c r="QZQ64" s="432"/>
      <c r="QZR64" s="432"/>
      <c r="QZS64" s="432"/>
      <c r="QZT64" s="432"/>
      <c r="QZU64" s="432"/>
      <c r="QZV64" s="432"/>
      <c r="QZW64" s="432"/>
      <c r="QZX64" s="432"/>
      <c r="QZY64" s="432"/>
      <c r="QZZ64" s="432"/>
      <c r="RAA64" s="432"/>
      <c r="RAB64" s="432"/>
      <c r="RAC64" s="432"/>
      <c r="RAD64" s="432"/>
      <c r="RAE64" s="432"/>
      <c r="RAF64" s="432"/>
      <c r="RAG64" s="432"/>
      <c r="RAH64" s="432"/>
      <c r="RAI64" s="432"/>
      <c r="RAJ64" s="432"/>
      <c r="RAK64" s="432"/>
      <c r="RAL64" s="432"/>
      <c r="RAM64" s="432"/>
      <c r="RAN64" s="432"/>
      <c r="RAO64" s="432"/>
      <c r="RAP64" s="432"/>
      <c r="RAQ64" s="432"/>
      <c r="RAR64" s="432"/>
      <c r="RAS64" s="432"/>
      <c r="RAT64" s="432"/>
      <c r="RAU64" s="432"/>
      <c r="RAV64" s="432"/>
      <c r="RAW64" s="432"/>
      <c r="RAX64" s="432"/>
      <c r="RAY64" s="432"/>
      <c r="RAZ64" s="432"/>
      <c r="RBA64" s="432"/>
      <c r="RBB64" s="432"/>
      <c r="RBC64" s="432"/>
      <c r="RBD64" s="432"/>
      <c r="RBE64" s="432"/>
      <c r="RBF64" s="432"/>
      <c r="RBG64" s="432"/>
      <c r="RBH64" s="432"/>
      <c r="RBI64" s="432"/>
      <c r="RBJ64" s="432"/>
      <c r="RBK64" s="432"/>
      <c r="RBL64" s="432"/>
      <c r="RBM64" s="432"/>
      <c r="RBN64" s="432"/>
      <c r="RBO64" s="432"/>
      <c r="RBP64" s="432"/>
      <c r="RBQ64" s="432"/>
      <c r="RBR64" s="432"/>
      <c r="RBS64" s="432"/>
      <c r="RBT64" s="432"/>
      <c r="RBU64" s="432"/>
      <c r="RBV64" s="432"/>
      <c r="RBW64" s="432"/>
      <c r="RBX64" s="432"/>
      <c r="RBY64" s="432"/>
      <c r="RBZ64" s="432"/>
      <c r="RCA64" s="432"/>
      <c r="RCB64" s="432"/>
      <c r="RCC64" s="432"/>
      <c r="RCD64" s="432"/>
      <c r="RCE64" s="432"/>
      <c r="RCF64" s="432"/>
      <c r="RCG64" s="432"/>
      <c r="RCH64" s="432"/>
      <c r="RCI64" s="432"/>
      <c r="RCJ64" s="432"/>
      <c r="RCK64" s="432"/>
      <c r="RCL64" s="432"/>
      <c r="RCM64" s="432"/>
      <c r="RCN64" s="432"/>
      <c r="RCO64" s="432"/>
      <c r="RCP64" s="432"/>
      <c r="RCQ64" s="432"/>
      <c r="RCR64" s="432"/>
      <c r="RCS64" s="432"/>
      <c r="RCT64" s="432"/>
      <c r="RCU64" s="432"/>
      <c r="RCV64" s="432"/>
      <c r="RCW64" s="432"/>
      <c r="RCX64" s="432"/>
      <c r="RCY64" s="432"/>
      <c r="RCZ64" s="432"/>
      <c r="RDA64" s="432"/>
      <c r="RDB64" s="432"/>
      <c r="RDC64" s="432"/>
      <c r="RDD64" s="432"/>
      <c r="RDE64" s="432"/>
      <c r="RDF64" s="432"/>
      <c r="RDG64" s="432"/>
      <c r="RDH64" s="432"/>
      <c r="RDI64" s="432"/>
      <c r="RDJ64" s="432"/>
      <c r="RDK64" s="432"/>
      <c r="RDL64" s="432"/>
      <c r="RDM64" s="432"/>
      <c r="RDN64" s="432"/>
      <c r="RDO64" s="432"/>
      <c r="RDP64" s="432"/>
      <c r="RDQ64" s="432"/>
      <c r="RDR64" s="432"/>
      <c r="RDS64" s="432"/>
      <c r="RDT64" s="432"/>
      <c r="RDU64" s="432"/>
      <c r="RDV64" s="432"/>
      <c r="RDW64" s="432"/>
      <c r="RDX64" s="432"/>
      <c r="RDY64" s="432"/>
      <c r="RDZ64" s="432"/>
      <c r="REA64" s="432"/>
      <c r="REB64" s="432"/>
      <c r="REC64" s="432"/>
      <c r="RED64" s="432"/>
      <c r="REE64" s="432"/>
      <c r="REF64" s="432"/>
      <c r="REG64" s="432"/>
      <c r="REH64" s="432"/>
      <c r="REI64" s="432"/>
      <c r="REJ64" s="432"/>
      <c r="REK64" s="432"/>
      <c r="REL64" s="432"/>
      <c r="REM64" s="432"/>
      <c r="REN64" s="432"/>
      <c r="REO64" s="432"/>
      <c r="REP64" s="432"/>
      <c r="REQ64" s="432"/>
      <c r="RER64" s="432"/>
      <c r="RES64" s="432"/>
      <c r="RET64" s="432"/>
      <c r="REU64" s="432"/>
      <c r="REV64" s="432"/>
      <c r="REW64" s="432"/>
      <c r="REX64" s="432"/>
      <c r="REY64" s="432"/>
      <c r="REZ64" s="432"/>
      <c r="RFA64" s="432"/>
      <c r="RFB64" s="432"/>
      <c r="RFC64" s="432"/>
      <c r="RFD64" s="432"/>
      <c r="RFE64" s="432"/>
      <c r="RFF64" s="432"/>
      <c r="RFG64" s="432"/>
      <c r="RFH64" s="432"/>
      <c r="RFI64" s="432"/>
      <c r="RFJ64" s="432"/>
      <c r="RFK64" s="432"/>
      <c r="RFL64" s="432"/>
      <c r="RFM64" s="432"/>
      <c r="RFN64" s="432"/>
      <c r="RFO64" s="432"/>
      <c r="RFP64" s="432"/>
      <c r="RFQ64" s="432"/>
      <c r="RFR64" s="432"/>
      <c r="RFS64" s="432"/>
      <c r="RFT64" s="432"/>
      <c r="RFU64" s="432"/>
      <c r="RFV64" s="432"/>
      <c r="RFW64" s="432"/>
      <c r="RFX64" s="432"/>
      <c r="RFY64" s="432"/>
      <c r="RFZ64" s="432"/>
      <c r="RGA64" s="432"/>
      <c r="RGB64" s="432"/>
      <c r="RGC64" s="432"/>
      <c r="RGD64" s="432"/>
      <c r="RGE64" s="432"/>
      <c r="RGF64" s="432"/>
      <c r="RGG64" s="432"/>
      <c r="RGH64" s="432"/>
      <c r="RGI64" s="432"/>
      <c r="RGJ64" s="432"/>
      <c r="RGK64" s="432"/>
      <c r="RGL64" s="432"/>
      <c r="RGM64" s="432"/>
      <c r="RGN64" s="432"/>
      <c r="RGO64" s="432"/>
      <c r="RGP64" s="432"/>
      <c r="RGQ64" s="432"/>
      <c r="RGR64" s="432"/>
      <c r="RGS64" s="432"/>
      <c r="RGT64" s="432"/>
      <c r="RGU64" s="432"/>
      <c r="RGV64" s="432"/>
      <c r="RGW64" s="432"/>
      <c r="RGX64" s="432"/>
      <c r="RGY64" s="432"/>
      <c r="RGZ64" s="432"/>
      <c r="RHA64" s="432"/>
      <c r="RHB64" s="432"/>
      <c r="RHC64" s="432"/>
      <c r="RHD64" s="432"/>
      <c r="RHE64" s="432"/>
      <c r="RHF64" s="432"/>
      <c r="RHG64" s="432"/>
      <c r="RHH64" s="432"/>
      <c r="RHI64" s="432"/>
      <c r="RHJ64" s="432"/>
      <c r="RHK64" s="432"/>
      <c r="RHL64" s="432"/>
      <c r="RHM64" s="432"/>
      <c r="RHN64" s="432"/>
      <c r="RHO64" s="432"/>
      <c r="RHP64" s="432"/>
      <c r="RHQ64" s="432"/>
      <c r="RHR64" s="432"/>
      <c r="RHS64" s="432"/>
      <c r="RHT64" s="432"/>
      <c r="RHU64" s="432"/>
      <c r="RHV64" s="432"/>
      <c r="RHW64" s="432"/>
      <c r="RHX64" s="432"/>
      <c r="RHY64" s="432"/>
      <c r="RHZ64" s="432"/>
      <c r="RIA64" s="432"/>
      <c r="RIB64" s="432"/>
      <c r="RIC64" s="432"/>
      <c r="RID64" s="432"/>
      <c r="RIE64" s="432"/>
      <c r="RIF64" s="432"/>
      <c r="RIG64" s="432"/>
      <c r="RIH64" s="432"/>
      <c r="RII64" s="432"/>
      <c r="RIJ64" s="432"/>
      <c r="RIK64" s="432"/>
      <c r="RIL64" s="432"/>
      <c r="RIM64" s="432"/>
      <c r="RIN64" s="432"/>
      <c r="RIO64" s="432"/>
      <c r="RIP64" s="432"/>
      <c r="RIQ64" s="432"/>
      <c r="RIR64" s="432"/>
      <c r="RIS64" s="432"/>
      <c r="RIT64" s="432"/>
      <c r="RIU64" s="432"/>
      <c r="RIV64" s="432"/>
      <c r="RIW64" s="432"/>
      <c r="RIX64" s="432"/>
      <c r="RIY64" s="432"/>
      <c r="RIZ64" s="432"/>
      <c r="RJA64" s="432"/>
      <c r="RJB64" s="432"/>
      <c r="RJC64" s="432"/>
      <c r="RJD64" s="432"/>
      <c r="RJE64" s="432"/>
      <c r="RJF64" s="432"/>
      <c r="RJG64" s="432"/>
      <c r="RJH64" s="432"/>
      <c r="RJI64" s="432"/>
      <c r="RJJ64" s="432"/>
      <c r="RJK64" s="432"/>
      <c r="RJL64" s="432"/>
      <c r="RJM64" s="432"/>
      <c r="RJN64" s="432"/>
      <c r="RJO64" s="432"/>
      <c r="RJP64" s="432"/>
      <c r="RJQ64" s="432"/>
      <c r="RJR64" s="432"/>
      <c r="RJS64" s="432"/>
      <c r="RJT64" s="432"/>
      <c r="RJU64" s="432"/>
      <c r="RJV64" s="432"/>
      <c r="RJW64" s="432"/>
      <c r="RJX64" s="432"/>
      <c r="RJY64" s="432"/>
      <c r="RJZ64" s="432"/>
      <c r="RKA64" s="432"/>
      <c r="RKB64" s="432"/>
      <c r="RKC64" s="432"/>
      <c r="RKD64" s="432"/>
      <c r="RKE64" s="432"/>
      <c r="RKF64" s="432"/>
      <c r="RKG64" s="432"/>
      <c r="RKH64" s="432"/>
      <c r="RKI64" s="432"/>
      <c r="RKJ64" s="432"/>
      <c r="RKK64" s="432"/>
      <c r="RKL64" s="432"/>
      <c r="RKM64" s="432"/>
      <c r="RKN64" s="432"/>
      <c r="RKO64" s="432"/>
      <c r="RKP64" s="432"/>
      <c r="RKQ64" s="432"/>
      <c r="RKR64" s="432"/>
      <c r="RKS64" s="432"/>
      <c r="RKT64" s="432"/>
      <c r="RKU64" s="432"/>
      <c r="RKV64" s="432"/>
      <c r="RKW64" s="432"/>
      <c r="RKX64" s="432"/>
      <c r="RKY64" s="432"/>
      <c r="RKZ64" s="432"/>
      <c r="RLA64" s="432"/>
      <c r="RLB64" s="432"/>
      <c r="RLC64" s="432"/>
      <c r="RLD64" s="432"/>
      <c r="RLE64" s="432"/>
      <c r="RLF64" s="432"/>
      <c r="RLG64" s="432"/>
      <c r="RLH64" s="432"/>
      <c r="RLI64" s="432"/>
      <c r="RLJ64" s="432"/>
      <c r="RLK64" s="432"/>
      <c r="RLL64" s="432"/>
      <c r="RLM64" s="432"/>
      <c r="RLN64" s="432"/>
      <c r="RLO64" s="432"/>
      <c r="RLP64" s="432"/>
      <c r="RLQ64" s="432"/>
      <c r="RLR64" s="432"/>
      <c r="RLS64" s="432"/>
      <c r="RLT64" s="432"/>
      <c r="RLU64" s="432"/>
      <c r="RLV64" s="432"/>
      <c r="RLW64" s="432"/>
      <c r="RLX64" s="432"/>
      <c r="RLY64" s="432"/>
      <c r="RLZ64" s="432"/>
      <c r="RMA64" s="432"/>
      <c r="RMB64" s="432"/>
      <c r="RMC64" s="432"/>
      <c r="RMD64" s="432"/>
      <c r="RME64" s="432"/>
      <c r="RMF64" s="432"/>
      <c r="RMG64" s="432"/>
      <c r="RMH64" s="432"/>
      <c r="RMI64" s="432"/>
      <c r="RMJ64" s="432"/>
      <c r="RMK64" s="432"/>
      <c r="RML64" s="432"/>
      <c r="RMM64" s="432"/>
      <c r="RMN64" s="432"/>
      <c r="RMO64" s="432"/>
      <c r="RMP64" s="432"/>
      <c r="RMQ64" s="432"/>
      <c r="RMR64" s="432"/>
      <c r="RMS64" s="432"/>
      <c r="RMT64" s="432"/>
      <c r="RMU64" s="432"/>
      <c r="RMV64" s="432"/>
      <c r="RMW64" s="432"/>
      <c r="RMX64" s="432"/>
      <c r="RMY64" s="432"/>
      <c r="RMZ64" s="432"/>
      <c r="RNA64" s="432"/>
      <c r="RNB64" s="432"/>
      <c r="RNC64" s="432"/>
      <c r="RND64" s="432"/>
      <c r="RNE64" s="432"/>
      <c r="RNF64" s="432"/>
      <c r="RNG64" s="432"/>
      <c r="RNH64" s="432"/>
      <c r="RNI64" s="432"/>
      <c r="RNJ64" s="432"/>
      <c r="RNK64" s="432"/>
      <c r="RNL64" s="432"/>
      <c r="RNM64" s="432"/>
      <c r="RNN64" s="432"/>
      <c r="RNO64" s="432"/>
      <c r="RNP64" s="432"/>
      <c r="RNQ64" s="432"/>
      <c r="RNR64" s="432"/>
      <c r="RNS64" s="432"/>
      <c r="RNT64" s="432"/>
      <c r="RNU64" s="432"/>
      <c r="RNV64" s="432"/>
      <c r="RNW64" s="432"/>
      <c r="RNX64" s="432"/>
      <c r="RNY64" s="432"/>
      <c r="RNZ64" s="432"/>
      <c r="ROA64" s="432"/>
      <c r="ROB64" s="432"/>
      <c r="ROC64" s="432"/>
      <c r="ROD64" s="432"/>
      <c r="ROE64" s="432"/>
      <c r="ROF64" s="432"/>
      <c r="ROG64" s="432"/>
      <c r="ROH64" s="432"/>
      <c r="ROI64" s="432"/>
      <c r="ROJ64" s="432"/>
      <c r="ROK64" s="432"/>
      <c r="ROL64" s="432"/>
      <c r="ROM64" s="432"/>
      <c r="RON64" s="432"/>
      <c r="ROO64" s="432"/>
      <c r="ROP64" s="432"/>
      <c r="ROQ64" s="432"/>
      <c r="ROR64" s="432"/>
      <c r="ROS64" s="432"/>
      <c r="ROT64" s="432"/>
      <c r="ROU64" s="432"/>
      <c r="ROV64" s="432"/>
      <c r="ROW64" s="432"/>
      <c r="ROX64" s="432"/>
      <c r="ROY64" s="432"/>
      <c r="ROZ64" s="432"/>
      <c r="RPA64" s="432"/>
      <c r="RPB64" s="432"/>
      <c r="RPC64" s="432"/>
      <c r="RPD64" s="432"/>
      <c r="RPE64" s="432"/>
      <c r="RPF64" s="432"/>
      <c r="RPG64" s="432"/>
      <c r="RPH64" s="432"/>
      <c r="RPI64" s="432"/>
      <c r="RPJ64" s="432"/>
      <c r="RPK64" s="432"/>
      <c r="RPL64" s="432"/>
      <c r="RPM64" s="432"/>
      <c r="RPN64" s="432"/>
      <c r="RPO64" s="432"/>
      <c r="RPP64" s="432"/>
      <c r="RPQ64" s="432"/>
      <c r="RPR64" s="432"/>
      <c r="RPS64" s="432"/>
      <c r="RPT64" s="432"/>
      <c r="RPU64" s="432"/>
      <c r="RPV64" s="432"/>
      <c r="RPW64" s="432"/>
      <c r="RPX64" s="432"/>
      <c r="RPY64" s="432"/>
      <c r="RPZ64" s="432"/>
      <c r="RQA64" s="432"/>
      <c r="RQB64" s="432"/>
      <c r="RQC64" s="432"/>
      <c r="RQD64" s="432"/>
      <c r="RQE64" s="432"/>
      <c r="RQF64" s="432"/>
      <c r="RQG64" s="432"/>
      <c r="RQH64" s="432"/>
      <c r="RQI64" s="432"/>
      <c r="RQJ64" s="432"/>
      <c r="RQK64" s="432"/>
      <c r="RQL64" s="432"/>
      <c r="RQM64" s="432"/>
      <c r="RQN64" s="432"/>
      <c r="RQO64" s="432"/>
      <c r="RQP64" s="432"/>
      <c r="RQQ64" s="432"/>
      <c r="RQR64" s="432"/>
      <c r="RQS64" s="432"/>
      <c r="RQT64" s="432"/>
      <c r="RQU64" s="432"/>
      <c r="RQV64" s="432"/>
      <c r="RQW64" s="432"/>
      <c r="RQX64" s="432"/>
      <c r="RQY64" s="432"/>
      <c r="RQZ64" s="432"/>
      <c r="RRA64" s="432"/>
      <c r="RRB64" s="432"/>
      <c r="RRC64" s="432"/>
      <c r="RRD64" s="432"/>
      <c r="RRE64" s="432"/>
      <c r="RRF64" s="432"/>
      <c r="RRG64" s="432"/>
      <c r="RRH64" s="432"/>
      <c r="RRI64" s="432"/>
      <c r="RRJ64" s="432"/>
      <c r="RRK64" s="432"/>
      <c r="RRL64" s="432"/>
      <c r="RRM64" s="432"/>
      <c r="RRN64" s="432"/>
      <c r="RRO64" s="432"/>
      <c r="RRP64" s="432"/>
      <c r="RRQ64" s="432"/>
      <c r="RRR64" s="432"/>
      <c r="RRS64" s="432"/>
      <c r="RRT64" s="432"/>
      <c r="RRU64" s="432"/>
      <c r="RRV64" s="432"/>
      <c r="RRW64" s="432"/>
      <c r="RRX64" s="432"/>
      <c r="RRY64" s="432"/>
      <c r="RRZ64" s="432"/>
      <c r="RSA64" s="432"/>
      <c r="RSB64" s="432"/>
      <c r="RSC64" s="432"/>
      <c r="RSD64" s="432"/>
      <c r="RSE64" s="432"/>
      <c r="RSF64" s="432"/>
      <c r="RSG64" s="432"/>
      <c r="RSH64" s="432"/>
      <c r="RSI64" s="432"/>
      <c r="RSJ64" s="432"/>
      <c r="RSK64" s="432"/>
      <c r="RSL64" s="432"/>
      <c r="RSM64" s="432"/>
      <c r="RSN64" s="432"/>
      <c r="RSO64" s="432"/>
      <c r="RSP64" s="432"/>
      <c r="RSQ64" s="432"/>
      <c r="RSR64" s="432"/>
      <c r="RSS64" s="432"/>
      <c r="RST64" s="432"/>
      <c r="RSU64" s="432"/>
      <c r="RSV64" s="432"/>
      <c r="RSW64" s="432"/>
      <c r="RSX64" s="432"/>
      <c r="RSY64" s="432"/>
      <c r="RSZ64" s="432"/>
      <c r="RTA64" s="432"/>
      <c r="RTB64" s="432"/>
      <c r="RTC64" s="432"/>
      <c r="RTD64" s="432"/>
      <c r="RTE64" s="432"/>
      <c r="RTF64" s="432"/>
      <c r="RTG64" s="432"/>
      <c r="RTH64" s="432"/>
      <c r="RTI64" s="432"/>
      <c r="RTJ64" s="432"/>
      <c r="RTK64" s="432"/>
      <c r="RTL64" s="432"/>
      <c r="RTM64" s="432"/>
      <c r="RTN64" s="432"/>
      <c r="RTO64" s="432"/>
      <c r="RTP64" s="432"/>
      <c r="RTQ64" s="432"/>
      <c r="RTR64" s="432"/>
      <c r="RTS64" s="432"/>
      <c r="RTT64" s="432"/>
      <c r="RTU64" s="432"/>
      <c r="RTV64" s="432"/>
      <c r="RTW64" s="432"/>
      <c r="RTX64" s="432"/>
      <c r="RTY64" s="432"/>
      <c r="RTZ64" s="432"/>
      <c r="RUA64" s="432"/>
      <c r="RUB64" s="432"/>
      <c r="RUC64" s="432"/>
      <c r="RUD64" s="432"/>
      <c r="RUE64" s="432"/>
      <c r="RUF64" s="432"/>
      <c r="RUG64" s="432"/>
      <c r="RUH64" s="432"/>
      <c r="RUI64" s="432"/>
      <c r="RUJ64" s="432"/>
      <c r="RUK64" s="432"/>
      <c r="RUL64" s="432"/>
      <c r="RUM64" s="432"/>
      <c r="RUN64" s="432"/>
      <c r="RUO64" s="432"/>
      <c r="RUP64" s="432"/>
      <c r="RUQ64" s="432"/>
      <c r="RUR64" s="432"/>
      <c r="RUS64" s="432"/>
      <c r="RUT64" s="432"/>
      <c r="RUU64" s="432"/>
      <c r="RUV64" s="432"/>
      <c r="RUW64" s="432"/>
      <c r="RUX64" s="432"/>
      <c r="RUY64" s="432"/>
      <c r="RUZ64" s="432"/>
      <c r="RVA64" s="432"/>
      <c r="RVB64" s="432"/>
      <c r="RVC64" s="432"/>
      <c r="RVD64" s="432"/>
      <c r="RVE64" s="432"/>
      <c r="RVF64" s="432"/>
      <c r="RVG64" s="432"/>
      <c r="RVH64" s="432"/>
      <c r="RVI64" s="432"/>
      <c r="RVJ64" s="432"/>
      <c r="RVK64" s="432"/>
      <c r="RVL64" s="432"/>
      <c r="RVM64" s="432"/>
      <c r="RVN64" s="432"/>
      <c r="RVO64" s="432"/>
      <c r="RVP64" s="432"/>
      <c r="RVQ64" s="432"/>
      <c r="RVR64" s="432"/>
      <c r="RVS64" s="432"/>
      <c r="RVT64" s="432"/>
      <c r="RVU64" s="432"/>
      <c r="RVV64" s="432"/>
      <c r="RVW64" s="432"/>
      <c r="RVX64" s="432"/>
      <c r="RVY64" s="432"/>
      <c r="RVZ64" s="432"/>
      <c r="RWA64" s="432"/>
      <c r="RWB64" s="432"/>
      <c r="RWC64" s="432"/>
      <c r="RWD64" s="432"/>
      <c r="RWE64" s="432"/>
      <c r="RWF64" s="432"/>
      <c r="RWG64" s="432"/>
      <c r="RWH64" s="432"/>
      <c r="RWI64" s="432"/>
      <c r="RWJ64" s="432"/>
      <c r="RWK64" s="432"/>
      <c r="RWL64" s="432"/>
      <c r="RWM64" s="432"/>
      <c r="RWN64" s="432"/>
      <c r="RWO64" s="432"/>
      <c r="RWP64" s="432"/>
      <c r="RWQ64" s="432"/>
      <c r="RWR64" s="432"/>
      <c r="RWS64" s="432"/>
      <c r="RWT64" s="432"/>
      <c r="RWU64" s="432"/>
      <c r="RWV64" s="432"/>
      <c r="RWW64" s="432"/>
      <c r="RWX64" s="432"/>
      <c r="RWY64" s="432"/>
      <c r="RWZ64" s="432"/>
      <c r="RXA64" s="432"/>
      <c r="RXB64" s="432"/>
      <c r="RXC64" s="432"/>
      <c r="RXD64" s="432"/>
      <c r="RXE64" s="432"/>
      <c r="RXF64" s="432"/>
      <c r="RXG64" s="432"/>
      <c r="RXH64" s="432"/>
      <c r="RXI64" s="432"/>
      <c r="RXJ64" s="432"/>
      <c r="RXK64" s="432"/>
      <c r="RXL64" s="432"/>
      <c r="RXM64" s="432"/>
      <c r="RXN64" s="432"/>
      <c r="RXO64" s="432"/>
      <c r="RXP64" s="432"/>
      <c r="RXQ64" s="432"/>
      <c r="RXR64" s="432"/>
      <c r="RXS64" s="432"/>
      <c r="RXT64" s="432"/>
      <c r="RXU64" s="432"/>
      <c r="RXV64" s="432"/>
      <c r="RXW64" s="432"/>
      <c r="RXX64" s="432"/>
      <c r="RXY64" s="432"/>
      <c r="RXZ64" s="432"/>
      <c r="RYA64" s="432"/>
      <c r="RYB64" s="432"/>
      <c r="RYC64" s="432"/>
      <c r="RYD64" s="432"/>
      <c r="RYE64" s="432"/>
      <c r="RYF64" s="432"/>
      <c r="RYG64" s="432"/>
      <c r="RYH64" s="432"/>
      <c r="RYI64" s="432"/>
      <c r="RYJ64" s="432"/>
      <c r="RYK64" s="432"/>
      <c r="RYL64" s="432"/>
      <c r="RYM64" s="432"/>
      <c r="RYN64" s="432"/>
      <c r="RYO64" s="432"/>
      <c r="RYP64" s="432"/>
      <c r="RYQ64" s="432"/>
      <c r="RYR64" s="432"/>
      <c r="RYS64" s="432"/>
      <c r="RYT64" s="432"/>
      <c r="RYU64" s="432"/>
      <c r="RYV64" s="432"/>
      <c r="RYW64" s="432"/>
      <c r="RYX64" s="432"/>
      <c r="RYY64" s="432"/>
      <c r="RYZ64" s="432"/>
      <c r="RZA64" s="432"/>
      <c r="RZB64" s="432"/>
      <c r="RZC64" s="432"/>
      <c r="RZD64" s="432"/>
      <c r="RZE64" s="432"/>
      <c r="RZF64" s="432"/>
      <c r="RZG64" s="432"/>
      <c r="RZH64" s="432"/>
      <c r="RZI64" s="432"/>
      <c r="RZJ64" s="432"/>
      <c r="RZK64" s="432"/>
      <c r="RZL64" s="432"/>
      <c r="RZM64" s="432"/>
      <c r="RZN64" s="432"/>
      <c r="RZO64" s="432"/>
      <c r="RZP64" s="432"/>
      <c r="RZQ64" s="432"/>
      <c r="RZR64" s="432"/>
      <c r="RZS64" s="432"/>
      <c r="RZT64" s="432"/>
      <c r="RZU64" s="432"/>
      <c r="RZV64" s="432"/>
      <c r="RZW64" s="432"/>
      <c r="RZX64" s="432"/>
      <c r="RZY64" s="432"/>
      <c r="RZZ64" s="432"/>
      <c r="SAA64" s="432"/>
      <c r="SAB64" s="432"/>
      <c r="SAC64" s="432"/>
      <c r="SAD64" s="432"/>
      <c r="SAE64" s="432"/>
      <c r="SAF64" s="432"/>
      <c r="SAG64" s="432"/>
      <c r="SAH64" s="432"/>
      <c r="SAI64" s="432"/>
      <c r="SAJ64" s="432"/>
      <c r="SAK64" s="432"/>
      <c r="SAL64" s="432"/>
      <c r="SAM64" s="432"/>
      <c r="SAN64" s="432"/>
      <c r="SAO64" s="432"/>
      <c r="SAP64" s="432"/>
      <c r="SAQ64" s="432"/>
      <c r="SAR64" s="432"/>
      <c r="SAS64" s="432"/>
      <c r="SAT64" s="432"/>
      <c r="SAU64" s="432"/>
      <c r="SAV64" s="432"/>
      <c r="SAW64" s="432"/>
      <c r="SAX64" s="432"/>
      <c r="SAY64" s="432"/>
      <c r="SAZ64" s="432"/>
      <c r="SBA64" s="432"/>
      <c r="SBB64" s="432"/>
      <c r="SBC64" s="432"/>
      <c r="SBD64" s="432"/>
      <c r="SBE64" s="432"/>
      <c r="SBF64" s="432"/>
      <c r="SBG64" s="432"/>
      <c r="SBH64" s="432"/>
      <c r="SBI64" s="432"/>
      <c r="SBJ64" s="432"/>
      <c r="SBK64" s="432"/>
      <c r="SBL64" s="432"/>
      <c r="SBM64" s="432"/>
      <c r="SBN64" s="432"/>
      <c r="SBO64" s="432"/>
      <c r="SBP64" s="432"/>
      <c r="SBQ64" s="432"/>
      <c r="SBR64" s="432"/>
      <c r="SBS64" s="432"/>
      <c r="SBT64" s="432"/>
      <c r="SBU64" s="432"/>
      <c r="SBV64" s="432"/>
      <c r="SBW64" s="432"/>
      <c r="SBX64" s="432"/>
      <c r="SBY64" s="432"/>
      <c r="SBZ64" s="432"/>
      <c r="SCA64" s="432"/>
      <c r="SCB64" s="432"/>
      <c r="SCC64" s="432"/>
      <c r="SCD64" s="432"/>
      <c r="SCE64" s="432"/>
      <c r="SCF64" s="432"/>
      <c r="SCG64" s="432"/>
      <c r="SCH64" s="432"/>
      <c r="SCI64" s="432"/>
      <c r="SCJ64" s="432"/>
      <c r="SCK64" s="432"/>
      <c r="SCL64" s="432"/>
      <c r="SCM64" s="432"/>
      <c r="SCN64" s="432"/>
      <c r="SCO64" s="432"/>
      <c r="SCP64" s="432"/>
      <c r="SCQ64" s="432"/>
      <c r="SCR64" s="432"/>
      <c r="SCS64" s="432"/>
      <c r="SCT64" s="432"/>
      <c r="SCU64" s="432"/>
      <c r="SCV64" s="432"/>
      <c r="SCW64" s="432"/>
      <c r="SCX64" s="432"/>
      <c r="SCY64" s="432"/>
      <c r="SCZ64" s="432"/>
      <c r="SDA64" s="432"/>
      <c r="SDB64" s="432"/>
      <c r="SDC64" s="432"/>
      <c r="SDD64" s="432"/>
      <c r="SDE64" s="432"/>
      <c r="SDF64" s="432"/>
      <c r="SDG64" s="432"/>
      <c r="SDH64" s="432"/>
      <c r="SDI64" s="432"/>
      <c r="SDJ64" s="432"/>
      <c r="SDK64" s="432"/>
      <c r="SDL64" s="432"/>
      <c r="SDM64" s="432"/>
      <c r="SDN64" s="432"/>
      <c r="SDO64" s="432"/>
      <c r="SDP64" s="432"/>
      <c r="SDQ64" s="432"/>
      <c r="SDR64" s="432"/>
      <c r="SDS64" s="432"/>
      <c r="SDT64" s="432"/>
      <c r="SDU64" s="432"/>
      <c r="SDV64" s="432"/>
      <c r="SDW64" s="432"/>
      <c r="SDX64" s="432"/>
      <c r="SDY64" s="432"/>
      <c r="SDZ64" s="432"/>
      <c r="SEA64" s="432"/>
      <c r="SEB64" s="432"/>
      <c r="SEC64" s="432"/>
      <c r="SED64" s="432"/>
      <c r="SEE64" s="432"/>
      <c r="SEF64" s="432"/>
      <c r="SEG64" s="432"/>
      <c r="SEH64" s="432"/>
      <c r="SEI64" s="432"/>
      <c r="SEJ64" s="432"/>
      <c r="SEK64" s="432"/>
      <c r="SEL64" s="432"/>
      <c r="SEM64" s="432"/>
      <c r="SEN64" s="432"/>
      <c r="SEO64" s="432"/>
      <c r="SEP64" s="432"/>
      <c r="SEQ64" s="432"/>
      <c r="SER64" s="432"/>
      <c r="SES64" s="432"/>
      <c r="SET64" s="432"/>
      <c r="SEU64" s="432"/>
      <c r="SEV64" s="432"/>
      <c r="SEW64" s="432"/>
      <c r="SEX64" s="432"/>
      <c r="SEY64" s="432"/>
      <c r="SEZ64" s="432"/>
      <c r="SFA64" s="432"/>
      <c r="SFB64" s="432"/>
      <c r="SFC64" s="432"/>
      <c r="SFD64" s="432"/>
      <c r="SFE64" s="432"/>
      <c r="SFF64" s="432"/>
      <c r="SFG64" s="432"/>
      <c r="SFH64" s="432"/>
      <c r="SFI64" s="432"/>
      <c r="SFJ64" s="432"/>
      <c r="SFK64" s="432"/>
      <c r="SFL64" s="432"/>
      <c r="SFM64" s="432"/>
      <c r="SFN64" s="432"/>
      <c r="SFO64" s="432"/>
      <c r="SFP64" s="432"/>
      <c r="SFQ64" s="432"/>
      <c r="SFR64" s="432"/>
      <c r="SFS64" s="432"/>
      <c r="SFT64" s="432"/>
      <c r="SFU64" s="432"/>
      <c r="SFV64" s="432"/>
      <c r="SFW64" s="432"/>
      <c r="SFX64" s="432"/>
      <c r="SFY64" s="432"/>
      <c r="SFZ64" s="432"/>
      <c r="SGA64" s="432"/>
      <c r="SGB64" s="432"/>
      <c r="SGC64" s="432"/>
      <c r="SGD64" s="432"/>
      <c r="SGE64" s="432"/>
      <c r="SGF64" s="432"/>
      <c r="SGG64" s="432"/>
      <c r="SGH64" s="432"/>
      <c r="SGI64" s="432"/>
      <c r="SGJ64" s="432"/>
      <c r="SGK64" s="432"/>
      <c r="SGL64" s="432"/>
      <c r="SGM64" s="432"/>
      <c r="SGN64" s="432"/>
      <c r="SGO64" s="432"/>
      <c r="SGP64" s="432"/>
      <c r="SGQ64" s="432"/>
      <c r="SGR64" s="432"/>
      <c r="SGS64" s="432"/>
      <c r="SGT64" s="432"/>
      <c r="SGU64" s="432"/>
      <c r="SGV64" s="432"/>
      <c r="SGW64" s="432"/>
      <c r="SGX64" s="432"/>
      <c r="SGY64" s="432"/>
      <c r="SGZ64" s="432"/>
      <c r="SHA64" s="432"/>
      <c r="SHB64" s="432"/>
      <c r="SHC64" s="432"/>
      <c r="SHD64" s="432"/>
      <c r="SHE64" s="432"/>
      <c r="SHF64" s="432"/>
      <c r="SHG64" s="432"/>
      <c r="SHH64" s="432"/>
      <c r="SHI64" s="432"/>
      <c r="SHJ64" s="432"/>
      <c r="SHK64" s="432"/>
      <c r="SHL64" s="432"/>
      <c r="SHM64" s="432"/>
      <c r="SHN64" s="432"/>
      <c r="SHO64" s="432"/>
      <c r="SHP64" s="432"/>
      <c r="SHQ64" s="432"/>
      <c r="SHR64" s="432"/>
      <c r="SHS64" s="432"/>
      <c r="SHT64" s="432"/>
      <c r="SHU64" s="432"/>
      <c r="SHV64" s="432"/>
      <c r="SHW64" s="432"/>
      <c r="SHX64" s="432"/>
      <c r="SHY64" s="432"/>
      <c r="SHZ64" s="432"/>
      <c r="SIA64" s="432"/>
      <c r="SIB64" s="432"/>
      <c r="SIC64" s="432"/>
      <c r="SID64" s="432"/>
      <c r="SIE64" s="432"/>
      <c r="SIF64" s="432"/>
      <c r="SIG64" s="432"/>
      <c r="SIH64" s="432"/>
      <c r="SII64" s="432"/>
      <c r="SIJ64" s="432"/>
      <c r="SIK64" s="432"/>
      <c r="SIL64" s="432"/>
      <c r="SIM64" s="432"/>
      <c r="SIN64" s="432"/>
      <c r="SIO64" s="432"/>
      <c r="SIP64" s="432"/>
      <c r="SIQ64" s="432"/>
      <c r="SIR64" s="432"/>
      <c r="SIS64" s="432"/>
      <c r="SIT64" s="432"/>
      <c r="SIU64" s="432"/>
      <c r="SIV64" s="432"/>
      <c r="SIW64" s="432"/>
      <c r="SIX64" s="432"/>
      <c r="SIY64" s="432"/>
      <c r="SIZ64" s="432"/>
      <c r="SJA64" s="432"/>
      <c r="SJB64" s="432"/>
      <c r="SJC64" s="432"/>
      <c r="SJD64" s="432"/>
      <c r="SJE64" s="432"/>
      <c r="SJF64" s="432"/>
      <c r="SJG64" s="432"/>
      <c r="SJH64" s="432"/>
      <c r="SJI64" s="432"/>
      <c r="SJJ64" s="432"/>
      <c r="SJK64" s="432"/>
      <c r="SJL64" s="432"/>
      <c r="SJM64" s="432"/>
      <c r="SJN64" s="432"/>
      <c r="SJO64" s="432"/>
      <c r="SJP64" s="432"/>
      <c r="SJQ64" s="432"/>
      <c r="SJR64" s="432"/>
      <c r="SJS64" s="432"/>
      <c r="SJT64" s="432"/>
      <c r="SJU64" s="432"/>
      <c r="SJV64" s="432"/>
      <c r="SJW64" s="432"/>
      <c r="SJX64" s="432"/>
      <c r="SJY64" s="432"/>
      <c r="SJZ64" s="432"/>
      <c r="SKA64" s="432"/>
      <c r="SKB64" s="432"/>
      <c r="SKC64" s="432"/>
      <c r="SKD64" s="432"/>
      <c r="SKE64" s="432"/>
      <c r="SKF64" s="432"/>
      <c r="SKG64" s="432"/>
      <c r="SKH64" s="432"/>
      <c r="SKI64" s="432"/>
      <c r="SKJ64" s="432"/>
      <c r="SKK64" s="432"/>
      <c r="SKL64" s="432"/>
      <c r="SKM64" s="432"/>
      <c r="SKN64" s="432"/>
      <c r="SKO64" s="432"/>
      <c r="SKP64" s="432"/>
      <c r="SKQ64" s="432"/>
      <c r="SKR64" s="432"/>
      <c r="SKS64" s="432"/>
      <c r="SKT64" s="432"/>
      <c r="SKU64" s="432"/>
      <c r="SKV64" s="432"/>
      <c r="SKW64" s="432"/>
      <c r="SKX64" s="432"/>
      <c r="SKY64" s="432"/>
      <c r="SKZ64" s="432"/>
      <c r="SLA64" s="432"/>
      <c r="SLB64" s="432"/>
      <c r="SLC64" s="432"/>
      <c r="SLD64" s="432"/>
      <c r="SLE64" s="432"/>
      <c r="SLF64" s="432"/>
      <c r="SLG64" s="432"/>
      <c r="SLH64" s="432"/>
      <c r="SLI64" s="432"/>
      <c r="SLJ64" s="432"/>
      <c r="SLK64" s="432"/>
      <c r="SLL64" s="432"/>
      <c r="SLM64" s="432"/>
      <c r="SLN64" s="432"/>
      <c r="SLO64" s="432"/>
      <c r="SLP64" s="432"/>
      <c r="SLQ64" s="432"/>
      <c r="SLR64" s="432"/>
      <c r="SLS64" s="432"/>
      <c r="SLT64" s="432"/>
      <c r="SLU64" s="432"/>
      <c r="SLV64" s="432"/>
      <c r="SLW64" s="432"/>
      <c r="SLX64" s="432"/>
      <c r="SLY64" s="432"/>
      <c r="SLZ64" s="432"/>
      <c r="SMA64" s="432"/>
      <c r="SMB64" s="432"/>
      <c r="SMC64" s="432"/>
      <c r="SMD64" s="432"/>
      <c r="SME64" s="432"/>
      <c r="SMF64" s="432"/>
      <c r="SMG64" s="432"/>
      <c r="SMH64" s="432"/>
      <c r="SMI64" s="432"/>
      <c r="SMJ64" s="432"/>
      <c r="SMK64" s="432"/>
      <c r="SML64" s="432"/>
      <c r="SMM64" s="432"/>
      <c r="SMN64" s="432"/>
      <c r="SMO64" s="432"/>
      <c r="SMP64" s="432"/>
      <c r="SMQ64" s="432"/>
      <c r="SMR64" s="432"/>
      <c r="SMS64" s="432"/>
      <c r="SMT64" s="432"/>
      <c r="SMU64" s="432"/>
      <c r="SMV64" s="432"/>
      <c r="SMW64" s="432"/>
      <c r="SMX64" s="432"/>
      <c r="SMY64" s="432"/>
      <c r="SMZ64" s="432"/>
      <c r="SNA64" s="432"/>
      <c r="SNB64" s="432"/>
      <c r="SNC64" s="432"/>
      <c r="SND64" s="432"/>
      <c r="SNE64" s="432"/>
      <c r="SNF64" s="432"/>
      <c r="SNG64" s="432"/>
      <c r="SNH64" s="432"/>
      <c r="SNI64" s="432"/>
      <c r="SNJ64" s="432"/>
      <c r="SNK64" s="432"/>
      <c r="SNL64" s="432"/>
      <c r="SNM64" s="432"/>
      <c r="SNN64" s="432"/>
      <c r="SNO64" s="432"/>
      <c r="SNP64" s="432"/>
      <c r="SNQ64" s="432"/>
      <c r="SNR64" s="432"/>
      <c r="SNS64" s="432"/>
      <c r="SNT64" s="432"/>
      <c r="SNU64" s="432"/>
      <c r="SNV64" s="432"/>
      <c r="SNW64" s="432"/>
      <c r="SNX64" s="432"/>
      <c r="SNY64" s="432"/>
      <c r="SNZ64" s="432"/>
      <c r="SOA64" s="432"/>
      <c r="SOB64" s="432"/>
      <c r="SOC64" s="432"/>
      <c r="SOD64" s="432"/>
      <c r="SOE64" s="432"/>
      <c r="SOF64" s="432"/>
      <c r="SOG64" s="432"/>
      <c r="SOH64" s="432"/>
      <c r="SOI64" s="432"/>
      <c r="SOJ64" s="432"/>
      <c r="SOK64" s="432"/>
      <c r="SOL64" s="432"/>
      <c r="SOM64" s="432"/>
      <c r="SON64" s="432"/>
      <c r="SOO64" s="432"/>
      <c r="SOP64" s="432"/>
      <c r="SOQ64" s="432"/>
      <c r="SOR64" s="432"/>
      <c r="SOS64" s="432"/>
      <c r="SOT64" s="432"/>
      <c r="SOU64" s="432"/>
      <c r="SOV64" s="432"/>
      <c r="SOW64" s="432"/>
      <c r="SOX64" s="432"/>
      <c r="SOY64" s="432"/>
      <c r="SOZ64" s="432"/>
      <c r="SPA64" s="432"/>
      <c r="SPB64" s="432"/>
      <c r="SPC64" s="432"/>
      <c r="SPD64" s="432"/>
      <c r="SPE64" s="432"/>
      <c r="SPF64" s="432"/>
      <c r="SPG64" s="432"/>
      <c r="SPH64" s="432"/>
      <c r="SPI64" s="432"/>
      <c r="SPJ64" s="432"/>
      <c r="SPK64" s="432"/>
      <c r="SPL64" s="432"/>
      <c r="SPM64" s="432"/>
      <c r="SPN64" s="432"/>
      <c r="SPO64" s="432"/>
      <c r="SPP64" s="432"/>
      <c r="SPQ64" s="432"/>
      <c r="SPR64" s="432"/>
      <c r="SPS64" s="432"/>
      <c r="SPT64" s="432"/>
      <c r="SPU64" s="432"/>
      <c r="SPV64" s="432"/>
      <c r="SPW64" s="432"/>
      <c r="SPX64" s="432"/>
      <c r="SPY64" s="432"/>
      <c r="SPZ64" s="432"/>
      <c r="SQA64" s="432"/>
      <c r="SQB64" s="432"/>
      <c r="SQC64" s="432"/>
      <c r="SQD64" s="432"/>
      <c r="SQE64" s="432"/>
      <c r="SQF64" s="432"/>
      <c r="SQG64" s="432"/>
      <c r="SQH64" s="432"/>
      <c r="SQI64" s="432"/>
      <c r="SQJ64" s="432"/>
      <c r="SQK64" s="432"/>
      <c r="SQL64" s="432"/>
      <c r="SQM64" s="432"/>
      <c r="SQN64" s="432"/>
      <c r="SQO64" s="432"/>
      <c r="SQP64" s="432"/>
      <c r="SQQ64" s="432"/>
      <c r="SQR64" s="432"/>
      <c r="SQS64" s="432"/>
      <c r="SQT64" s="432"/>
      <c r="SQU64" s="432"/>
      <c r="SQV64" s="432"/>
      <c r="SQW64" s="432"/>
      <c r="SQX64" s="432"/>
      <c r="SQY64" s="432"/>
      <c r="SQZ64" s="432"/>
      <c r="SRA64" s="432"/>
      <c r="SRB64" s="432"/>
      <c r="SRC64" s="432"/>
      <c r="SRD64" s="432"/>
      <c r="SRE64" s="432"/>
      <c r="SRF64" s="432"/>
      <c r="SRG64" s="432"/>
      <c r="SRH64" s="432"/>
      <c r="SRI64" s="432"/>
      <c r="SRJ64" s="432"/>
      <c r="SRK64" s="432"/>
      <c r="SRL64" s="432"/>
      <c r="SRM64" s="432"/>
      <c r="SRN64" s="432"/>
      <c r="SRO64" s="432"/>
      <c r="SRP64" s="432"/>
      <c r="SRQ64" s="432"/>
      <c r="SRR64" s="432"/>
      <c r="SRS64" s="432"/>
      <c r="SRT64" s="432"/>
      <c r="SRU64" s="432"/>
      <c r="SRV64" s="432"/>
      <c r="SRW64" s="432"/>
      <c r="SRX64" s="432"/>
      <c r="SRY64" s="432"/>
      <c r="SRZ64" s="432"/>
      <c r="SSA64" s="432"/>
      <c r="SSB64" s="432"/>
      <c r="SSC64" s="432"/>
      <c r="SSD64" s="432"/>
      <c r="SSE64" s="432"/>
      <c r="SSF64" s="432"/>
      <c r="SSG64" s="432"/>
      <c r="SSH64" s="432"/>
      <c r="SSI64" s="432"/>
      <c r="SSJ64" s="432"/>
      <c r="SSK64" s="432"/>
      <c r="SSL64" s="432"/>
      <c r="SSM64" s="432"/>
      <c r="SSN64" s="432"/>
      <c r="SSO64" s="432"/>
      <c r="SSP64" s="432"/>
      <c r="SSQ64" s="432"/>
      <c r="SSR64" s="432"/>
      <c r="SSS64" s="432"/>
      <c r="SST64" s="432"/>
      <c r="SSU64" s="432"/>
      <c r="SSV64" s="432"/>
      <c r="SSW64" s="432"/>
      <c r="SSX64" s="432"/>
      <c r="SSY64" s="432"/>
      <c r="SSZ64" s="432"/>
      <c r="STA64" s="432"/>
      <c r="STB64" s="432"/>
      <c r="STC64" s="432"/>
      <c r="STD64" s="432"/>
      <c r="STE64" s="432"/>
      <c r="STF64" s="432"/>
      <c r="STG64" s="432"/>
      <c r="STH64" s="432"/>
      <c r="STI64" s="432"/>
      <c r="STJ64" s="432"/>
      <c r="STK64" s="432"/>
      <c r="STL64" s="432"/>
      <c r="STM64" s="432"/>
      <c r="STN64" s="432"/>
      <c r="STO64" s="432"/>
      <c r="STP64" s="432"/>
      <c r="STQ64" s="432"/>
      <c r="STR64" s="432"/>
      <c r="STS64" s="432"/>
      <c r="STT64" s="432"/>
      <c r="STU64" s="432"/>
      <c r="STV64" s="432"/>
      <c r="STW64" s="432"/>
      <c r="STX64" s="432"/>
      <c r="STY64" s="432"/>
      <c r="STZ64" s="432"/>
      <c r="SUA64" s="432"/>
      <c r="SUB64" s="432"/>
      <c r="SUC64" s="432"/>
      <c r="SUD64" s="432"/>
      <c r="SUE64" s="432"/>
      <c r="SUF64" s="432"/>
      <c r="SUG64" s="432"/>
      <c r="SUH64" s="432"/>
      <c r="SUI64" s="432"/>
      <c r="SUJ64" s="432"/>
      <c r="SUK64" s="432"/>
      <c r="SUL64" s="432"/>
      <c r="SUM64" s="432"/>
      <c r="SUN64" s="432"/>
      <c r="SUO64" s="432"/>
      <c r="SUP64" s="432"/>
      <c r="SUQ64" s="432"/>
      <c r="SUR64" s="432"/>
      <c r="SUS64" s="432"/>
      <c r="SUT64" s="432"/>
      <c r="SUU64" s="432"/>
      <c r="SUV64" s="432"/>
      <c r="SUW64" s="432"/>
      <c r="SUX64" s="432"/>
      <c r="SUY64" s="432"/>
      <c r="SUZ64" s="432"/>
      <c r="SVA64" s="432"/>
      <c r="SVB64" s="432"/>
      <c r="SVC64" s="432"/>
      <c r="SVD64" s="432"/>
      <c r="SVE64" s="432"/>
      <c r="SVF64" s="432"/>
      <c r="SVG64" s="432"/>
      <c r="SVH64" s="432"/>
      <c r="SVI64" s="432"/>
      <c r="SVJ64" s="432"/>
      <c r="SVK64" s="432"/>
      <c r="SVL64" s="432"/>
      <c r="SVM64" s="432"/>
      <c r="SVN64" s="432"/>
      <c r="SVO64" s="432"/>
      <c r="SVP64" s="432"/>
      <c r="SVQ64" s="432"/>
      <c r="SVR64" s="432"/>
      <c r="SVS64" s="432"/>
      <c r="SVT64" s="432"/>
      <c r="SVU64" s="432"/>
      <c r="SVV64" s="432"/>
      <c r="SVW64" s="432"/>
      <c r="SVX64" s="432"/>
      <c r="SVY64" s="432"/>
      <c r="SVZ64" s="432"/>
      <c r="SWA64" s="432"/>
      <c r="SWB64" s="432"/>
      <c r="SWC64" s="432"/>
      <c r="SWD64" s="432"/>
      <c r="SWE64" s="432"/>
      <c r="SWF64" s="432"/>
      <c r="SWG64" s="432"/>
      <c r="SWH64" s="432"/>
      <c r="SWI64" s="432"/>
      <c r="SWJ64" s="432"/>
      <c r="SWK64" s="432"/>
      <c r="SWL64" s="432"/>
      <c r="SWM64" s="432"/>
      <c r="SWN64" s="432"/>
      <c r="SWO64" s="432"/>
      <c r="SWP64" s="432"/>
      <c r="SWQ64" s="432"/>
      <c r="SWR64" s="432"/>
      <c r="SWS64" s="432"/>
      <c r="SWT64" s="432"/>
      <c r="SWU64" s="432"/>
      <c r="SWV64" s="432"/>
      <c r="SWW64" s="432"/>
      <c r="SWX64" s="432"/>
      <c r="SWY64" s="432"/>
      <c r="SWZ64" s="432"/>
      <c r="SXA64" s="432"/>
      <c r="SXB64" s="432"/>
      <c r="SXC64" s="432"/>
      <c r="SXD64" s="432"/>
      <c r="SXE64" s="432"/>
      <c r="SXF64" s="432"/>
      <c r="SXG64" s="432"/>
      <c r="SXH64" s="432"/>
      <c r="SXI64" s="432"/>
      <c r="SXJ64" s="432"/>
      <c r="SXK64" s="432"/>
      <c r="SXL64" s="432"/>
      <c r="SXM64" s="432"/>
      <c r="SXN64" s="432"/>
      <c r="SXO64" s="432"/>
      <c r="SXP64" s="432"/>
      <c r="SXQ64" s="432"/>
      <c r="SXR64" s="432"/>
      <c r="SXS64" s="432"/>
      <c r="SXT64" s="432"/>
      <c r="SXU64" s="432"/>
      <c r="SXV64" s="432"/>
      <c r="SXW64" s="432"/>
      <c r="SXX64" s="432"/>
      <c r="SXY64" s="432"/>
      <c r="SXZ64" s="432"/>
      <c r="SYA64" s="432"/>
      <c r="SYB64" s="432"/>
      <c r="SYC64" s="432"/>
      <c r="SYD64" s="432"/>
      <c r="SYE64" s="432"/>
      <c r="SYF64" s="432"/>
      <c r="SYG64" s="432"/>
      <c r="SYH64" s="432"/>
      <c r="SYI64" s="432"/>
      <c r="SYJ64" s="432"/>
      <c r="SYK64" s="432"/>
      <c r="SYL64" s="432"/>
      <c r="SYM64" s="432"/>
      <c r="SYN64" s="432"/>
      <c r="SYO64" s="432"/>
      <c r="SYP64" s="432"/>
      <c r="SYQ64" s="432"/>
      <c r="SYR64" s="432"/>
      <c r="SYS64" s="432"/>
      <c r="SYT64" s="432"/>
      <c r="SYU64" s="432"/>
      <c r="SYV64" s="432"/>
      <c r="SYW64" s="432"/>
      <c r="SYX64" s="432"/>
      <c r="SYY64" s="432"/>
      <c r="SYZ64" s="432"/>
      <c r="SZA64" s="432"/>
      <c r="SZB64" s="432"/>
      <c r="SZC64" s="432"/>
      <c r="SZD64" s="432"/>
      <c r="SZE64" s="432"/>
      <c r="SZF64" s="432"/>
      <c r="SZG64" s="432"/>
      <c r="SZH64" s="432"/>
      <c r="SZI64" s="432"/>
      <c r="SZJ64" s="432"/>
      <c r="SZK64" s="432"/>
      <c r="SZL64" s="432"/>
      <c r="SZM64" s="432"/>
      <c r="SZN64" s="432"/>
      <c r="SZO64" s="432"/>
      <c r="SZP64" s="432"/>
      <c r="SZQ64" s="432"/>
      <c r="SZR64" s="432"/>
      <c r="SZS64" s="432"/>
      <c r="SZT64" s="432"/>
      <c r="SZU64" s="432"/>
      <c r="SZV64" s="432"/>
      <c r="SZW64" s="432"/>
      <c r="SZX64" s="432"/>
      <c r="SZY64" s="432"/>
      <c r="SZZ64" s="432"/>
      <c r="TAA64" s="432"/>
      <c r="TAB64" s="432"/>
      <c r="TAC64" s="432"/>
      <c r="TAD64" s="432"/>
      <c r="TAE64" s="432"/>
      <c r="TAF64" s="432"/>
      <c r="TAG64" s="432"/>
      <c r="TAH64" s="432"/>
      <c r="TAI64" s="432"/>
      <c r="TAJ64" s="432"/>
      <c r="TAK64" s="432"/>
      <c r="TAL64" s="432"/>
      <c r="TAM64" s="432"/>
      <c r="TAN64" s="432"/>
      <c r="TAO64" s="432"/>
      <c r="TAP64" s="432"/>
      <c r="TAQ64" s="432"/>
      <c r="TAR64" s="432"/>
      <c r="TAS64" s="432"/>
      <c r="TAT64" s="432"/>
      <c r="TAU64" s="432"/>
      <c r="TAV64" s="432"/>
      <c r="TAW64" s="432"/>
      <c r="TAX64" s="432"/>
      <c r="TAY64" s="432"/>
      <c r="TAZ64" s="432"/>
      <c r="TBA64" s="432"/>
      <c r="TBB64" s="432"/>
      <c r="TBC64" s="432"/>
      <c r="TBD64" s="432"/>
      <c r="TBE64" s="432"/>
      <c r="TBF64" s="432"/>
      <c r="TBG64" s="432"/>
      <c r="TBH64" s="432"/>
      <c r="TBI64" s="432"/>
      <c r="TBJ64" s="432"/>
      <c r="TBK64" s="432"/>
      <c r="TBL64" s="432"/>
      <c r="TBM64" s="432"/>
      <c r="TBN64" s="432"/>
      <c r="TBO64" s="432"/>
      <c r="TBP64" s="432"/>
      <c r="TBQ64" s="432"/>
      <c r="TBR64" s="432"/>
      <c r="TBS64" s="432"/>
      <c r="TBT64" s="432"/>
      <c r="TBU64" s="432"/>
      <c r="TBV64" s="432"/>
      <c r="TBW64" s="432"/>
      <c r="TBX64" s="432"/>
      <c r="TBY64" s="432"/>
      <c r="TBZ64" s="432"/>
      <c r="TCA64" s="432"/>
      <c r="TCB64" s="432"/>
      <c r="TCC64" s="432"/>
      <c r="TCD64" s="432"/>
      <c r="TCE64" s="432"/>
      <c r="TCF64" s="432"/>
      <c r="TCG64" s="432"/>
      <c r="TCH64" s="432"/>
      <c r="TCI64" s="432"/>
      <c r="TCJ64" s="432"/>
      <c r="TCK64" s="432"/>
      <c r="TCL64" s="432"/>
      <c r="TCM64" s="432"/>
      <c r="TCN64" s="432"/>
      <c r="TCO64" s="432"/>
      <c r="TCP64" s="432"/>
      <c r="TCQ64" s="432"/>
      <c r="TCR64" s="432"/>
      <c r="TCS64" s="432"/>
      <c r="TCT64" s="432"/>
      <c r="TCU64" s="432"/>
      <c r="TCV64" s="432"/>
      <c r="TCW64" s="432"/>
      <c r="TCX64" s="432"/>
      <c r="TCY64" s="432"/>
      <c r="TCZ64" s="432"/>
      <c r="TDA64" s="432"/>
      <c r="TDB64" s="432"/>
      <c r="TDC64" s="432"/>
      <c r="TDD64" s="432"/>
      <c r="TDE64" s="432"/>
      <c r="TDF64" s="432"/>
      <c r="TDG64" s="432"/>
      <c r="TDH64" s="432"/>
      <c r="TDI64" s="432"/>
      <c r="TDJ64" s="432"/>
      <c r="TDK64" s="432"/>
      <c r="TDL64" s="432"/>
      <c r="TDM64" s="432"/>
      <c r="TDN64" s="432"/>
      <c r="TDO64" s="432"/>
      <c r="TDP64" s="432"/>
      <c r="TDQ64" s="432"/>
      <c r="TDR64" s="432"/>
      <c r="TDS64" s="432"/>
      <c r="TDT64" s="432"/>
      <c r="TDU64" s="432"/>
      <c r="TDV64" s="432"/>
      <c r="TDW64" s="432"/>
      <c r="TDX64" s="432"/>
      <c r="TDY64" s="432"/>
      <c r="TDZ64" s="432"/>
      <c r="TEA64" s="432"/>
      <c r="TEB64" s="432"/>
      <c r="TEC64" s="432"/>
      <c r="TED64" s="432"/>
      <c r="TEE64" s="432"/>
      <c r="TEF64" s="432"/>
      <c r="TEG64" s="432"/>
      <c r="TEH64" s="432"/>
      <c r="TEI64" s="432"/>
      <c r="TEJ64" s="432"/>
      <c r="TEK64" s="432"/>
      <c r="TEL64" s="432"/>
      <c r="TEM64" s="432"/>
      <c r="TEN64" s="432"/>
      <c r="TEO64" s="432"/>
      <c r="TEP64" s="432"/>
      <c r="TEQ64" s="432"/>
      <c r="TER64" s="432"/>
      <c r="TES64" s="432"/>
      <c r="TET64" s="432"/>
      <c r="TEU64" s="432"/>
      <c r="TEV64" s="432"/>
      <c r="TEW64" s="432"/>
      <c r="TEX64" s="432"/>
      <c r="TEY64" s="432"/>
      <c r="TEZ64" s="432"/>
      <c r="TFA64" s="432"/>
      <c r="TFB64" s="432"/>
      <c r="TFC64" s="432"/>
      <c r="TFD64" s="432"/>
      <c r="TFE64" s="432"/>
      <c r="TFF64" s="432"/>
      <c r="TFG64" s="432"/>
      <c r="TFH64" s="432"/>
      <c r="TFI64" s="432"/>
      <c r="TFJ64" s="432"/>
      <c r="TFK64" s="432"/>
      <c r="TFL64" s="432"/>
      <c r="TFM64" s="432"/>
      <c r="TFN64" s="432"/>
      <c r="TFO64" s="432"/>
      <c r="TFP64" s="432"/>
      <c r="TFQ64" s="432"/>
      <c r="TFR64" s="432"/>
      <c r="TFS64" s="432"/>
      <c r="TFT64" s="432"/>
      <c r="TFU64" s="432"/>
      <c r="TFV64" s="432"/>
      <c r="TFW64" s="432"/>
      <c r="TFX64" s="432"/>
      <c r="TFY64" s="432"/>
      <c r="TFZ64" s="432"/>
      <c r="TGA64" s="432"/>
      <c r="TGB64" s="432"/>
      <c r="TGC64" s="432"/>
      <c r="TGD64" s="432"/>
      <c r="TGE64" s="432"/>
      <c r="TGF64" s="432"/>
      <c r="TGG64" s="432"/>
      <c r="TGH64" s="432"/>
      <c r="TGI64" s="432"/>
      <c r="TGJ64" s="432"/>
      <c r="TGK64" s="432"/>
      <c r="TGL64" s="432"/>
      <c r="TGM64" s="432"/>
      <c r="TGN64" s="432"/>
      <c r="TGO64" s="432"/>
      <c r="TGP64" s="432"/>
      <c r="TGQ64" s="432"/>
      <c r="TGR64" s="432"/>
      <c r="TGS64" s="432"/>
      <c r="TGT64" s="432"/>
      <c r="TGU64" s="432"/>
      <c r="TGV64" s="432"/>
      <c r="TGW64" s="432"/>
      <c r="TGX64" s="432"/>
      <c r="TGY64" s="432"/>
      <c r="TGZ64" s="432"/>
      <c r="THA64" s="432"/>
      <c r="THB64" s="432"/>
      <c r="THC64" s="432"/>
      <c r="THD64" s="432"/>
      <c r="THE64" s="432"/>
      <c r="THF64" s="432"/>
      <c r="THG64" s="432"/>
      <c r="THH64" s="432"/>
      <c r="THI64" s="432"/>
      <c r="THJ64" s="432"/>
      <c r="THK64" s="432"/>
      <c r="THL64" s="432"/>
      <c r="THM64" s="432"/>
      <c r="THN64" s="432"/>
      <c r="THO64" s="432"/>
      <c r="THP64" s="432"/>
      <c r="THQ64" s="432"/>
      <c r="THR64" s="432"/>
      <c r="THS64" s="432"/>
      <c r="THT64" s="432"/>
      <c r="THU64" s="432"/>
      <c r="THV64" s="432"/>
      <c r="THW64" s="432"/>
      <c r="THX64" s="432"/>
      <c r="THY64" s="432"/>
      <c r="THZ64" s="432"/>
      <c r="TIA64" s="432"/>
      <c r="TIB64" s="432"/>
      <c r="TIC64" s="432"/>
      <c r="TID64" s="432"/>
      <c r="TIE64" s="432"/>
      <c r="TIF64" s="432"/>
      <c r="TIG64" s="432"/>
      <c r="TIH64" s="432"/>
      <c r="TII64" s="432"/>
      <c r="TIJ64" s="432"/>
      <c r="TIK64" s="432"/>
      <c r="TIL64" s="432"/>
      <c r="TIM64" s="432"/>
      <c r="TIN64" s="432"/>
      <c r="TIO64" s="432"/>
      <c r="TIP64" s="432"/>
      <c r="TIQ64" s="432"/>
      <c r="TIR64" s="432"/>
      <c r="TIS64" s="432"/>
      <c r="TIT64" s="432"/>
      <c r="TIU64" s="432"/>
      <c r="TIV64" s="432"/>
      <c r="TIW64" s="432"/>
      <c r="TIX64" s="432"/>
      <c r="TIY64" s="432"/>
      <c r="TIZ64" s="432"/>
      <c r="TJA64" s="432"/>
      <c r="TJB64" s="432"/>
      <c r="TJC64" s="432"/>
      <c r="TJD64" s="432"/>
      <c r="TJE64" s="432"/>
      <c r="TJF64" s="432"/>
      <c r="TJG64" s="432"/>
      <c r="TJH64" s="432"/>
      <c r="TJI64" s="432"/>
      <c r="TJJ64" s="432"/>
      <c r="TJK64" s="432"/>
      <c r="TJL64" s="432"/>
      <c r="TJM64" s="432"/>
      <c r="TJN64" s="432"/>
      <c r="TJO64" s="432"/>
      <c r="TJP64" s="432"/>
      <c r="TJQ64" s="432"/>
      <c r="TJR64" s="432"/>
      <c r="TJS64" s="432"/>
      <c r="TJT64" s="432"/>
      <c r="TJU64" s="432"/>
      <c r="TJV64" s="432"/>
      <c r="TJW64" s="432"/>
      <c r="TJX64" s="432"/>
      <c r="TJY64" s="432"/>
      <c r="TJZ64" s="432"/>
      <c r="TKA64" s="432"/>
      <c r="TKB64" s="432"/>
      <c r="TKC64" s="432"/>
      <c r="TKD64" s="432"/>
      <c r="TKE64" s="432"/>
      <c r="TKF64" s="432"/>
      <c r="TKG64" s="432"/>
      <c r="TKH64" s="432"/>
      <c r="TKI64" s="432"/>
      <c r="TKJ64" s="432"/>
      <c r="TKK64" s="432"/>
      <c r="TKL64" s="432"/>
      <c r="TKM64" s="432"/>
      <c r="TKN64" s="432"/>
      <c r="TKO64" s="432"/>
      <c r="TKP64" s="432"/>
      <c r="TKQ64" s="432"/>
      <c r="TKR64" s="432"/>
      <c r="TKS64" s="432"/>
      <c r="TKT64" s="432"/>
      <c r="TKU64" s="432"/>
      <c r="TKV64" s="432"/>
      <c r="TKW64" s="432"/>
      <c r="TKX64" s="432"/>
      <c r="TKY64" s="432"/>
      <c r="TKZ64" s="432"/>
      <c r="TLA64" s="432"/>
      <c r="TLB64" s="432"/>
      <c r="TLC64" s="432"/>
      <c r="TLD64" s="432"/>
      <c r="TLE64" s="432"/>
      <c r="TLF64" s="432"/>
      <c r="TLG64" s="432"/>
      <c r="TLH64" s="432"/>
      <c r="TLI64" s="432"/>
      <c r="TLJ64" s="432"/>
      <c r="TLK64" s="432"/>
      <c r="TLL64" s="432"/>
      <c r="TLM64" s="432"/>
      <c r="TLN64" s="432"/>
      <c r="TLO64" s="432"/>
      <c r="TLP64" s="432"/>
      <c r="TLQ64" s="432"/>
      <c r="TLR64" s="432"/>
      <c r="TLS64" s="432"/>
      <c r="TLT64" s="432"/>
      <c r="TLU64" s="432"/>
      <c r="TLV64" s="432"/>
      <c r="TLW64" s="432"/>
      <c r="TLX64" s="432"/>
      <c r="TLY64" s="432"/>
      <c r="TLZ64" s="432"/>
      <c r="TMA64" s="432"/>
      <c r="TMB64" s="432"/>
      <c r="TMC64" s="432"/>
      <c r="TMD64" s="432"/>
      <c r="TME64" s="432"/>
      <c r="TMF64" s="432"/>
      <c r="TMG64" s="432"/>
      <c r="TMH64" s="432"/>
      <c r="TMI64" s="432"/>
      <c r="TMJ64" s="432"/>
      <c r="TMK64" s="432"/>
      <c r="TML64" s="432"/>
      <c r="TMM64" s="432"/>
      <c r="TMN64" s="432"/>
      <c r="TMO64" s="432"/>
      <c r="TMP64" s="432"/>
      <c r="TMQ64" s="432"/>
      <c r="TMR64" s="432"/>
      <c r="TMS64" s="432"/>
      <c r="TMT64" s="432"/>
      <c r="TMU64" s="432"/>
      <c r="TMV64" s="432"/>
      <c r="TMW64" s="432"/>
      <c r="TMX64" s="432"/>
      <c r="TMY64" s="432"/>
      <c r="TMZ64" s="432"/>
      <c r="TNA64" s="432"/>
      <c r="TNB64" s="432"/>
      <c r="TNC64" s="432"/>
      <c r="TND64" s="432"/>
      <c r="TNE64" s="432"/>
      <c r="TNF64" s="432"/>
      <c r="TNG64" s="432"/>
      <c r="TNH64" s="432"/>
      <c r="TNI64" s="432"/>
      <c r="TNJ64" s="432"/>
      <c r="TNK64" s="432"/>
      <c r="TNL64" s="432"/>
      <c r="TNM64" s="432"/>
      <c r="TNN64" s="432"/>
      <c r="TNO64" s="432"/>
      <c r="TNP64" s="432"/>
      <c r="TNQ64" s="432"/>
      <c r="TNR64" s="432"/>
      <c r="TNS64" s="432"/>
      <c r="TNT64" s="432"/>
      <c r="TNU64" s="432"/>
      <c r="TNV64" s="432"/>
      <c r="TNW64" s="432"/>
      <c r="TNX64" s="432"/>
      <c r="TNY64" s="432"/>
      <c r="TNZ64" s="432"/>
      <c r="TOA64" s="432"/>
      <c r="TOB64" s="432"/>
      <c r="TOC64" s="432"/>
      <c r="TOD64" s="432"/>
      <c r="TOE64" s="432"/>
      <c r="TOF64" s="432"/>
      <c r="TOG64" s="432"/>
      <c r="TOH64" s="432"/>
      <c r="TOI64" s="432"/>
      <c r="TOJ64" s="432"/>
      <c r="TOK64" s="432"/>
      <c r="TOL64" s="432"/>
      <c r="TOM64" s="432"/>
      <c r="TON64" s="432"/>
      <c r="TOO64" s="432"/>
      <c r="TOP64" s="432"/>
      <c r="TOQ64" s="432"/>
      <c r="TOR64" s="432"/>
      <c r="TOS64" s="432"/>
      <c r="TOT64" s="432"/>
      <c r="TOU64" s="432"/>
      <c r="TOV64" s="432"/>
      <c r="TOW64" s="432"/>
      <c r="TOX64" s="432"/>
      <c r="TOY64" s="432"/>
      <c r="TOZ64" s="432"/>
      <c r="TPA64" s="432"/>
      <c r="TPB64" s="432"/>
      <c r="TPC64" s="432"/>
      <c r="TPD64" s="432"/>
      <c r="TPE64" s="432"/>
      <c r="TPF64" s="432"/>
      <c r="TPG64" s="432"/>
      <c r="TPH64" s="432"/>
      <c r="TPI64" s="432"/>
      <c r="TPJ64" s="432"/>
      <c r="TPK64" s="432"/>
      <c r="TPL64" s="432"/>
      <c r="TPM64" s="432"/>
      <c r="TPN64" s="432"/>
      <c r="TPO64" s="432"/>
      <c r="TPP64" s="432"/>
      <c r="TPQ64" s="432"/>
      <c r="TPR64" s="432"/>
      <c r="TPS64" s="432"/>
      <c r="TPT64" s="432"/>
      <c r="TPU64" s="432"/>
      <c r="TPV64" s="432"/>
      <c r="TPW64" s="432"/>
      <c r="TPX64" s="432"/>
      <c r="TPY64" s="432"/>
      <c r="TPZ64" s="432"/>
      <c r="TQA64" s="432"/>
      <c r="TQB64" s="432"/>
      <c r="TQC64" s="432"/>
      <c r="TQD64" s="432"/>
      <c r="TQE64" s="432"/>
      <c r="TQF64" s="432"/>
      <c r="TQG64" s="432"/>
      <c r="TQH64" s="432"/>
      <c r="TQI64" s="432"/>
      <c r="TQJ64" s="432"/>
      <c r="TQK64" s="432"/>
      <c r="TQL64" s="432"/>
      <c r="TQM64" s="432"/>
      <c r="TQN64" s="432"/>
      <c r="TQO64" s="432"/>
      <c r="TQP64" s="432"/>
      <c r="TQQ64" s="432"/>
      <c r="TQR64" s="432"/>
      <c r="TQS64" s="432"/>
      <c r="TQT64" s="432"/>
      <c r="TQU64" s="432"/>
      <c r="TQV64" s="432"/>
      <c r="TQW64" s="432"/>
      <c r="TQX64" s="432"/>
      <c r="TQY64" s="432"/>
      <c r="TQZ64" s="432"/>
      <c r="TRA64" s="432"/>
      <c r="TRB64" s="432"/>
      <c r="TRC64" s="432"/>
      <c r="TRD64" s="432"/>
      <c r="TRE64" s="432"/>
      <c r="TRF64" s="432"/>
      <c r="TRG64" s="432"/>
      <c r="TRH64" s="432"/>
      <c r="TRI64" s="432"/>
      <c r="TRJ64" s="432"/>
      <c r="TRK64" s="432"/>
      <c r="TRL64" s="432"/>
      <c r="TRM64" s="432"/>
      <c r="TRN64" s="432"/>
      <c r="TRO64" s="432"/>
      <c r="TRP64" s="432"/>
      <c r="TRQ64" s="432"/>
      <c r="TRR64" s="432"/>
      <c r="TRS64" s="432"/>
      <c r="TRT64" s="432"/>
      <c r="TRU64" s="432"/>
      <c r="TRV64" s="432"/>
      <c r="TRW64" s="432"/>
      <c r="TRX64" s="432"/>
      <c r="TRY64" s="432"/>
      <c r="TRZ64" s="432"/>
      <c r="TSA64" s="432"/>
      <c r="TSB64" s="432"/>
      <c r="TSC64" s="432"/>
      <c r="TSD64" s="432"/>
      <c r="TSE64" s="432"/>
      <c r="TSF64" s="432"/>
      <c r="TSG64" s="432"/>
      <c r="TSH64" s="432"/>
      <c r="TSI64" s="432"/>
      <c r="TSJ64" s="432"/>
      <c r="TSK64" s="432"/>
      <c r="TSL64" s="432"/>
      <c r="TSM64" s="432"/>
      <c r="TSN64" s="432"/>
      <c r="TSO64" s="432"/>
      <c r="TSP64" s="432"/>
      <c r="TSQ64" s="432"/>
      <c r="TSR64" s="432"/>
      <c r="TSS64" s="432"/>
      <c r="TST64" s="432"/>
      <c r="TSU64" s="432"/>
      <c r="TSV64" s="432"/>
      <c r="TSW64" s="432"/>
      <c r="TSX64" s="432"/>
      <c r="TSY64" s="432"/>
      <c r="TSZ64" s="432"/>
      <c r="TTA64" s="432"/>
      <c r="TTB64" s="432"/>
      <c r="TTC64" s="432"/>
      <c r="TTD64" s="432"/>
      <c r="TTE64" s="432"/>
      <c r="TTF64" s="432"/>
      <c r="TTG64" s="432"/>
      <c r="TTH64" s="432"/>
      <c r="TTI64" s="432"/>
      <c r="TTJ64" s="432"/>
      <c r="TTK64" s="432"/>
      <c r="TTL64" s="432"/>
      <c r="TTM64" s="432"/>
      <c r="TTN64" s="432"/>
      <c r="TTO64" s="432"/>
      <c r="TTP64" s="432"/>
      <c r="TTQ64" s="432"/>
      <c r="TTR64" s="432"/>
      <c r="TTS64" s="432"/>
      <c r="TTT64" s="432"/>
      <c r="TTU64" s="432"/>
      <c r="TTV64" s="432"/>
      <c r="TTW64" s="432"/>
      <c r="TTX64" s="432"/>
      <c r="TTY64" s="432"/>
      <c r="TTZ64" s="432"/>
      <c r="TUA64" s="432"/>
      <c r="TUB64" s="432"/>
      <c r="TUC64" s="432"/>
      <c r="TUD64" s="432"/>
      <c r="TUE64" s="432"/>
      <c r="TUF64" s="432"/>
      <c r="TUG64" s="432"/>
      <c r="TUH64" s="432"/>
      <c r="TUI64" s="432"/>
      <c r="TUJ64" s="432"/>
      <c r="TUK64" s="432"/>
      <c r="TUL64" s="432"/>
      <c r="TUM64" s="432"/>
      <c r="TUN64" s="432"/>
      <c r="TUO64" s="432"/>
      <c r="TUP64" s="432"/>
      <c r="TUQ64" s="432"/>
      <c r="TUR64" s="432"/>
      <c r="TUS64" s="432"/>
      <c r="TUT64" s="432"/>
      <c r="TUU64" s="432"/>
      <c r="TUV64" s="432"/>
      <c r="TUW64" s="432"/>
      <c r="TUX64" s="432"/>
      <c r="TUY64" s="432"/>
      <c r="TUZ64" s="432"/>
      <c r="TVA64" s="432"/>
      <c r="TVB64" s="432"/>
      <c r="TVC64" s="432"/>
      <c r="TVD64" s="432"/>
      <c r="TVE64" s="432"/>
      <c r="TVF64" s="432"/>
      <c r="TVG64" s="432"/>
      <c r="TVH64" s="432"/>
      <c r="TVI64" s="432"/>
      <c r="TVJ64" s="432"/>
      <c r="TVK64" s="432"/>
      <c r="TVL64" s="432"/>
      <c r="TVM64" s="432"/>
      <c r="TVN64" s="432"/>
      <c r="TVO64" s="432"/>
      <c r="TVP64" s="432"/>
      <c r="TVQ64" s="432"/>
      <c r="TVR64" s="432"/>
      <c r="TVS64" s="432"/>
      <c r="TVT64" s="432"/>
      <c r="TVU64" s="432"/>
      <c r="TVV64" s="432"/>
      <c r="TVW64" s="432"/>
      <c r="TVX64" s="432"/>
      <c r="TVY64" s="432"/>
      <c r="TVZ64" s="432"/>
      <c r="TWA64" s="432"/>
      <c r="TWB64" s="432"/>
      <c r="TWC64" s="432"/>
      <c r="TWD64" s="432"/>
      <c r="TWE64" s="432"/>
      <c r="TWF64" s="432"/>
      <c r="TWG64" s="432"/>
      <c r="TWH64" s="432"/>
      <c r="TWI64" s="432"/>
      <c r="TWJ64" s="432"/>
      <c r="TWK64" s="432"/>
      <c r="TWL64" s="432"/>
      <c r="TWM64" s="432"/>
      <c r="TWN64" s="432"/>
      <c r="TWO64" s="432"/>
      <c r="TWP64" s="432"/>
      <c r="TWQ64" s="432"/>
      <c r="TWR64" s="432"/>
      <c r="TWS64" s="432"/>
      <c r="TWT64" s="432"/>
      <c r="TWU64" s="432"/>
      <c r="TWV64" s="432"/>
      <c r="TWW64" s="432"/>
      <c r="TWX64" s="432"/>
      <c r="TWY64" s="432"/>
      <c r="TWZ64" s="432"/>
      <c r="TXA64" s="432"/>
      <c r="TXB64" s="432"/>
      <c r="TXC64" s="432"/>
      <c r="TXD64" s="432"/>
      <c r="TXE64" s="432"/>
      <c r="TXF64" s="432"/>
      <c r="TXG64" s="432"/>
      <c r="TXH64" s="432"/>
      <c r="TXI64" s="432"/>
      <c r="TXJ64" s="432"/>
      <c r="TXK64" s="432"/>
      <c r="TXL64" s="432"/>
      <c r="TXM64" s="432"/>
      <c r="TXN64" s="432"/>
      <c r="TXO64" s="432"/>
      <c r="TXP64" s="432"/>
      <c r="TXQ64" s="432"/>
      <c r="TXR64" s="432"/>
      <c r="TXS64" s="432"/>
      <c r="TXT64" s="432"/>
      <c r="TXU64" s="432"/>
      <c r="TXV64" s="432"/>
      <c r="TXW64" s="432"/>
      <c r="TXX64" s="432"/>
      <c r="TXY64" s="432"/>
      <c r="TXZ64" s="432"/>
      <c r="TYA64" s="432"/>
      <c r="TYB64" s="432"/>
      <c r="TYC64" s="432"/>
      <c r="TYD64" s="432"/>
      <c r="TYE64" s="432"/>
      <c r="TYF64" s="432"/>
      <c r="TYG64" s="432"/>
      <c r="TYH64" s="432"/>
      <c r="TYI64" s="432"/>
      <c r="TYJ64" s="432"/>
      <c r="TYK64" s="432"/>
      <c r="TYL64" s="432"/>
      <c r="TYM64" s="432"/>
      <c r="TYN64" s="432"/>
      <c r="TYO64" s="432"/>
      <c r="TYP64" s="432"/>
      <c r="TYQ64" s="432"/>
      <c r="TYR64" s="432"/>
      <c r="TYS64" s="432"/>
      <c r="TYT64" s="432"/>
      <c r="TYU64" s="432"/>
      <c r="TYV64" s="432"/>
      <c r="TYW64" s="432"/>
      <c r="TYX64" s="432"/>
      <c r="TYY64" s="432"/>
      <c r="TYZ64" s="432"/>
      <c r="TZA64" s="432"/>
      <c r="TZB64" s="432"/>
      <c r="TZC64" s="432"/>
      <c r="TZD64" s="432"/>
      <c r="TZE64" s="432"/>
      <c r="TZF64" s="432"/>
      <c r="TZG64" s="432"/>
      <c r="TZH64" s="432"/>
      <c r="TZI64" s="432"/>
      <c r="TZJ64" s="432"/>
      <c r="TZK64" s="432"/>
      <c r="TZL64" s="432"/>
      <c r="TZM64" s="432"/>
      <c r="TZN64" s="432"/>
      <c r="TZO64" s="432"/>
      <c r="TZP64" s="432"/>
      <c r="TZQ64" s="432"/>
      <c r="TZR64" s="432"/>
      <c r="TZS64" s="432"/>
      <c r="TZT64" s="432"/>
      <c r="TZU64" s="432"/>
      <c r="TZV64" s="432"/>
      <c r="TZW64" s="432"/>
      <c r="TZX64" s="432"/>
      <c r="TZY64" s="432"/>
      <c r="TZZ64" s="432"/>
      <c r="UAA64" s="432"/>
      <c r="UAB64" s="432"/>
      <c r="UAC64" s="432"/>
      <c r="UAD64" s="432"/>
      <c r="UAE64" s="432"/>
      <c r="UAF64" s="432"/>
      <c r="UAG64" s="432"/>
      <c r="UAH64" s="432"/>
      <c r="UAI64" s="432"/>
      <c r="UAJ64" s="432"/>
      <c r="UAK64" s="432"/>
      <c r="UAL64" s="432"/>
      <c r="UAM64" s="432"/>
      <c r="UAN64" s="432"/>
      <c r="UAO64" s="432"/>
      <c r="UAP64" s="432"/>
      <c r="UAQ64" s="432"/>
      <c r="UAR64" s="432"/>
      <c r="UAS64" s="432"/>
      <c r="UAT64" s="432"/>
      <c r="UAU64" s="432"/>
      <c r="UAV64" s="432"/>
      <c r="UAW64" s="432"/>
      <c r="UAX64" s="432"/>
      <c r="UAY64" s="432"/>
      <c r="UAZ64" s="432"/>
      <c r="UBA64" s="432"/>
      <c r="UBB64" s="432"/>
      <c r="UBC64" s="432"/>
      <c r="UBD64" s="432"/>
      <c r="UBE64" s="432"/>
      <c r="UBF64" s="432"/>
      <c r="UBG64" s="432"/>
      <c r="UBH64" s="432"/>
      <c r="UBI64" s="432"/>
      <c r="UBJ64" s="432"/>
      <c r="UBK64" s="432"/>
      <c r="UBL64" s="432"/>
      <c r="UBM64" s="432"/>
      <c r="UBN64" s="432"/>
      <c r="UBO64" s="432"/>
      <c r="UBP64" s="432"/>
      <c r="UBQ64" s="432"/>
      <c r="UBR64" s="432"/>
      <c r="UBS64" s="432"/>
      <c r="UBT64" s="432"/>
      <c r="UBU64" s="432"/>
      <c r="UBV64" s="432"/>
      <c r="UBW64" s="432"/>
      <c r="UBX64" s="432"/>
      <c r="UBY64" s="432"/>
      <c r="UBZ64" s="432"/>
      <c r="UCA64" s="432"/>
      <c r="UCB64" s="432"/>
      <c r="UCC64" s="432"/>
      <c r="UCD64" s="432"/>
      <c r="UCE64" s="432"/>
      <c r="UCF64" s="432"/>
      <c r="UCG64" s="432"/>
      <c r="UCH64" s="432"/>
      <c r="UCI64" s="432"/>
      <c r="UCJ64" s="432"/>
      <c r="UCK64" s="432"/>
      <c r="UCL64" s="432"/>
      <c r="UCM64" s="432"/>
      <c r="UCN64" s="432"/>
      <c r="UCO64" s="432"/>
      <c r="UCP64" s="432"/>
      <c r="UCQ64" s="432"/>
      <c r="UCR64" s="432"/>
      <c r="UCS64" s="432"/>
      <c r="UCT64" s="432"/>
      <c r="UCU64" s="432"/>
      <c r="UCV64" s="432"/>
      <c r="UCW64" s="432"/>
      <c r="UCX64" s="432"/>
      <c r="UCY64" s="432"/>
      <c r="UCZ64" s="432"/>
      <c r="UDA64" s="432"/>
      <c r="UDB64" s="432"/>
      <c r="UDC64" s="432"/>
      <c r="UDD64" s="432"/>
      <c r="UDE64" s="432"/>
      <c r="UDF64" s="432"/>
      <c r="UDG64" s="432"/>
      <c r="UDH64" s="432"/>
      <c r="UDI64" s="432"/>
      <c r="UDJ64" s="432"/>
      <c r="UDK64" s="432"/>
      <c r="UDL64" s="432"/>
      <c r="UDM64" s="432"/>
      <c r="UDN64" s="432"/>
      <c r="UDO64" s="432"/>
      <c r="UDP64" s="432"/>
      <c r="UDQ64" s="432"/>
      <c r="UDR64" s="432"/>
      <c r="UDS64" s="432"/>
      <c r="UDT64" s="432"/>
      <c r="UDU64" s="432"/>
      <c r="UDV64" s="432"/>
      <c r="UDW64" s="432"/>
      <c r="UDX64" s="432"/>
      <c r="UDY64" s="432"/>
      <c r="UDZ64" s="432"/>
      <c r="UEA64" s="432"/>
      <c r="UEB64" s="432"/>
      <c r="UEC64" s="432"/>
      <c r="UED64" s="432"/>
      <c r="UEE64" s="432"/>
      <c r="UEF64" s="432"/>
      <c r="UEG64" s="432"/>
      <c r="UEH64" s="432"/>
      <c r="UEI64" s="432"/>
      <c r="UEJ64" s="432"/>
      <c r="UEK64" s="432"/>
      <c r="UEL64" s="432"/>
      <c r="UEM64" s="432"/>
      <c r="UEN64" s="432"/>
      <c r="UEO64" s="432"/>
      <c r="UEP64" s="432"/>
      <c r="UEQ64" s="432"/>
      <c r="UER64" s="432"/>
      <c r="UES64" s="432"/>
      <c r="UET64" s="432"/>
      <c r="UEU64" s="432"/>
      <c r="UEV64" s="432"/>
      <c r="UEW64" s="432"/>
      <c r="UEX64" s="432"/>
      <c r="UEY64" s="432"/>
      <c r="UEZ64" s="432"/>
      <c r="UFA64" s="432"/>
      <c r="UFB64" s="432"/>
      <c r="UFC64" s="432"/>
      <c r="UFD64" s="432"/>
      <c r="UFE64" s="432"/>
      <c r="UFF64" s="432"/>
      <c r="UFG64" s="432"/>
      <c r="UFH64" s="432"/>
      <c r="UFI64" s="432"/>
      <c r="UFJ64" s="432"/>
      <c r="UFK64" s="432"/>
      <c r="UFL64" s="432"/>
      <c r="UFM64" s="432"/>
      <c r="UFN64" s="432"/>
      <c r="UFO64" s="432"/>
      <c r="UFP64" s="432"/>
      <c r="UFQ64" s="432"/>
      <c r="UFR64" s="432"/>
      <c r="UFS64" s="432"/>
      <c r="UFT64" s="432"/>
      <c r="UFU64" s="432"/>
      <c r="UFV64" s="432"/>
      <c r="UFW64" s="432"/>
      <c r="UFX64" s="432"/>
      <c r="UFY64" s="432"/>
      <c r="UFZ64" s="432"/>
      <c r="UGA64" s="432"/>
      <c r="UGB64" s="432"/>
      <c r="UGC64" s="432"/>
      <c r="UGD64" s="432"/>
      <c r="UGE64" s="432"/>
      <c r="UGF64" s="432"/>
      <c r="UGG64" s="432"/>
      <c r="UGH64" s="432"/>
      <c r="UGI64" s="432"/>
      <c r="UGJ64" s="432"/>
      <c r="UGK64" s="432"/>
      <c r="UGL64" s="432"/>
      <c r="UGM64" s="432"/>
      <c r="UGN64" s="432"/>
      <c r="UGO64" s="432"/>
      <c r="UGP64" s="432"/>
      <c r="UGQ64" s="432"/>
      <c r="UGR64" s="432"/>
      <c r="UGS64" s="432"/>
      <c r="UGT64" s="432"/>
      <c r="UGU64" s="432"/>
      <c r="UGV64" s="432"/>
      <c r="UGW64" s="432"/>
      <c r="UGX64" s="432"/>
      <c r="UGY64" s="432"/>
      <c r="UGZ64" s="432"/>
      <c r="UHA64" s="432"/>
      <c r="UHB64" s="432"/>
      <c r="UHC64" s="432"/>
      <c r="UHD64" s="432"/>
      <c r="UHE64" s="432"/>
      <c r="UHF64" s="432"/>
      <c r="UHG64" s="432"/>
      <c r="UHH64" s="432"/>
      <c r="UHI64" s="432"/>
      <c r="UHJ64" s="432"/>
      <c r="UHK64" s="432"/>
      <c r="UHL64" s="432"/>
      <c r="UHM64" s="432"/>
      <c r="UHN64" s="432"/>
      <c r="UHO64" s="432"/>
      <c r="UHP64" s="432"/>
      <c r="UHQ64" s="432"/>
      <c r="UHR64" s="432"/>
      <c r="UHS64" s="432"/>
      <c r="UHT64" s="432"/>
      <c r="UHU64" s="432"/>
      <c r="UHV64" s="432"/>
      <c r="UHW64" s="432"/>
      <c r="UHX64" s="432"/>
      <c r="UHY64" s="432"/>
      <c r="UHZ64" s="432"/>
      <c r="UIA64" s="432"/>
      <c r="UIB64" s="432"/>
      <c r="UIC64" s="432"/>
      <c r="UID64" s="432"/>
      <c r="UIE64" s="432"/>
      <c r="UIF64" s="432"/>
      <c r="UIG64" s="432"/>
      <c r="UIH64" s="432"/>
      <c r="UII64" s="432"/>
      <c r="UIJ64" s="432"/>
      <c r="UIK64" s="432"/>
      <c r="UIL64" s="432"/>
      <c r="UIM64" s="432"/>
      <c r="UIN64" s="432"/>
      <c r="UIO64" s="432"/>
      <c r="UIP64" s="432"/>
      <c r="UIQ64" s="432"/>
      <c r="UIR64" s="432"/>
      <c r="UIS64" s="432"/>
      <c r="UIT64" s="432"/>
      <c r="UIU64" s="432"/>
      <c r="UIV64" s="432"/>
      <c r="UIW64" s="432"/>
      <c r="UIX64" s="432"/>
      <c r="UIY64" s="432"/>
      <c r="UIZ64" s="432"/>
      <c r="UJA64" s="432"/>
      <c r="UJB64" s="432"/>
      <c r="UJC64" s="432"/>
      <c r="UJD64" s="432"/>
      <c r="UJE64" s="432"/>
      <c r="UJF64" s="432"/>
      <c r="UJG64" s="432"/>
      <c r="UJH64" s="432"/>
      <c r="UJI64" s="432"/>
      <c r="UJJ64" s="432"/>
      <c r="UJK64" s="432"/>
      <c r="UJL64" s="432"/>
      <c r="UJM64" s="432"/>
      <c r="UJN64" s="432"/>
      <c r="UJO64" s="432"/>
      <c r="UJP64" s="432"/>
      <c r="UJQ64" s="432"/>
      <c r="UJR64" s="432"/>
      <c r="UJS64" s="432"/>
      <c r="UJT64" s="432"/>
      <c r="UJU64" s="432"/>
      <c r="UJV64" s="432"/>
      <c r="UJW64" s="432"/>
      <c r="UJX64" s="432"/>
      <c r="UJY64" s="432"/>
      <c r="UJZ64" s="432"/>
      <c r="UKA64" s="432"/>
      <c r="UKB64" s="432"/>
      <c r="UKC64" s="432"/>
      <c r="UKD64" s="432"/>
      <c r="UKE64" s="432"/>
      <c r="UKF64" s="432"/>
      <c r="UKG64" s="432"/>
      <c r="UKH64" s="432"/>
      <c r="UKI64" s="432"/>
      <c r="UKJ64" s="432"/>
      <c r="UKK64" s="432"/>
      <c r="UKL64" s="432"/>
      <c r="UKM64" s="432"/>
      <c r="UKN64" s="432"/>
      <c r="UKO64" s="432"/>
      <c r="UKP64" s="432"/>
      <c r="UKQ64" s="432"/>
      <c r="UKR64" s="432"/>
      <c r="UKS64" s="432"/>
      <c r="UKT64" s="432"/>
      <c r="UKU64" s="432"/>
      <c r="UKV64" s="432"/>
      <c r="UKW64" s="432"/>
      <c r="UKX64" s="432"/>
      <c r="UKY64" s="432"/>
      <c r="UKZ64" s="432"/>
      <c r="ULA64" s="432"/>
      <c r="ULB64" s="432"/>
      <c r="ULC64" s="432"/>
      <c r="ULD64" s="432"/>
      <c r="ULE64" s="432"/>
      <c r="ULF64" s="432"/>
      <c r="ULG64" s="432"/>
      <c r="ULH64" s="432"/>
      <c r="ULI64" s="432"/>
      <c r="ULJ64" s="432"/>
      <c r="ULK64" s="432"/>
      <c r="ULL64" s="432"/>
      <c r="ULM64" s="432"/>
      <c r="ULN64" s="432"/>
      <c r="ULO64" s="432"/>
      <c r="ULP64" s="432"/>
      <c r="ULQ64" s="432"/>
      <c r="ULR64" s="432"/>
      <c r="ULS64" s="432"/>
      <c r="ULT64" s="432"/>
      <c r="ULU64" s="432"/>
      <c r="ULV64" s="432"/>
      <c r="ULW64" s="432"/>
      <c r="ULX64" s="432"/>
      <c r="ULY64" s="432"/>
      <c r="ULZ64" s="432"/>
      <c r="UMA64" s="432"/>
      <c r="UMB64" s="432"/>
      <c r="UMC64" s="432"/>
      <c r="UMD64" s="432"/>
      <c r="UME64" s="432"/>
      <c r="UMF64" s="432"/>
      <c r="UMG64" s="432"/>
      <c r="UMH64" s="432"/>
      <c r="UMI64" s="432"/>
      <c r="UMJ64" s="432"/>
      <c r="UMK64" s="432"/>
      <c r="UML64" s="432"/>
      <c r="UMM64" s="432"/>
      <c r="UMN64" s="432"/>
      <c r="UMO64" s="432"/>
      <c r="UMP64" s="432"/>
      <c r="UMQ64" s="432"/>
      <c r="UMR64" s="432"/>
      <c r="UMS64" s="432"/>
      <c r="UMT64" s="432"/>
      <c r="UMU64" s="432"/>
      <c r="UMV64" s="432"/>
      <c r="UMW64" s="432"/>
      <c r="UMX64" s="432"/>
      <c r="UMY64" s="432"/>
      <c r="UMZ64" s="432"/>
      <c r="UNA64" s="432"/>
      <c r="UNB64" s="432"/>
      <c r="UNC64" s="432"/>
      <c r="UND64" s="432"/>
      <c r="UNE64" s="432"/>
      <c r="UNF64" s="432"/>
      <c r="UNG64" s="432"/>
      <c r="UNH64" s="432"/>
      <c r="UNI64" s="432"/>
      <c r="UNJ64" s="432"/>
      <c r="UNK64" s="432"/>
      <c r="UNL64" s="432"/>
      <c r="UNM64" s="432"/>
      <c r="UNN64" s="432"/>
      <c r="UNO64" s="432"/>
      <c r="UNP64" s="432"/>
      <c r="UNQ64" s="432"/>
      <c r="UNR64" s="432"/>
      <c r="UNS64" s="432"/>
      <c r="UNT64" s="432"/>
      <c r="UNU64" s="432"/>
      <c r="UNV64" s="432"/>
      <c r="UNW64" s="432"/>
      <c r="UNX64" s="432"/>
      <c r="UNY64" s="432"/>
      <c r="UNZ64" s="432"/>
      <c r="UOA64" s="432"/>
      <c r="UOB64" s="432"/>
      <c r="UOC64" s="432"/>
      <c r="UOD64" s="432"/>
      <c r="UOE64" s="432"/>
      <c r="UOF64" s="432"/>
      <c r="UOG64" s="432"/>
      <c r="UOH64" s="432"/>
      <c r="UOI64" s="432"/>
      <c r="UOJ64" s="432"/>
      <c r="UOK64" s="432"/>
      <c r="UOL64" s="432"/>
      <c r="UOM64" s="432"/>
      <c r="UON64" s="432"/>
      <c r="UOO64" s="432"/>
      <c r="UOP64" s="432"/>
      <c r="UOQ64" s="432"/>
      <c r="UOR64" s="432"/>
      <c r="UOS64" s="432"/>
      <c r="UOT64" s="432"/>
      <c r="UOU64" s="432"/>
      <c r="UOV64" s="432"/>
      <c r="UOW64" s="432"/>
      <c r="UOX64" s="432"/>
      <c r="UOY64" s="432"/>
      <c r="UOZ64" s="432"/>
      <c r="UPA64" s="432"/>
      <c r="UPB64" s="432"/>
      <c r="UPC64" s="432"/>
      <c r="UPD64" s="432"/>
      <c r="UPE64" s="432"/>
      <c r="UPF64" s="432"/>
      <c r="UPG64" s="432"/>
      <c r="UPH64" s="432"/>
      <c r="UPI64" s="432"/>
      <c r="UPJ64" s="432"/>
      <c r="UPK64" s="432"/>
      <c r="UPL64" s="432"/>
      <c r="UPM64" s="432"/>
      <c r="UPN64" s="432"/>
      <c r="UPO64" s="432"/>
      <c r="UPP64" s="432"/>
      <c r="UPQ64" s="432"/>
      <c r="UPR64" s="432"/>
      <c r="UPS64" s="432"/>
      <c r="UPT64" s="432"/>
      <c r="UPU64" s="432"/>
      <c r="UPV64" s="432"/>
      <c r="UPW64" s="432"/>
      <c r="UPX64" s="432"/>
      <c r="UPY64" s="432"/>
      <c r="UPZ64" s="432"/>
      <c r="UQA64" s="432"/>
      <c r="UQB64" s="432"/>
      <c r="UQC64" s="432"/>
      <c r="UQD64" s="432"/>
      <c r="UQE64" s="432"/>
      <c r="UQF64" s="432"/>
      <c r="UQG64" s="432"/>
      <c r="UQH64" s="432"/>
      <c r="UQI64" s="432"/>
      <c r="UQJ64" s="432"/>
      <c r="UQK64" s="432"/>
      <c r="UQL64" s="432"/>
      <c r="UQM64" s="432"/>
      <c r="UQN64" s="432"/>
      <c r="UQO64" s="432"/>
      <c r="UQP64" s="432"/>
      <c r="UQQ64" s="432"/>
      <c r="UQR64" s="432"/>
      <c r="UQS64" s="432"/>
      <c r="UQT64" s="432"/>
      <c r="UQU64" s="432"/>
      <c r="UQV64" s="432"/>
      <c r="UQW64" s="432"/>
      <c r="UQX64" s="432"/>
      <c r="UQY64" s="432"/>
      <c r="UQZ64" s="432"/>
      <c r="URA64" s="432"/>
      <c r="URB64" s="432"/>
      <c r="URC64" s="432"/>
      <c r="URD64" s="432"/>
      <c r="URE64" s="432"/>
      <c r="URF64" s="432"/>
      <c r="URG64" s="432"/>
      <c r="URH64" s="432"/>
      <c r="URI64" s="432"/>
      <c r="URJ64" s="432"/>
      <c r="URK64" s="432"/>
      <c r="URL64" s="432"/>
      <c r="URM64" s="432"/>
      <c r="URN64" s="432"/>
      <c r="URO64" s="432"/>
      <c r="URP64" s="432"/>
      <c r="URQ64" s="432"/>
      <c r="URR64" s="432"/>
      <c r="URS64" s="432"/>
      <c r="URT64" s="432"/>
      <c r="URU64" s="432"/>
      <c r="URV64" s="432"/>
      <c r="URW64" s="432"/>
      <c r="URX64" s="432"/>
      <c r="URY64" s="432"/>
      <c r="URZ64" s="432"/>
      <c r="USA64" s="432"/>
      <c r="USB64" s="432"/>
      <c r="USC64" s="432"/>
      <c r="USD64" s="432"/>
      <c r="USE64" s="432"/>
      <c r="USF64" s="432"/>
      <c r="USG64" s="432"/>
      <c r="USH64" s="432"/>
      <c r="USI64" s="432"/>
      <c r="USJ64" s="432"/>
      <c r="USK64" s="432"/>
      <c r="USL64" s="432"/>
      <c r="USM64" s="432"/>
      <c r="USN64" s="432"/>
      <c r="USO64" s="432"/>
      <c r="USP64" s="432"/>
      <c r="USQ64" s="432"/>
      <c r="USR64" s="432"/>
      <c r="USS64" s="432"/>
      <c r="UST64" s="432"/>
      <c r="USU64" s="432"/>
      <c r="USV64" s="432"/>
      <c r="USW64" s="432"/>
      <c r="USX64" s="432"/>
      <c r="USY64" s="432"/>
      <c r="USZ64" s="432"/>
      <c r="UTA64" s="432"/>
      <c r="UTB64" s="432"/>
      <c r="UTC64" s="432"/>
      <c r="UTD64" s="432"/>
      <c r="UTE64" s="432"/>
      <c r="UTF64" s="432"/>
      <c r="UTG64" s="432"/>
      <c r="UTH64" s="432"/>
      <c r="UTI64" s="432"/>
      <c r="UTJ64" s="432"/>
      <c r="UTK64" s="432"/>
      <c r="UTL64" s="432"/>
      <c r="UTM64" s="432"/>
      <c r="UTN64" s="432"/>
      <c r="UTO64" s="432"/>
      <c r="UTP64" s="432"/>
      <c r="UTQ64" s="432"/>
      <c r="UTR64" s="432"/>
      <c r="UTS64" s="432"/>
      <c r="UTT64" s="432"/>
      <c r="UTU64" s="432"/>
      <c r="UTV64" s="432"/>
      <c r="UTW64" s="432"/>
      <c r="UTX64" s="432"/>
      <c r="UTY64" s="432"/>
      <c r="UTZ64" s="432"/>
      <c r="UUA64" s="432"/>
      <c r="UUB64" s="432"/>
      <c r="UUC64" s="432"/>
      <c r="UUD64" s="432"/>
      <c r="UUE64" s="432"/>
      <c r="UUF64" s="432"/>
      <c r="UUG64" s="432"/>
      <c r="UUH64" s="432"/>
      <c r="UUI64" s="432"/>
      <c r="UUJ64" s="432"/>
      <c r="UUK64" s="432"/>
      <c r="UUL64" s="432"/>
      <c r="UUM64" s="432"/>
      <c r="UUN64" s="432"/>
      <c r="UUO64" s="432"/>
      <c r="UUP64" s="432"/>
      <c r="UUQ64" s="432"/>
      <c r="UUR64" s="432"/>
      <c r="UUS64" s="432"/>
      <c r="UUT64" s="432"/>
      <c r="UUU64" s="432"/>
      <c r="UUV64" s="432"/>
      <c r="UUW64" s="432"/>
      <c r="UUX64" s="432"/>
      <c r="UUY64" s="432"/>
      <c r="UUZ64" s="432"/>
      <c r="UVA64" s="432"/>
      <c r="UVB64" s="432"/>
      <c r="UVC64" s="432"/>
      <c r="UVD64" s="432"/>
      <c r="UVE64" s="432"/>
      <c r="UVF64" s="432"/>
      <c r="UVG64" s="432"/>
      <c r="UVH64" s="432"/>
      <c r="UVI64" s="432"/>
      <c r="UVJ64" s="432"/>
      <c r="UVK64" s="432"/>
      <c r="UVL64" s="432"/>
      <c r="UVM64" s="432"/>
      <c r="UVN64" s="432"/>
      <c r="UVO64" s="432"/>
      <c r="UVP64" s="432"/>
      <c r="UVQ64" s="432"/>
      <c r="UVR64" s="432"/>
      <c r="UVS64" s="432"/>
      <c r="UVT64" s="432"/>
      <c r="UVU64" s="432"/>
      <c r="UVV64" s="432"/>
      <c r="UVW64" s="432"/>
      <c r="UVX64" s="432"/>
      <c r="UVY64" s="432"/>
      <c r="UVZ64" s="432"/>
      <c r="UWA64" s="432"/>
      <c r="UWB64" s="432"/>
      <c r="UWC64" s="432"/>
      <c r="UWD64" s="432"/>
      <c r="UWE64" s="432"/>
      <c r="UWF64" s="432"/>
      <c r="UWG64" s="432"/>
      <c r="UWH64" s="432"/>
      <c r="UWI64" s="432"/>
      <c r="UWJ64" s="432"/>
      <c r="UWK64" s="432"/>
      <c r="UWL64" s="432"/>
      <c r="UWM64" s="432"/>
      <c r="UWN64" s="432"/>
      <c r="UWO64" s="432"/>
      <c r="UWP64" s="432"/>
      <c r="UWQ64" s="432"/>
      <c r="UWR64" s="432"/>
      <c r="UWS64" s="432"/>
      <c r="UWT64" s="432"/>
      <c r="UWU64" s="432"/>
      <c r="UWV64" s="432"/>
      <c r="UWW64" s="432"/>
      <c r="UWX64" s="432"/>
      <c r="UWY64" s="432"/>
      <c r="UWZ64" s="432"/>
      <c r="UXA64" s="432"/>
      <c r="UXB64" s="432"/>
      <c r="UXC64" s="432"/>
      <c r="UXD64" s="432"/>
      <c r="UXE64" s="432"/>
      <c r="UXF64" s="432"/>
      <c r="UXG64" s="432"/>
      <c r="UXH64" s="432"/>
      <c r="UXI64" s="432"/>
      <c r="UXJ64" s="432"/>
      <c r="UXK64" s="432"/>
      <c r="UXL64" s="432"/>
      <c r="UXM64" s="432"/>
      <c r="UXN64" s="432"/>
      <c r="UXO64" s="432"/>
      <c r="UXP64" s="432"/>
      <c r="UXQ64" s="432"/>
      <c r="UXR64" s="432"/>
      <c r="UXS64" s="432"/>
      <c r="UXT64" s="432"/>
      <c r="UXU64" s="432"/>
      <c r="UXV64" s="432"/>
      <c r="UXW64" s="432"/>
      <c r="UXX64" s="432"/>
      <c r="UXY64" s="432"/>
      <c r="UXZ64" s="432"/>
      <c r="UYA64" s="432"/>
      <c r="UYB64" s="432"/>
      <c r="UYC64" s="432"/>
      <c r="UYD64" s="432"/>
      <c r="UYE64" s="432"/>
      <c r="UYF64" s="432"/>
      <c r="UYG64" s="432"/>
      <c r="UYH64" s="432"/>
      <c r="UYI64" s="432"/>
      <c r="UYJ64" s="432"/>
      <c r="UYK64" s="432"/>
      <c r="UYL64" s="432"/>
      <c r="UYM64" s="432"/>
      <c r="UYN64" s="432"/>
      <c r="UYO64" s="432"/>
      <c r="UYP64" s="432"/>
      <c r="UYQ64" s="432"/>
      <c r="UYR64" s="432"/>
      <c r="UYS64" s="432"/>
      <c r="UYT64" s="432"/>
      <c r="UYU64" s="432"/>
      <c r="UYV64" s="432"/>
      <c r="UYW64" s="432"/>
      <c r="UYX64" s="432"/>
      <c r="UYY64" s="432"/>
      <c r="UYZ64" s="432"/>
      <c r="UZA64" s="432"/>
      <c r="UZB64" s="432"/>
      <c r="UZC64" s="432"/>
      <c r="UZD64" s="432"/>
      <c r="UZE64" s="432"/>
      <c r="UZF64" s="432"/>
      <c r="UZG64" s="432"/>
      <c r="UZH64" s="432"/>
      <c r="UZI64" s="432"/>
      <c r="UZJ64" s="432"/>
      <c r="UZK64" s="432"/>
      <c r="UZL64" s="432"/>
      <c r="UZM64" s="432"/>
      <c r="UZN64" s="432"/>
      <c r="UZO64" s="432"/>
      <c r="UZP64" s="432"/>
      <c r="UZQ64" s="432"/>
      <c r="UZR64" s="432"/>
      <c r="UZS64" s="432"/>
      <c r="UZT64" s="432"/>
      <c r="UZU64" s="432"/>
      <c r="UZV64" s="432"/>
      <c r="UZW64" s="432"/>
      <c r="UZX64" s="432"/>
      <c r="UZY64" s="432"/>
      <c r="UZZ64" s="432"/>
      <c r="VAA64" s="432"/>
      <c r="VAB64" s="432"/>
      <c r="VAC64" s="432"/>
      <c r="VAD64" s="432"/>
      <c r="VAE64" s="432"/>
      <c r="VAF64" s="432"/>
      <c r="VAG64" s="432"/>
      <c r="VAH64" s="432"/>
      <c r="VAI64" s="432"/>
      <c r="VAJ64" s="432"/>
      <c r="VAK64" s="432"/>
      <c r="VAL64" s="432"/>
      <c r="VAM64" s="432"/>
      <c r="VAN64" s="432"/>
      <c r="VAO64" s="432"/>
      <c r="VAP64" s="432"/>
      <c r="VAQ64" s="432"/>
      <c r="VAR64" s="432"/>
      <c r="VAS64" s="432"/>
      <c r="VAT64" s="432"/>
      <c r="VAU64" s="432"/>
      <c r="VAV64" s="432"/>
      <c r="VAW64" s="432"/>
      <c r="VAX64" s="432"/>
      <c r="VAY64" s="432"/>
      <c r="VAZ64" s="432"/>
      <c r="VBA64" s="432"/>
      <c r="VBB64" s="432"/>
      <c r="VBC64" s="432"/>
      <c r="VBD64" s="432"/>
      <c r="VBE64" s="432"/>
      <c r="VBF64" s="432"/>
      <c r="VBG64" s="432"/>
      <c r="VBH64" s="432"/>
      <c r="VBI64" s="432"/>
      <c r="VBJ64" s="432"/>
      <c r="VBK64" s="432"/>
      <c r="VBL64" s="432"/>
      <c r="VBM64" s="432"/>
      <c r="VBN64" s="432"/>
      <c r="VBO64" s="432"/>
      <c r="VBP64" s="432"/>
      <c r="VBQ64" s="432"/>
      <c r="VBR64" s="432"/>
      <c r="VBS64" s="432"/>
      <c r="VBT64" s="432"/>
      <c r="VBU64" s="432"/>
      <c r="VBV64" s="432"/>
      <c r="VBW64" s="432"/>
      <c r="VBX64" s="432"/>
      <c r="VBY64" s="432"/>
      <c r="VBZ64" s="432"/>
      <c r="VCA64" s="432"/>
      <c r="VCB64" s="432"/>
      <c r="VCC64" s="432"/>
      <c r="VCD64" s="432"/>
      <c r="VCE64" s="432"/>
      <c r="VCF64" s="432"/>
      <c r="VCG64" s="432"/>
      <c r="VCH64" s="432"/>
      <c r="VCI64" s="432"/>
      <c r="VCJ64" s="432"/>
      <c r="VCK64" s="432"/>
      <c r="VCL64" s="432"/>
      <c r="VCM64" s="432"/>
      <c r="VCN64" s="432"/>
      <c r="VCO64" s="432"/>
      <c r="VCP64" s="432"/>
      <c r="VCQ64" s="432"/>
      <c r="VCR64" s="432"/>
      <c r="VCS64" s="432"/>
      <c r="VCT64" s="432"/>
      <c r="VCU64" s="432"/>
      <c r="VCV64" s="432"/>
      <c r="VCW64" s="432"/>
      <c r="VCX64" s="432"/>
      <c r="VCY64" s="432"/>
      <c r="VCZ64" s="432"/>
      <c r="VDA64" s="432"/>
      <c r="VDB64" s="432"/>
      <c r="VDC64" s="432"/>
      <c r="VDD64" s="432"/>
      <c r="VDE64" s="432"/>
      <c r="VDF64" s="432"/>
      <c r="VDG64" s="432"/>
      <c r="VDH64" s="432"/>
      <c r="VDI64" s="432"/>
      <c r="VDJ64" s="432"/>
      <c r="VDK64" s="432"/>
      <c r="VDL64" s="432"/>
      <c r="VDM64" s="432"/>
      <c r="VDN64" s="432"/>
      <c r="VDO64" s="432"/>
      <c r="VDP64" s="432"/>
      <c r="VDQ64" s="432"/>
      <c r="VDR64" s="432"/>
      <c r="VDS64" s="432"/>
      <c r="VDT64" s="432"/>
      <c r="VDU64" s="432"/>
      <c r="VDV64" s="432"/>
      <c r="VDW64" s="432"/>
      <c r="VDX64" s="432"/>
      <c r="VDY64" s="432"/>
      <c r="VDZ64" s="432"/>
      <c r="VEA64" s="432"/>
      <c r="VEB64" s="432"/>
      <c r="VEC64" s="432"/>
      <c r="VED64" s="432"/>
      <c r="VEE64" s="432"/>
      <c r="VEF64" s="432"/>
      <c r="VEG64" s="432"/>
      <c r="VEH64" s="432"/>
      <c r="VEI64" s="432"/>
      <c r="VEJ64" s="432"/>
      <c r="VEK64" s="432"/>
      <c r="VEL64" s="432"/>
      <c r="VEM64" s="432"/>
      <c r="VEN64" s="432"/>
      <c r="VEO64" s="432"/>
      <c r="VEP64" s="432"/>
      <c r="VEQ64" s="432"/>
      <c r="VER64" s="432"/>
      <c r="VES64" s="432"/>
      <c r="VET64" s="432"/>
      <c r="VEU64" s="432"/>
      <c r="VEV64" s="432"/>
      <c r="VEW64" s="432"/>
      <c r="VEX64" s="432"/>
      <c r="VEY64" s="432"/>
      <c r="VEZ64" s="432"/>
      <c r="VFA64" s="432"/>
      <c r="VFB64" s="432"/>
      <c r="VFC64" s="432"/>
      <c r="VFD64" s="432"/>
      <c r="VFE64" s="432"/>
      <c r="VFF64" s="432"/>
      <c r="VFG64" s="432"/>
      <c r="VFH64" s="432"/>
      <c r="VFI64" s="432"/>
      <c r="VFJ64" s="432"/>
      <c r="VFK64" s="432"/>
      <c r="VFL64" s="432"/>
      <c r="VFM64" s="432"/>
      <c r="VFN64" s="432"/>
      <c r="VFO64" s="432"/>
      <c r="VFP64" s="432"/>
      <c r="VFQ64" s="432"/>
      <c r="VFR64" s="432"/>
      <c r="VFS64" s="432"/>
      <c r="VFT64" s="432"/>
      <c r="VFU64" s="432"/>
      <c r="VFV64" s="432"/>
      <c r="VFW64" s="432"/>
      <c r="VFX64" s="432"/>
      <c r="VFY64" s="432"/>
      <c r="VFZ64" s="432"/>
      <c r="VGA64" s="432"/>
      <c r="VGB64" s="432"/>
      <c r="VGC64" s="432"/>
      <c r="VGD64" s="432"/>
      <c r="VGE64" s="432"/>
      <c r="VGF64" s="432"/>
      <c r="VGG64" s="432"/>
      <c r="VGH64" s="432"/>
      <c r="VGI64" s="432"/>
      <c r="VGJ64" s="432"/>
      <c r="VGK64" s="432"/>
      <c r="VGL64" s="432"/>
      <c r="VGM64" s="432"/>
      <c r="VGN64" s="432"/>
      <c r="VGO64" s="432"/>
      <c r="VGP64" s="432"/>
      <c r="VGQ64" s="432"/>
      <c r="VGR64" s="432"/>
      <c r="VGS64" s="432"/>
      <c r="VGT64" s="432"/>
      <c r="VGU64" s="432"/>
      <c r="VGV64" s="432"/>
      <c r="VGW64" s="432"/>
      <c r="VGX64" s="432"/>
      <c r="VGY64" s="432"/>
      <c r="VGZ64" s="432"/>
      <c r="VHA64" s="432"/>
      <c r="VHB64" s="432"/>
      <c r="VHC64" s="432"/>
      <c r="VHD64" s="432"/>
      <c r="VHE64" s="432"/>
      <c r="VHF64" s="432"/>
      <c r="VHG64" s="432"/>
      <c r="VHH64" s="432"/>
      <c r="VHI64" s="432"/>
      <c r="VHJ64" s="432"/>
      <c r="VHK64" s="432"/>
      <c r="VHL64" s="432"/>
      <c r="VHM64" s="432"/>
      <c r="VHN64" s="432"/>
      <c r="VHO64" s="432"/>
      <c r="VHP64" s="432"/>
      <c r="VHQ64" s="432"/>
      <c r="VHR64" s="432"/>
      <c r="VHS64" s="432"/>
      <c r="VHT64" s="432"/>
      <c r="VHU64" s="432"/>
      <c r="VHV64" s="432"/>
      <c r="VHW64" s="432"/>
      <c r="VHX64" s="432"/>
      <c r="VHY64" s="432"/>
      <c r="VHZ64" s="432"/>
      <c r="VIA64" s="432"/>
      <c r="VIB64" s="432"/>
      <c r="VIC64" s="432"/>
      <c r="VID64" s="432"/>
      <c r="VIE64" s="432"/>
      <c r="VIF64" s="432"/>
      <c r="VIG64" s="432"/>
      <c r="VIH64" s="432"/>
      <c r="VII64" s="432"/>
      <c r="VIJ64" s="432"/>
      <c r="VIK64" s="432"/>
      <c r="VIL64" s="432"/>
      <c r="VIM64" s="432"/>
      <c r="VIN64" s="432"/>
      <c r="VIO64" s="432"/>
      <c r="VIP64" s="432"/>
      <c r="VIQ64" s="432"/>
      <c r="VIR64" s="432"/>
      <c r="VIS64" s="432"/>
      <c r="VIT64" s="432"/>
      <c r="VIU64" s="432"/>
      <c r="VIV64" s="432"/>
      <c r="VIW64" s="432"/>
      <c r="VIX64" s="432"/>
      <c r="VIY64" s="432"/>
      <c r="VIZ64" s="432"/>
      <c r="VJA64" s="432"/>
      <c r="VJB64" s="432"/>
      <c r="VJC64" s="432"/>
      <c r="VJD64" s="432"/>
      <c r="VJE64" s="432"/>
      <c r="VJF64" s="432"/>
      <c r="VJG64" s="432"/>
      <c r="VJH64" s="432"/>
      <c r="VJI64" s="432"/>
      <c r="VJJ64" s="432"/>
      <c r="VJK64" s="432"/>
      <c r="VJL64" s="432"/>
      <c r="VJM64" s="432"/>
      <c r="VJN64" s="432"/>
      <c r="VJO64" s="432"/>
      <c r="VJP64" s="432"/>
      <c r="VJQ64" s="432"/>
      <c r="VJR64" s="432"/>
      <c r="VJS64" s="432"/>
      <c r="VJT64" s="432"/>
      <c r="VJU64" s="432"/>
      <c r="VJV64" s="432"/>
      <c r="VJW64" s="432"/>
      <c r="VJX64" s="432"/>
      <c r="VJY64" s="432"/>
      <c r="VJZ64" s="432"/>
      <c r="VKA64" s="432"/>
      <c r="VKB64" s="432"/>
      <c r="VKC64" s="432"/>
      <c r="VKD64" s="432"/>
      <c r="VKE64" s="432"/>
      <c r="VKF64" s="432"/>
      <c r="VKG64" s="432"/>
      <c r="VKH64" s="432"/>
      <c r="VKI64" s="432"/>
      <c r="VKJ64" s="432"/>
      <c r="VKK64" s="432"/>
      <c r="VKL64" s="432"/>
      <c r="VKM64" s="432"/>
      <c r="VKN64" s="432"/>
      <c r="VKO64" s="432"/>
      <c r="VKP64" s="432"/>
      <c r="VKQ64" s="432"/>
      <c r="VKR64" s="432"/>
      <c r="VKS64" s="432"/>
      <c r="VKT64" s="432"/>
      <c r="VKU64" s="432"/>
      <c r="VKV64" s="432"/>
      <c r="VKW64" s="432"/>
      <c r="VKX64" s="432"/>
      <c r="VKY64" s="432"/>
      <c r="VKZ64" s="432"/>
      <c r="VLA64" s="432"/>
      <c r="VLB64" s="432"/>
      <c r="VLC64" s="432"/>
      <c r="VLD64" s="432"/>
      <c r="VLE64" s="432"/>
      <c r="VLF64" s="432"/>
      <c r="VLG64" s="432"/>
      <c r="VLH64" s="432"/>
      <c r="VLI64" s="432"/>
      <c r="VLJ64" s="432"/>
      <c r="VLK64" s="432"/>
      <c r="VLL64" s="432"/>
      <c r="VLM64" s="432"/>
      <c r="VLN64" s="432"/>
      <c r="VLO64" s="432"/>
      <c r="VLP64" s="432"/>
      <c r="VLQ64" s="432"/>
      <c r="VLR64" s="432"/>
      <c r="VLS64" s="432"/>
      <c r="VLT64" s="432"/>
      <c r="VLU64" s="432"/>
      <c r="VLV64" s="432"/>
      <c r="VLW64" s="432"/>
      <c r="VLX64" s="432"/>
      <c r="VLY64" s="432"/>
      <c r="VLZ64" s="432"/>
      <c r="VMA64" s="432"/>
      <c r="VMB64" s="432"/>
      <c r="VMC64" s="432"/>
      <c r="VMD64" s="432"/>
      <c r="VME64" s="432"/>
      <c r="VMF64" s="432"/>
      <c r="VMG64" s="432"/>
      <c r="VMH64" s="432"/>
      <c r="VMI64" s="432"/>
      <c r="VMJ64" s="432"/>
      <c r="VMK64" s="432"/>
      <c r="VML64" s="432"/>
      <c r="VMM64" s="432"/>
      <c r="VMN64" s="432"/>
      <c r="VMO64" s="432"/>
      <c r="VMP64" s="432"/>
      <c r="VMQ64" s="432"/>
      <c r="VMR64" s="432"/>
      <c r="VMS64" s="432"/>
      <c r="VMT64" s="432"/>
      <c r="VMU64" s="432"/>
      <c r="VMV64" s="432"/>
      <c r="VMW64" s="432"/>
      <c r="VMX64" s="432"/>
      <c r="VMY64" s="432"/>
      <c r="VMZ64" s="432"/>
      <c r="VNA64" s="432"/>
      <c r="VNB64" s="432"/>
      <c r="VNC64" s="432"/>
      <c r="VND64" s="432"/>
      <c r="VNE64" s="432"/>
      <c r="VNF64" s="432"/>
      <c r="VNG64" s="432"/>
      <c r="VNH64" s="432"/>
      <c r="VNI64" s="432"/>
      <c r="VNJ64" s="432"/>
      <c r="VNK64" s="432"/>
      <c r="VNL64" s="432"/>
      <c r="VNM64" s="432"/>
      <c r="VNN64" s="432"/>
      <c r="VNO64" s="432"/>
      <c r="VNP64" s="432"/>
      <c r="VNQ64" s="432"/>
      <c r="VNR64" s="432"/>
      <c r="VNS64" s="432"/>
      <c r="VNT64" s="432"/>
      <c r="VNU64" s="432"/>
      <c r="VNV64" s="432"/>
      <c r="VNW64" s="432"/>
      <c r="VNX64" s="432"/>
      <c r="VNY64" s="432"/>
      <c r="VNZ64" s="432"/>
      <c r="VOA64" s="432"/>
      <c r="VOB64" s="432"/>
      <c r="VOC64" s="432"/>
      <c r="VOD64" s="432"/>
      <c r="VOE64" s="432"/>
      <c r="VOF64" s="432"/>
      <c r="VOG64" s="432"/>
      <c r="VOH64" s="432"/>
      <c r="VOI64" s="432"/>
      <c r="VOJ64" s="432"/>
      <c r="VOK64" s="432"/>
      <c r="VOL64" s="432"/>
      <c r="VOM64" s="432"/>
      <c r="VON64" s="432"/>
      <c r="VOO64" s="432"/>
      <c r="VOP64" s="432"/>
      <c r="VOQ64" s="432"/>
      <c r="VOR64" s="432"/>
      <c r="VOS64" s="432"/>
      <c r="VOT64" s="432"/>
      <c r="VOU64" s="432"/>
      <c r="VOV64" s="432"/>
      <c r="VOW64" s="432"/>
      <c r="VOX64" s="432"/>
      <c r="VOY64" s="432"/>
      <c r="VOZ64" s="432"/>
      <c r="VPA64" s="432"/>
      <c r="VPB64" s="432"/>
      <c r="VPC64" s="432"/>
      <c r="VPD64" s="432"/>
      <c r="VPE64" s="432"/>
      <c r="VPF64" s="432"/>
      <c r="VPG64" s="432"/>
      <c r="VPH64" s="432"/>
      <c r="VPI64" s="432"/>
      <c r="VPJ64" s="432"/>
      <c r="VPK64" s="432"/>
      <c r="VPL64" s="432"/>
      <c r="VPM64" s="432"/>
      <c r="VPN64" s="432"/>
      <c r="VPO64" s="432"/>
      <c r="VPP64" s="432"/>
      <c r="VPQ64" s="432"/>
      <c r="VPR64" s="432"/>
      <c r="VPS64" s="432"/>
      <c r="VPT64" s="432"/>
      <c r="VPU64" s="432"/>
      <c r="VPV64" s="432"/>
      <c r="VPW64" s="432"/>
      <c r="VPX64" s="432"/>
      <c r="VPY64" s="432"/>
      <c r="VPZ64" s="432"/>
      <c r="VQA64" s="432"/>
      <c r="VQB64" s="432"/>
      <c r="VQC64" s="432"/>
      <c r="VQD64" s="432"/>
      <c r="VQE64" s="432"/>
      <c r="VQF64" s="432"/>
      <c r="VQG64" s="432"/>
      <c r="VQH64" s="432"/>
      <c r="VQI64" s="432"/>
      <c r="VQJ64" s="432"/>
      <c r="VQK64" s="432"/>
      <c r="VQL64" s="432"/>
      <c r="VQM64" s="432"/>
      <c r="VQN64" s="432"/>
      <c r="VQO64" s="432"/>
      <c r="VQP64" s="432"/>
      <c r="VQQ64" s="432"/>
      <c r="VQR64" s="432"/>
      <c r="VQS64" s="432"/>
      <c r="VQT64" s="432"/>
      <c r="VQU64" s="432"/>
      <c r="VQV64" s="432"/>
      <c r="VQW64" s="432"/>
      <c r="VQX64" s="432"/>
      <c r="VQY64" s="432"/>
      <c r="VQZ64" s="432"/>
      <c r="VRA64" s="432"/>
      <c r="VRB64" s="432"/>
      <c r="VRC64" s="432"/>
      <c r="VRD64" s="432"/>
      <c r="VRE64" s="432"/>
      <c r="VRF64" s="432"/>
      <c r="VRG64" s="432"/>
      <c r="VRH64" s="432"/>
      <c r="VRI64" s="432"/>
      <c r="VRJ64" s="432"/>
      <c r="VRK64" s="432"/>
      <c r="VRL64" s="432"/>
      <c r="VRM64" s="432"/>
      <c r="VRN64" s="432"/>
      <c r="VRO64" s="432"/>
      <c r="VRP64" s="432"/>
      <c r="VRQ64" s="432"/>
      <c r="VRR64" s="432"/>
      <c r="VRS64" s="432"/>
      <c r="VRT64" s="432"/>
      <c r="VRU64" s="432"/>
      <c r="VRV64" s="432"/>
      <c r="VRW64" s="432"/>
      <c r="VRX64" s="432"/>
      <c r="VRY64" s="432"/>
      <c r="VRZ64" s="432"/>
      <c r="VSA64" s="432"/>
      <c r="VSB64" s="432"/>
      <c r="VSC64" s="432"/>
      <c r="VSD64" s="432"/>
      <c r="VSE64" s="432"/>
      <c r="VSF64" s="432"/>
      <c r="VSG64" s="432"/>
      <c r="VSH64" s="432"/>
      <c r="VSI64" s="432"/>
      <c r="VSJ64" s="432"/>
      <c r="VSK64" s="432"/>
      <c r="VSL64" s="432"/>
      <c r="VSM64" s="432"/>
      <c r="VSN64" s="432"/>
      <c r="VSO64" s="432"/>
      <c r="VSP64" s="432"/>
      <c r="VSQ64" s="432"/>
      <c r="VSR64" s="432"/>
      <c r="VSS64" s="432"/>
      <c r="VST64" s="432"/>
      <c r="VSU64" s="432"/>
      <c r="VSV64" s="432"/>
      <c r="VSW64" s="432"/>
      <c r="VSX64" s="432"/>
      <c r="VSY64" s="432"/>
      <c r="VSZ64" s="432"/>
      <c r="VTA64" s="432"/>
      <c r="VTB64" s="432"/>
      <c r="VTC64" s="432"/>
      <c r="VTD64" s="432"/>
      <c r="VTE64" s="432"/>
      <c r="VTF64" s="432"/>
      <c r="VTG64" s="432"/>
      <c r="VTH64" s="432"/>
      <c r="VTI64" s="432"/>
      <c r="VTJ64" s="432"/>
      <c r="VTK64" s="432"/>
      <c r="VTL64" s="432"/>
      <c r="VTM64" s="432"/>
      <c r="VTN64" s="432"/>
      <c r="VTO64" s="432"/>
      <c r="VTP64" s="432"/>
      <c r="VTQ64" s="432"/>
      <c r="VTR64" s="432"/>
      <c r="VTS64" s="432"/>
      <c r="VTT64" s="432"/>
      <c r="VTU64" s="432"/>
      <c r="VTV64" s="432"/>
      <c r="VTW64" s="432"/>
      <c r="VTX64" s="432"/>
      <c r="VTY64" s="432"/>
      <c r="VTZ64" s="432"/>
      <c r="VUA64" s="432"/>
      <c r="VUB64" s="432"/>
      <c r="VUC64" s="432"/>
      <c r="VUD64" s="432"/>
      <c r="VUE64" s="432"/>
      <c r="VUF64" s="432"/>
      <c r="VUG64" s="432"/>
      <c r="VUH64" s="432"/>
      <c r="VUI64" s="432"/>
      <c r="VUJ64" s="432"/>
      <c r="VUK64" s="432"/>
      <c r="VUL64" s="432"/>
      <c r="VUM64" s="432"/>
      <c r="VUN64" s="432"/>
      <c r="VUO64" s="432"/>
      <c r="VUP64" s="432"/>
      <c r="VUQ64" s="432"/>
      <c r="VUR64" s="432"/>
      <c r="VUS64" s="432"/>
      <c r="VUT64" s="432"/>
      <c r="VUU64" s="432"/>
      <c r="VUV64" s="432"/>
      <c r="VUW64" s="432"/>
      <c r="VUX64" s="432"/>
      <c r="VUY64" s="432"/>
      <c r="VUZ64" s="432"/>
      <c r="VVA64" s="432"/>
      <c r="VVB64" s="432"/>
      <c r="VVC64" s="432"/>
      <c r="VVD64" s="432"/>
      <c r="VVE64" s="432"/>
      <c r="VVF64" s="432"/>
      <c r="VVG64" s="432"/>
      <c r="VVH64" s="432"/>
      <c r="VVI64" s="432"/>
      <c r="VVJ64" s="432"/>
      <c r="VVK64" s="432"/>
      <c r="VVL64" s="432"/>
      <c r="VVM64" s="432"/>
      <c r="VVN64" s="432"/>
      <c r="VVO64" s="432"/>
      <c r="VVP64" s="432"/>
      <c r="VVQ64" s="432"/>
      <c r="VVR64" s="432"/>
      <c r="VVS64" s="432"/>
      <c r="VVT64" s="432"/>
      <c r="VVU64" s="432"/>
      <c r="VVV64" s="432"/>
      <c r="VVW64" s="432"/>
      <c r="VVX64" s="432"/>
      <c r="VVY64" s="432"/>
      <c r="VVZ64" s="432"/>
      <c r="VWA64" s="432"/>
      <c r="VWB64" s="432"/>
      <c r="VWC64" s="432"/>
      <c r="VWD64" s="432"/>
      <c r="VWE64" s="432"/>
      <c r="VWF64" s="432"/>
      <c r="VWG64" s="432"/>
      <c r="VWH64" s="432"/>
      <c r="VWI64" s="432"/>
      <c r="VWJ64" s="432"/>
      <c r="VWK64" s="432"/>
      <c r="VWL64" s="432"/>
      <c r="VWM64" s="432"/>
      <c r="VWN64" s="432"/>
      <c r="VWO64" s="432"/>
      <c r="VWP64" s="432"/>
      <c r="VWQ64" s="432"/>
      <c r="VWR64" s="432"/>
      <c r="VWS64" s="432"/>
      <c r="VWT64" s="432"/>
      <c r="VWU64" s="432"/>
      <c r="VWV64" s="432"/>
      <c r="VWW64" s="432"/>
      <c r="VWX64" s="432"/>
      <c r="VWY64" s="432"/>
      <c r="VWZ64" s="432"/>
      <c r="VXA64" s="432"/>
      <c r="VXB64" s="432"/>
      <c r="VXC64" s="432"/>
      <c r="VXD64" s="432"/>
      <c r="VXE64" s="432"/>
      <c r="VXF64" s="432"/>
      <c r="VXG64" s="432"/>
      <c r="VXH64" s="432"/>
      <c r="VXI64" s="432"/>
      <c r="VXJ64" s="432"/>
      <c r="VXK64" s="432"/>
      <c r="VXL64" s="432"/>
      <c r="VXM64" s="432"/>
      <c r="VXN64" s="432"/>
      <c r="VXO64" s="432"/>
      <c r="VXP64" s="432"/>
      <c r="VXQ64" s="432"/>
      <c r="VXR64" s="432"/>
      <c r="VXS64" s="432"/>
      <c r="VXT64" s="432"/>
      <c r="VXU64" s="432"/>
      <c r="VXV64" s="432"/>
      <c r="VXW64" s="432"/>
      <c r="VXX64" s="432"/>
      <c r="VXY64" s="432"/>
      <c r="VXZ64" s="432"/>
      <c r="VYA64" s="432"/>
      <c r="VYB64" s="432"/>
      <c r="VYC64" s="432"/>
      <c r="VYD64" s="432"/>
      <c r="VYE64" s="432"/>
      <c r="VYF64" s="432"/>
      <c r="VYG64" s="432"/>
      <c r="VYH64" s="432"/>
      <c r="VYI64" s="432"/>
      <c r="VYJ64" s="432"/>
      <c r="VYK64" s="432"/>
      <c r="VYL64" s="432"/>
      <c r="VYM64" s="432"/>
      <c r="VYN64" s="432"/>
      <c r="VYO64" s="432"/>
      <c r="VYP64" s="432"/>
      <c r="VYQ64" s="432"/>
      <c r="VYR64" s="432"/>
      <c r="VYS64" s="432"/>
      <c r="VYT64" s="432"/>
      <c r="VYU64" s="432"/>
      <c r="VYV64" s="432"/>
      <c r="VYW64" s="432"/>
      <c r="VYX64" s="432"/>
      <c r="VYY64" s="432"/>
      <c r="VYZ64" s="432"/>
      <c r="VZA64" s="432"/>
      <c r="VZB64" s="432"/>
      <c r="VZC64" s="432"/>
      <c r="VZD64" s="432"/>
      <c r="VZE64" s="432"/>
      <c r="VZF64" s="432"/>
      <c r="VZG64" s="432"/>
      <c r="VZH64" s="432"/>
      <c r="VZI64" s="432"/>
      <c r="VZJ64" s="432"/>
      <c r="VZK64" s="432"/>
      <c r="VZL64" s="432"/>
      <c r="VZM64" s="432"/>
      <c r="VZN64" s="432"/>
      <c r="VZO64" s="432"/>
      <c r="VZP64" s="432"/>
      <c r="VZQ64" s="432"/>
      <c r="VZR64" s="432"/>
      <c r="VZS64" s="432"/>
      <c r="VZT64" s="432"/>
      <c r="VZU64" s="432"/>
      <c r="VZV64" s="432"/>
      <c r="VZW64" s="432"/>
      <c r="VZX64" s="432"/>
      <c r="VZY64" s="432"/>
      <c r="VZZ64" s="432"/>
      <c r="WAA64" s="432"/>
      <c r="WAB64" s="432"/>
      <c r="WAC64" s="432"/>
      <c r="WAD64" s="432"/>
      <c r="WAE64" s="432"/>
      <c r="WAF64" s="432"/>
      <c r="WAG64" s="432"/>
      <c r="WAH64" s="432"/>
      <c r="WAI64" s="432"/>
      <c r="WAJ64" s="432"/>
      <c r="WAK64" s="432"/>
      <c r="WAL64" s="432"/>
      <c r="WAM64" s="432"/>
      <c r="WAN64" s="432"/>
      <c r="WAO64" s="432"/>
      <c r="WAP64" s="432"/>
      <c r="WAQ64" s="432"/>
      <c r="WAR64" s="432"/>
      <c r="WAS64" s="432"/>
      <c r="WAT64" s="432"/>
      <c r="WAU64" s="432"/>
      <c r="WAV64" s="432"/>
      <c r="WAW64" s="432"/>
      <c r="WAX64" s="432"/>
      <c r="WAY64" s="432"/>
      <c r="WAZ64" s="432"/>
      <c r="WBA64" s="432"/>
      <c r="WBB64" s="432"/>
      <c r="WBC64" s="432"/>
      <c r="WBD64" s="432"/>
      <c r="WBE64" s="432"/>
      <c r="WBF64" s="432"/>
      <c r="WBG64" s="432"/>
      <c r="WBH64" s="432"/>
      <c r="WBI64" s="432"/>
      <c r="WBJ64" s="432"/>
      <c r="WBK64" s="432"/>
      <c r="WBL64" s="432"/>
      <c r="WBM64" s="432"/>
      <c r="WBN64" s="432"/>
      <c r="WBO64" s="432"/>
      <c r="WBP64" s="432"/>
      <c r="WBQ64" s="432"/>
      <c r="WBR64" s="432"/>
      <c r="WBS64" s="432"/>
      <c r="WBT64" s="432"/>
      <c r="WBU64" s="432"/>
      <c r="WBV64" s="432"/>
      <c r="WBW64" s="432"/>
      <c r="WBX64" s="432"/>
      <c r="WBY64" s="432"/>
      <c r="WBZ64" s="432"/>
      <c r="WCA64" s="432"/>
      <c r="WCB64" s="432"/>
      <c r="WCC64" s="432"/>
      <c r="WCD64" s="432"/>
      <c r="WCE64" s="432"/>
      <c r="WCF64" s="432"/>
      <c r="WCG64" s="432"/>
      <c r="WCH64" s="432"/>
      <c r="WCI64" s="432"/>
      <c r="WCJ64" s="432"/>
      <c r="WCK64" s="432"/>
      <c r="WCL64" s="432"/>
      <c r="WCM64" s="432"/>
      <c r="WCN64" s="432"/>
      <c r="WCO64" s="432"/>
      <c r="WCP64" s="432"/>
      <c r="WCQ64" s="432"/>
      <c r="WCR64" s="432"/>
      <c r="WCS64" s="432"/>
      <c r="WCT64" s="432"/>
      <c r="WCU64" s="432"/>
      <c r="WCV64" s="432"/>
      <c r="WCW64" s="432"/>
      <c r="WCX64" s="432"/>
      <c r="WCY64" s="432"/>
      <c r="WCZ64" s="432"/>
      <c r="WDA64" s="432"/>
      <c r="WDB64" s="432"/>
      <c r="WDC64" s="432"/>
      <c r="WDD64" s="432"/>
      <c r="WDE64" s="432"/>
      <c r="WDF64" s="432"/>
      <c r="WDG64" s="432"/>
      <c r="WDH64" s="432"/>
      <c r="WDI64" s="432"/>
      <c r="WDJ64" s="432"/>
      <c r="WDK64" s="432"/>
      <c r="WDL64" s="432"/>
      <c r="WDM64" s="432"/>
      <c r="WDN64" s="432"/>
      <c r="WDO64" s="432"/>
      <c r="WDP64" s="432"/>
      <c r="WDQ64" s="432"/>
      <c r="WDR64" s="432"/>
      <c r="WDS64" s="432"/>
      <c r="WDT64" s="432"/>
      <c r="WDU64" s="432"/>
      <c r="WDV64" s="432"/>
      <c r="WDW64" s="432"/>
      <c r="WDX64" s="432"/>
      <c r="WDY64" s="432"/>
      <c r="WDZ64" s="432"/>
      <c r="WEA64" s="432"/>
      <c r="WEB64" s="432"/>
      <c r="WEC64" s="432"/>
      <c r="WED64" s="432"/>
      <c r="WEE64" s="432"/>
      <c r="WEF64" s="432"/>
      <c r="WEG64" s="432"/>
      <c r="WEH64" s="432"/>
      <c r="WEI64" s="432"/>
      <c r="WEJ64" s="432"/>
      <c r="WEK64" s="432"/>
      <c r="WEL64" s="432"/>
      <c r="WEM64" s="432"/>
      <c r="WEN64" s="432"/>
      <c r="WEO64" s="432"/>
      <c r="WEP64" s="432"/>
      <c r="WEQ64" s="432"/>
      <c r="WER64" s="432"/>
      <c r="WES64" s="432"/>
      <c r="WET64" s="432"/>
      <c r="WEU64" s="432"/>
      <c r="WEV64" s="432"/>
      <c r="WEW64" s="432"/>
      <c r="WEX64" s="432"/>
      <c r="WEY64" s="432"/>
      <c r="WEZ64" s="432"/>
      <c r="WFA64" s="432"/>
      <c r="WFB64" s="432"/>
      <c r="WFC64" s="432"/>
      <c r="WFD64" s="432"/>
      <c r="WFE64" s="432"/>
      <c r="WFF64" s="432"/>
      <c r="WFG64" s="432"/>
      <c r="WFH64" s="432"/>
      <c r="WFI64" s="432"/>
      <c r="WFJ64" s="432"/>
      <c r="WFK64" s="432"/>
      <c r="WFL64" s="432"/>
      <c r="WFM64" s="432"/>
      <c r="WFN64" s="432"/>
      <c r="WFO64" s="432"/>
      <c r="WFP64" s="432"/>
      <c r="WFQ64" s="432"/>
      <c r="WFR64" s="432"/>
      <c r="WFS64" s="432"/>
      <c r="WFT64" s="432"/>
      <c r="WFU64" s="432"/>
      <c r="WFV64" s="432"/>
      <c r="WFW64" s="432"/>
      <c r="WFX64" s="432"/>
      <c r="WFY64" s="432"/>
      <c r="WFZ64" s="432"/>
      <c r="WGA64" s="432"/>
      <c r="WGB64" s="432"/>
      <c r="WGC64" s="432"/>
      <c r="WGD64" s="432"/>
      <c r="WGE64" s="432"/>
      <c r="WGF64" s="432"/>
      <c r="WGG64" s="432"/>
      <c r="WGH64" s="432"/>
      <c r="WGI64" s="432"/>
      <c r="WGJ64" s="432"/>
      <c r="WGK64" s="432"/>
      <c r="WGL64" s="432"/>
      <c r="WGM64" s="432"/>
      <c r="WGN64" s="432"/>
      <c r="WGO64" s="432"/>
      <c r="WGP64" s="432"/>
      <c r="WGQ64" s="432"/>
      <c r="WGR64" s="432"/>
      <c r="WGS64" s="432"/>
      <c r="WGT64" s="432"/>
      <c r="WGU64" s="432"/>
      <c r="WGV64" s="432"/>
      <c r="WGW64" s="432"/>
      <c r="WGX64" s="432"/>
      <c r="WGY64" s="432"/>
      <c r="WGZ64" s="432"/>
      <c r="WHA64" s="432"/>
      <c r="WHB64" s="432"/>
      <c r="WHC64" s="432"/>
      <c r="WHD64" s="432"/>
      <c r="WHE64" s="432"/>
      <c r="WHF64" s="432"/>
      <c r="WHG64" s="432"/>
      <c r="WHH64" s="432"/>
      <c r="WHI64" s="432"/>
      <c r="WHJ64" s="432"/>
      <c r="WHK64" s="432"/>
      <c r="WHL64" s="432"/>
      <c r="WHM64" s="432"/>
      <c r="WHN64" s="432"/>
      <c r="WHO64" s="432"/>
      <c r="WHP64" s="432"/>
      <c r="WHQ64" s="432"/>
      <c r="WHR64" s="432"/>
      <c r="WHS64" s="432"/>
      <c r="WHT64" s="432"/>
      <c r="WHU64" s="432"/>
      <c r="WHV64" s="432"/>
      <c r="WHW64" s="432"/>
      <c r="WHX64" s="432"/>
      <c r="WHY64" s="432"/>
      <c r="WHZ64" s="432"/>
      <c r="WIA64" s="432"/>
      <c r="WIB64" s="432"/>
      <c r="WIC64" s="432"/>
      <c r="WID64" s="432"/>
      <c r="WIE64" s="432"/>
      <c r="WIF64" s="432"/>
      <c r="WIG64" s="432"/>
      <c r="WIH64" s="432"/>
      <c r="WII64" s="432"/>
      <c r="WIJ64" s="432"/>
      <c r="WIK64" s="432"/>
      <c r="WIL64" s="432"/>
      <c r="WIM64" s="432"/>
      <c r="WIN64" s="432"/>
      <c r="WIO64" s="432"/>
      <c r="WIP64" s="432"/>
      <c r="WIQ64" s="432"/>
      <c r="WIR64" s="432"/>
      <c r="WIS64" s="432"/>
      <c r="WIT64" s="432"/>
      <c r="WIU64" s="432"/>
      <c r="WIV64" s="432"/>
      <c r="WIW64" s="432"/>
      <c r="WIX64" s="432"/>
      <c r="WIY64" s="432"/>
      <c r="WIZ64" s="432"/>
      <c r="WJA64" s="432"/>
      <c r="WJB64" s="432"/>
      <c r="WJC64" s="432"/>
      <c r="WJD64" s="432"/>
      <c r="WJE64" s="432"/>
      <c r="WJF64" s="432"/>
      <c r="WJG64" s="432"/>
      <c r="WJH64" s="432"/>
      <c r="WJI64" s="432"/>
      <c r="WJJ64" s="432"/>
      <c r="WJK64" s="432"/>
      <c r="WJL64" s="432"/>
      <c r="WJM64" s="432"/>
      <c r="WJN64" s="432"/>
      <c r="WJO64" s="432"/>
      <c r="WJP64" s="432"/>
      <c r="WJQ64" s="432"/>
      <c r="WJR64" s="432"/>
      <c r="WJS64" s="432"/>
      <c r="WJT64" s="432"/>
      <c r="WJU64" s="432"/>
      <c r="WJV64" s="432"/>
      <c r="WJW64" s="432"/>
      <c r="WJX64" s="432"/>
      <c r="WJY64" s="432"/>
      <c r="WJZ64" s="432"/>
      <c r="WKA64" s="432"/>
      <c r="WKB64" s="432"/>
      <c r="WKC64" s="432"/>
      <c r="WKD64" s="432"/>
      <c r="WKE64" s="432"/>
      <c r="WKF64" s="432"/>
      <c r="WKG64" s="432"/>
      <c r="WKH64" s="432"/>
      <c r="WKI64" s="432"/>
      <c r="WKJ64" s="432"/>
      <c r="WKK64" s="432"/>
      <c r="WKL64" s="432"/>
      <c r="WKM64" s="432"/>
      <c r="WKN64" s="432"/>
      <c r="WKO64" s="432"/>
      <c r="WKP64" s="432"/>
      <c r="WKQ64" s="432"/>
      <c r="WKR64" s="432"/>
      <c r="WKS64" s="432"/>
      <c r="WKT64" s="432"/>
      <c r="WKU64" s="432"/>
      <c r="WKV64" s="432"/>
      <c r="WKW64" s="432"/>
      <c r="WKX64" s="432"/>
      <c r="WKY64" s="432"/>
      <c r="WKZ64" s="432"/>
      <c r="WLA64" s="432"/>
      <c r="WLB64" s="432"/>
      <c r="WLC64" s="432"/>
      <c r="WLD64" s="432"/>
      <c r="WLE64" s="432"/>
      <c r="WLF64" s="432"/>
      <c r="WLG64" s="432"/>
      <c r="WLH64" s="432"/>
      <c r="WLI64" s="432"/>
      <c r="WLJ64" s="432"/>
      <c r="WLK64" s="432"/>
      <c r="WLL64" s="432"/>
      <c r="WLM64" s="432"/>
      <c r="WLN64" s="432"/>
      <c r="WLO64" s="432"/>
      <c r="WLP64" s="432"/>
      <c r="WLQ64" s="432"/>
      <c r="WLR64" s="432"/>
      <c r="WLS64" s="432"/>
      <c r="WLT64" s="432"/>
      <c r="WLU64" s="432"/>
      <c r="WLV64" s="432"/>
      <c r="WLW64" s="432"/>
      <c r="WLX64" s="432"/>
      <c r="WLY64" s="432"/>
      <c r="WLZ64" s="432"/>
      <c r="WMA64" s="432"/>
      <c r="WMB64" s="432"/>
      <c r="WMC64" s="432"/>
      <c r="WMD64" s="432"/>
      <c r="WME64" s="432"/>
      <c r="WMF64" s="432"/>
      <c r="WMG64" s="432"/>
      <c r="WMH64" s="432"/>
      <c r="WMI64" s="432"/>
      <c r="WMJ64" s="432"/>
      <c r="WMK64" s="432"/>
      <c r="WML64" s="432"/>
      <c r="WMM64" s="432"/>
      <c r="WMN64" s="432"/>
      <c r="WMO64" s="432"/>
      <c r="WMP64" s="432"/>
      <c r="WMQ64" s="432"/>
      <c r="WMR64" s="432"/>
      <c r="WMS64" s="432"/>
      <c r="WMT64" s="432"/>
      <c r="WMU64" s="432"/>
      <c r="WMV64" s="432"/>
      <c r="WMW64" s="432"/>
      <c r="WMX64" s="432"/>
      <c r="WMY64" s="432"/>
      <c r="WMZ64" s="432"/>
      <c r="WNA64" s="432"/>
      <c r="WNB64" s="432"/>
      <c r="WNC64" s="432"/>
      <c r="WND64" s="432"/>
      <c r="WNE64" s="432"/>
      <c r="WNF64" s="432"/>
      <c r="WNG64" s="432"/>
      <c r="WNH64" s="432"/>
      <c r="WNI64" s="432"/>
      <c r="WNJ64" s="432"/>
      <c r="WNK64" s="432"/>
      <c r="WNL64" s="432"/>
      <c r="WNM64" s="432"/>
      <c r="WNN64" s="432"/>
      <c r="WNO64" s="432"/>
      <c r="WNP64" s="432"/>
      <c r="WNQ64" s="432"/>
      <c r="WNR64" s="432"/>
      <c r="WNS64" s="432"/>
      <c r="WNT64" s="432"/>
      <c r="WNU64" s="432"/>
      <c r="WNV64" s="432"/>
      <c r="WNW64" s="432"/>
      <c r="WNX64" s="432"/>
      <c r="WNY64" s="432"/>
      <c r="WNZ64" s="432"/>
      <c r="WOA64" s="432"/>
      <c r="WOB64" s="432"/>
      <c r="WOC64" s="432"/>
      <c r="WOD64" s="432"/>
      <c r="WOE64" s="432"/>
      <c r="WOF64" s="432"/>
      <c r="WOG64" s="432"/>
      <c r="WOH64" s="432"/>
      <c r="WOI64" s="432"/>
      <c r="WOJ64" s="432"/>
      <c r="WOK64" s="432"/>
      <c r="WOL64" s="432"/>
      <c r="WOM64" s="432"/>
      <c r="WON64" s="432"/>
      <c r="WOO64" s="432"/>
      <c r="WOP64" s="432"/>
      <c r="WOQ64" s="432"/>
      <c r="WOR64" s="432"/>
      <c r="WOS64" s="432"/>
      <c r="WOT64" s="432"/>
      <c r="WOU64" s="432"/>
      <c r="WOV64" s="432"/>
      <c r="WOW64" s="432"/>
      <c r="WOX64" s="432"/>
      <c r="WOY64" s="432"/>
      <c r="WOZ64" s="432"/>
      <c r="WPA64" s="432"/>
      <c r="WPB64" s="432"/>
      <c r="WPC64" s="432"/>
      <c r="WPD64" s="432"/>
      <c r="WPE64" s="432"/>
      <c r="WPF64" s="432"/>
      <c r="WPG64" s="432"/>
      <c r="WPH64" s="432"/>
      <c r="WPI64" s="432"/>
      <c r="WPJ64" s="432"/>
      <c r="WPK64" s="432"/>
      <c r="WPL64" s="432"/>
      <c r="WPM64" s="432"/>
      <c r="WPN64" s="432"/>
      <c r="WPO64" s="432"/>
      <c r="WPP64" s="432"/>
      <c r="WPQ64" s="432"/>
      <c r="WPR64" s="432"/>
      <c r="WPS64" s="432"/>
      <c r="WPT64" s="432"/>
      <c r="WPU64" s="432"/>
      <c r="WPV64" s="432"/>
      <c r="WPW64" s="432"/>
      <c r="WPX64" s="432"/>
      <c r="WPY64" s="432"/>
      <c r="WPZ64" s="432"/>
      <c r="WQA64" s="432"/>
      <c r="WQB64" s="432"/>
      <c r="WQC64" s="432"/>
      <c r="WQD64" s="432"/>
      <c r="WQE64" s="432"/>
      <c r="WQF64" s="432"/>
      <c r="WQG64" s="432"/>
      <c r="WQH64" s="432"/>
      <c r="WQI64" s="432"/>
      <c r="WQJ64" s="432"/>
      <c r="WQK64" s="432"/>
      <c r="WQL64" s="432"/>
      <c r="WQM64" s="432"/>
      <c r="WQN64" s="432"/>
      <c r="WQO64" s="432"/>
      <c r="WQP64" s="432"/>
      <c r="WQQ64" s="432"/>
      <c r="WQR64" s="432"/>
      <c r="WQS64" s="432"/>
      <c r="WQT64" s="432"/>
      <c r="WQU64" s="432"/>
      <c r="WQV64" s="432"/>
      <c r="WQW64" s="432"/>
      <c r="WQX64" s="432"/>
      <c r="WQY64" s="432"/>
      <c r="WQZ64" s="432"/>
      <c r="WRA64" s="432"/>
      <c r="WRB64" s="432"/>
      <c r="WRC64" s="432"/>
      <c r="WRD64" s="432"/>
      <c r="WRE64" s="432"/>
      <c r="WRF64" s="432"/>
      <c r="WRG64" s="432"/>
      <c r="WRH64" s="432"/>
      <c r="WRI64" s="432"/>
      <c r="WRJ64" s="432"/>
      <c r="WRK64" s="432"/>
      <c r="WRL64" s="432"/>
      <c r="WRM64" s="432"/>
      <c r="WRN64" s="432"/>
      <c r="WRO64" s="432"/>
      <c r="WRP64" s="432"/>
      <c r="WRQ64" s="432"/>
      <c r="WRR64" s="432"/>
      <c r="WRS64" s="432"/>
      <c r="WRT64" s="432"/>
      <c r="WRU64" s="432"/>
      <c r="WRV64" s="432"/>
      <c r="WRW64" s="432"/>
      <c r="WRX64" s="432"/>
      <c r="WRY64" s="432"/>
      <c r="WRZ64" s="432"/>
      <c r="WSA64" s="432"/>
      <c r="WSB64" s="432"/>
      <c r="WSC64" s="432"/>
      <c r="WSD64" s="432"/>
      <c r="WSE64" s="432"/>
      <c r="WSF64" s="432"/>
      <c r="WSG64" s="432"/>
      <c r="WSH64" s="432"/>
      <c r="WSI64" s="432"/>
      <c r="WSJ64" s="432"/>
      <c r="WSK64" s="432"/>
      <c r="WSL64" s="432"/>
      <c r="WSM64" s="432"/>
      <c r="WSN64" s="432"/>
      <c r="WSO64" s="432"/>
      <c r="WSP64" s="432"/>
      <c r="WSQ64" s="432"/>
      <c r="WSR64" s="432"/>
      <c r="WSS64" s="432"/>
      <c r="WST64" s="432"/>
      <c r="WSU64" s="432"/>
      <c r="WSV64" s="432"/>
      <c r="WSW64" s="432"/>
      <c r="WSX64" s="432"/>
      <c r="WSY64" s="432"/>
      <c r="WSZ64" s="432"/>
      <c r="WTA64" s="432"/>
      <c r="WTB64" s="432"/>
      <c r="WTC64" s="432"/>
      <c r="WTD64" s="432"/>
      <c r="WTE64" s="432"/>
      <c r="WTF64" s="432"/>
      <c r="WTG64" s="432"/>
    </row>
    <row r="65" spans="1:6" ht="27.75" customHeight="1">
      <c r="A65" s="451" t="s">
        <v>331</v>
      </c>
      <c r="B65" s="570" t="s">
        <v>394</v>
      </c>
      <c r="C65" s="566"/>
      <c r="D65" s="566"/>
      <c r="E65" s="566"/>
      <c r="F65" s="566"/>
    </row>
    <row r="66" spans="1:6" ht="23.25" customHeight="1">
      <c r="A66" s="451" t="s">
        <v>331</v>
      </c>
      <c r="B66" s="570" t="s">
        <v>395</v>
      </c>
      <c r="C66" s="571"/>
      <c r="D66" s="571"/>
      <c r="E66" s="571"/>
      <c r="F66" s="571"/>
    </row>
    <row r="67" spans="1:6" s="479" customFormat="1" ht="18.75" customHeight="1">
      <c r="A67" s="457" t="s">
        <v>396</v>
      </c>
      <c r="B67" s="478" t="s">
        <v>397</v>
      </c>
      <c r="C67" s="534">
        <v>0.5</v>
      </c>
      <c r="D67" s="455"/>
      <c r="E67" s="457"/>
      <c r="F67" s="516">
        <v>100145.2</v>
      </c>
    </row>
    <row r="68" spans="1:6" ht="21" customHeight="1">
      <c r="A68" s="457" t="s">
        <v>398</v>
      </c>
      <c r="B68" s="457" t="s">
        <v>399</v>
      </c>
      <c r="C68" s="534">
        <v>0.25</v>
      </c>
      <c r="D68" s="455"/>
      <c r="E68" s="457"/>
      <c r="F68" s="516">
        <v>52294.400000000001</v>
      </c>
    </row>
    <row r="69" spans="1:6" ht="21" customHeight="1">
      <c r="A69" s="457"/>
      <c r="B69" s="473" t="s">
        <v>118</v>
      </c>
      <c r="C69" s="533">
        <f>SUM(C67:C68)</f>
        <v>0.75</v>
      </c>
      <c r="D69" s="464" t="s">
        <v>359</v>
      </c>
      <c r="E69" s="462"/>
      <c r="F69" s="517">
        <f>SUM(F67:F68)</f>
        <v>152439.6</v>
      </c>
    </row>
    <row r="70" spans="1:6">
      <c r="A70" s="451" t="s">
        <v>331</v>
      </c>
      <c r="B70" s="570" t="s">
        <v>400</v>
      </c>
      <c r="C70" s="571"/>
      <c r="D70" s="571"/>
      <c r="E70" s="571"/>
      <c r="F70" s="571"/>
    </row>
    <row r="71" spans="1:6" s="479" customFormat="1" ht="17.25" customHeight="1">
      <c r="A71" s="457" t="s">
        <v>401</v>
      </c>
      <c r="B71" s="478" t="s">
        <v>402</v>
      </c>
      <c r="C71" s="534">
        <v>0.5</v>
      </c>
      <c r="D71" s="455"/>
      <c r="E71" s="457"/>
      <c r="F71" s="516">
        <v>100145.2</v>
      </c>
    </row>
    <row r="72" spans="1:6">
      <c r="A72" s="457" t="s">
        <v>403</v>
      </c>
      <c r="B72" s="457" t="s">
        <v>399</v>
      </c>
      <c r="C72" s="534">
        <v>0.25</v>
      </c>
      <c r="D72" s="455"/>
      <c r="E72" s="480"/>
      <c r="F72" s="516">
        <v>52294.400000000001</v>
      </c>
    </row>
    <row r="73" spans="1:6">
      <c r="A73" s="457"/>
      <c r="B73" s="473" t="s">
        <v>118</v>
      </c>
      <c r="C73" s="533">
        <f>SUM(C71:C72)</f>
        <v>0.75</v>
      </c>
      <c r="D73" s="464" t="s">
        <v>359</v>
      </c>
      <c r="E73" s="481"/>
      <c r="F73" s="517">
        <f>SUM(F71:F72)</f>
        <v>152439.6</v>
      </c>
    </row>
    <row r="74" spans="1:6">
      <c r="A74" s="451" t="s">
        <v>331</v>
      </c>
      <c r="B74" s="570" t="s">
        <v>404</v>
      </c>
      <c r="C74" s="571"/>
      <c r="D74" s="571"/>
      <c r="E74" s="571"/>
      <c r="F74" s="571"/>
    </row>
    <row r="75" spans="1:6" s="479" customFormat="1" ht="17.25" customHeight="1">
      <c r="A75" s="457" t="s">
        <v>405</v>
      </c>
      <c r="B75" s="478" t="s">
        <v>406</v>
      </c>
      <c r="C75" s="534">
        <v>0.5</v>
      </c>
      <c r="D75" s="455"/>
      <c r="E75" s="457"/>
      <c r="F75" s="516">
        <v>100145.2</v>
      </c>
    </row>
    <row r="76" spans="1:6">
      <c r="A76" s="457" t="s">
        <v>407</v>
      </c>
      <c r="B76" s="457" t="s">
        <v>399</v>
      </c>
      <c r="C76" s="534">
        <v>0.25</v>
      </c>
      <c r="D76" s="455"/>
      <c r="E76" s="480"/>
      <c r="F76" s="516">
        <v>52294.400000000001</v>
      </c>
    </row>
    <row r="77" spans="1:6">
      <c r="A77" s="457"/>
      <c r="B77" s="473" t="s">
        <v>118</v>
      </c>
      <c r="C77" s="533">
        <f>SUM(C75:C76)</f>
        <v>0.75</v>
      </c>
      <c r="D77" s="464" t="s">
        <v>359</v>
      </c>
      <c r="E77" s="481"/>
      <c r="F77" s="517">
        <f>SUM(F75:F76)</f>
        <v>152439.6</v>
      </c>
    </row>
    <row r="78" spans="1:6">
      <c r="A78" s="451" t="s">
        <v>331</v>
      </c>
      <c r="B78" s="570" t="s">
        <v>408</v>
      </c>
      <c r="C78" s="571"/>
      <c r="D78" s="571"/>
      <c r="E78" s="571"/>
      <c r="F78" s="571"/>
    </row>
    <row r="79" spans="1:6" s="479" customFormat="1" ht="17.25" customHeight="1">
      <c r="A79" s="457" t="s">
        <v>409</v>
      </c>
      <c r="B79" s="478" t="s">
        <v>410</v>
      </c>
      <c r="C79" s="534">
        <v>0.5</v>
      </c>
      <c r="D79" s="455"/>
      <c r="E79" s="457"/>
      <c r="F79" s="516">
        <v>100145.2</v>
      </c>
    </row>
    <row r="80" spans="1:6">
      <c r="A80" s="457" t="s">
        <v>411</v>
      </c>
      <c r="B80" s="457" t="s">
        <v>399</v>
      </c>
      <c r="C80" s="534">
        <v>0.25</v>
      </c>
      <c r="D80" s="455"/>
      <c r="E80" s="480"/>
      <c r="F80" s="516">
        <v>52294.400000000001</v>
      </c>
    </row>
    <row r="81" spans="1:6">
      <c r="A81" s="457"/>
      <c r="B81" s="473" t="s">
        <v>118</v>
      </c>
      <c r="C81" s="533">
        <f>SUM(C79:C80)</f>
        <v>0.75</v>
      </c>
      <c r="D81" s="464" t="s">
        <v>359</v>
      </c>
      <c r="E81" s="481"/>
      <c r="F81" s="517">
        <f>SUM(F79:F80)</f>
        <v>152439.6</v>
      </c>
    </row>
    <row r="82" spans="1:6" customFormat="1">
      <c r="A82" s="451" t="s">
        <v>331</v>
      </c>
      <c r="B82" s="570" t="s">
        <v>412</v>
      </c>
      <c r="C82" s="571"/>
      <c r="D82" s="571"/>
      <c r="E82" s="571"/>
      <c r="F82" s="571"/>
    </row>
    <row r="83" spans="1:6" s="482" customFormat="1">
      <c r="A83" s="457" t="s">
        <v>413</v>
      </c>
      <c r="B83" s="478" t="s">
        <v>414</v>
      </c>
      <c r="C83" s="534">
        <v>0.5</v>
      </c>
      <c r="D83" s="455"/>
      <c r="E83" s="457"/>
      <c r="F83" s="516">
        <v>100145.2</v>
      </c>
    </row>
    <row r="84" spans="1:6">
      <c r="A84" s="457" t="s">
        <v>415</v>
      </c>
      <c r="B84" s="457" t="s">
        <v>399</v>
      </c>
      <c r="C84" s="534">
        <v>0.25</v>
      </c>
      <c r="D84" s="455"/>
      <c r="E84" s="480"/>
      <c r="F84" s="516">
        <v>52294.400000000001</v>
      </c>
    </row>
    <row r="85" spans="1:6">
      <c r="A85" s="457"/>
      <c r="B85" s="473" t="s">
        <v>118</v>
      </c>
      <c r="C85" s="533">
        <f>SUM(C83:C84)</f>
        <v>0.75</v>
      </c>
      <c r="D85" s="464" t="s">
        <v>359</v>
      </c>
      <c r="E85" s="481"/>
      <c r="F85" s="517">
        <f>SUM(F83:F84)</f>
        <v>152439.6</v>
      </c>
    </row>
    <row r="86" spans="1:6" customFormat="1">
      <c r="A86" s="451" t="s">
        <v>331</v>
      </c>
      <c r="B86" s="570" t="s">
        <v>416</v>
      </c>
      <c r="C86" s="571"/>
      <c r="D86" s="571"/>
      <c r="E86" s="571"/>
      <c r="F86" s="571"/>
    </row>
    <row r="87" spans="1:6" s="479" customFormat="1" ht="17.25" customHeight="1">
      <c r="A87" s="457" t="s">
        <v>417</v>
      </c>
      <c r="B87" s="454" t="s">
        <v>418</v>
      </c>
      <c r="C87" s="532">
        <v>0.25</v>
      </c>
      <c r="D87" s="483"/>
      <c r="E87" s="480"/>
      <c r="F87" s="516">
        <v>54668.800000000003</v>
      </c>
    </row>
    <row r="88" spans="1:6" ht="20.25" customHeight="1">
      <c r="A88" s="457" t="s">
        <v>419</v>
      </c>
      <c r="B88" s="454" t="s">
        <v>399</v>
      </c>
      <c r="C88" s="532">
        <v>0.25</v>
      </c>
      <c r="D88" s="457"/>
      <c r="E88" s="480"/>
      <c r="F88" s="516">
        <v>27923.1</v>
      </c>
    </row>
    <row r="89" spans="1:6" ht="17.25" customHeight="1">
      <c r="A89" s="457"/>
      <c r="B89" s="468" t="s">
        <v>118</v>
      </c>
      <c r="C89" s="533">
        <f>SUM(C87:C88)</f>
        <v>0.5</v>
      </c>
      <c r="D89" s="464" t="s">
        <v>359</v>
      </c>
      <c r="E89" s="481"/>
      <c r="F89" s="517">
        <f>SUM(F87:F88)</f>
        <v>82591.899999999994</v>
      </c>
    </row>
    <row r="90" spans="1:6">
      <c r="A90" s="451" t="s">
        <v>331</v>
      </c>
      <c r="B90" s="570" t="s">
        <v>420</v>
      </c>
      <c r="C90" s="571"/>
      <c r="D90" s="571"/>
      <c r="E90" s="571"/>
      <c r="F90" s="571"/>
    </row>
    <row r="91" spans="1:6" s="479" customFormat="1" ht="17.25" customHeight="1">
      <c r="A91" s="457" t="s">
        <v>421</v>
      </c>
      <c r="B91" s="454" t="s">
        <v>422</v>
      </c>
      <c r="C91" s="532">
        <v>0.5</v>
      </c>
      <c r="D91" s="483"/>
      <c r="E91" s="480"/>
      <c r="F91" s="516">
        <v>71074.5</v>
      </c>
    </row>
    <row r="92" spans="1:6" ht="20.25" customHeight="1">
      <c r="A92" s="457" t="s">
        <v>423</v>
      </c>
      <c r="B92" s="454" t="s">
        <v>399</v>
      </c>
      <c r="C92" s="532">
        <v>0.25</v>
      </c>
      <c r="D92" s="457"/>
      <c r="E92" s="480"/>
      <c r="F92" s="516">
        <v>36292.300000000003</v>
      </c>
    </row>
    <row r="93" spans="1:6" ht="16.5" customHeight="1">
      <c r="A93" s="457"/>
      <c r="B93" s="468" t="s">
        <v>118</v>
      </c>
      <c r="C93" s="533">
        <f>SUM(C91:C92)</f>
        <v>0.75</v>
      </c>
      <c r="D93" s="464" t="s">
        <v>359</v>
      </c>
      <c r="E93" s="481"/>
      <c r="F93" s="517">
        <f>SUM(F91:F92)</f>
        <v>107366.8</v>
      </c>
    </row>
    <row r="94" spans="1:6">
      <c r="A94" s="451" t="s">
        <v>331</v>
      </c>
      <c r="B94" s="570" t="s">
        <v>424</v>
      </c>
      <c r="C94" s="571"/>
      <c r="D94" s="571"/>
      <c r="E94" s="571"/>
      <c r="F94" s="571"/>
    </row>
    <row r="95" spans="1:6">
      <c r="A95" s="457" t="s">
        <v>425</v>
      </c>
      <c r="B95" s="454" t="s">
        <v>426</v>
      </c>
      <c r="C95" s="532">
        <v>0.5</v>
      </c>
      <c r="D95" s="455"/>
      <c r="E95" s="457"/>
      <c r="F95" s="516">
        <v>120291.8</v>
      </c>
    </row>
    <row r="96" spans="1:6" s="479" customFormat="1" ht="17.25" customHeight="1">
      <c r="A96" s="457" t="s">
        <v>427</v>
      </c>
      <c r="B96" s="454" t="s">
        <v>428</v>
      </c>
      <c r="C96" s="532">
        <v>0.5</v>
      </c>
      <c r="D96" s="455"/>
      <c r="E96" s="480"/>
      <c r="F96" s="516">
        <v>61425.599999999999</v>
      </c>
    </row>
    <row r="97" spans="1:6" s="479" customFormat="1" ht="17.25" customHeight="1">
      <c r="A97" s="457"/>
      <c r="B97" s="468" t="s">
        <v>118</v>
      </c>
      <c r="C97" s="533">
        <f>SUM(C95:C96)</f>
        <v>1</v>
      </c>
      <c r="D97" s="464" t="s">
        <v>359</v>
      </c>
      <c r="E97" s="480"/>
      <c r="F97" s="517">
        <f>SUM(F95:F96)</f>
        <v>181717.4</v>
      </c>
    </row>
    <row r="98" spans="1:6">
      <c r="A98" s="451" t="s">
        <v>331</v>
      </c>
      <c r="B98" s="570" t="s">
        <v>429</v>
      </c>
      <c r="C98" s="571"/>
      <c r="D98" s="571"/>
      <c r="E98" s="571"/>
      <c r="F98" s="571"/>
    </row>
    <row r="99" spans="1:6" s="479" customFormat="1" ht="17.25" customHeight="1">
      <c r="A99" s="457" t="s">
        <v>430</v>
      </c>
      <c r="B99" s="454" t="s">
        <v>431</v>
      </c>
      <c r="C99" s="532">
        <v>0.25</v>
      </c>
      <c r="D99" s="483"/>
      <c r="E99" s="480"/>
      <c r="F99" s="516">
        <v>54668.800000000003</v>
      </c>
    </row>
    <row r="100" spans="1:6">
      <c r="A100" s="457" t="s">
        <v>432</v>
      </c>
      <c r="B100" s="454" t="s">
        <v>399</v>
      </c>
      <c r="C100" s="532">
        <v>0.25</v>
      </c>
      <c r="D100" s="457"/>
      <c r="E100" s="480"/>
      <c r="F100" s="516">
        <v>27923.1</v>
      </c>
    </row>
    <row r="101" spans="1:6">
      <c r="A101" s="457"/>
      <c r="B101" s="468" t="s">
        <v>118</v>
      </c>
      <c r="C101" s="533">
        <f>SUM(C99:C100)</f>
        <v>0.5</v>
      </c>
      <c r="D101" s="464" t="s">
        <v>359</v>
      </c>
      <c r="E101" s="481"/>
      <c r="F101" s="517">
        <f>SUM(F99:F100)</f>
        <v>82591.899999999994</v>
      </c>
    </row>
    <row r="102" spans="1:6" customFormat="1" ht="22.5" customHeight="1">
      <c r="A102" s="451" t="s">
        <v>331</v>
      </c>
      <c r="B102" s="570" t="s">
        <v>433</v>
      </c>
      <c r="C102" s="571"/>
      <c r="D102" s="571"/>
      <c r="E102" s="571"/>
      <c r="F102" s="571"/>
    </row>
    <row r="103" spans="1:6" customFormat="1">
      <c r="A103" s="583" t="s">
        <v>434</v>
      </c>
      <c r="B103" s="584" t="s">
        <v>435</v>
      </c>
      <c r="C103" s="585">
        <v>3</v>
      </c>
      <c r="D103" s="480"/>
      <c r="E103" s="457"/>
      <c r="F103" s="458">
        <v>57000</v>
      </c>
    </row>
    <row r="104" spans="1:6" customFormat="1">
      <c r="A104" s="583"/>
      <c r="B104" s="584"/>
      <c r="C104" s="585"/>
      <c r="D104" s="455"/>
      <c r="E104" s="457"/>
      <c r="F104" s="458">
        <v>225578.3</v>
      </c>
    </row>
    <row r="105" spans="1:6" s="482" customFormat="1" ht="36.75" customHeight="1">
      <c r="A105" s="583" t="s">
        <v>436</v>
      </c>
      <c r="B105" s="584" t="s">
        <v>437</v>
      </c>
      <c r="C105" s="585">
        <v>3</v>
      </c>
      <c r="D105" s="480"/>
      <c r="E105" s="480"/>
      <c r="F105" s="458">
        <v>21000</v>
      </c>
    </row>
    <row r="106" spans="1:6">
      <c r="A106" s="583"/>
      <c r="B106" s="584"/>
      <c r="C106" s="585"/>
      <c r="D106" s="455"/>
      <c r="E106" s="480"/>
      <c r="F106" s="458">
        <v>153146.20000000001</v>
      </c>
    </row>
    <row r="107" spans="1:6">
      <c r="A107" s="457"/>
      <c r="B107" s="468" t="s">
        <v>118</v>
      </c>
      <c r="C107" s="533">
        <f>SUM(C103:C106)</f>
        <v>6</v>
      </c>
      <c r="D107" s="464" t="s">
        <v>359</v>
      </c>
      <c r="E107" s="481"/>
      <c r="F107" s="465">
        <f>SUM(F103:F106)</f>
        <v>456724.5</v>
      </c>
    </row>
    <row r="108" spans="1:6">
      <c r="A108" s="451" t="s">
        <v>331</v>
      </c>
      <c r="B108" s="570" t="s">
        <v>438</v>
      </c>
      <c r="C108" s="571"/>
      <c r="D108" s="571"/>
      <c r="E108" s="571"/>
      <c r="F108" s="571"/>
    </row>
    <row r="109" spans="1:6" s="479" customFormat="1" ht="17.25" customHeight="1">
      <c r="A109" s="457" t="s">
        <v>439</v>
      </c>
      <c r="B109" s="454" t="s">
        <v>440</v>
      </c>
      <c r="C109" s="532">
        <v>0.5</v>
      </c>
      <c r="D109" s="457"/>
      <c r="E109" s="457"/>
      <c r="F109" s="518" t="s">
        <v>441</v>
      </c>
    </row>
    <row r="110" spans="1:6" ht="20.25" customHeight="1">
      <c r="A110" s="457" t="s">
        <v>442</v>
      </c>
      <c r="B110" s="454" t="s">
        <v>443</v>
      </c>
      <c r="C110" s="455">
        <v>0.25</v>
      </c>
      <c r="D110" s="457"/>
      <c r="E110" s="457"/>
      <c r="F110" s="518" t="s">
        <v>441</v>
      </c>
    </row>
    <row r="111" spans="1:6" ht="20.25" customHeight="1">
      <c r="A111" s="457"/>
      <c r="B111" s="468" t="s">
        <v>118</v>
      </c>
      <c r="C111" s="461">
        <f>SUM(C109:C110)</f>
        <v>0.75</v>
      </c>
      <c r="D111" s="484" t="s">
        <v>359</v>
      </c>
      <c r="E111" s="484" t="s">
        <v>359</v>
      </c>
      <c r="F111" s="519" t="s">
        <v>359</v>
      </c>
    </row>
    <row r="112" spans="1:6" s="479" customFormat="1" ht="17.25" customHeight="1">
      <c r="A112" s="451" t="s">
        <v>331</v>
      </c>
      <c r="B112" s="570" t="s">
        <v>444</v>
      </c>
      <c r="C112" s="571"/>
      <c r="D112" s="571"/>
      <c r="E112" s="571"/>
      <c r="F112" s="571"/>
    </row>
    <row r="113" spans="1:6">
      <c r="A113" s="457" t="s">
        <v>445</v>
      </c>
      <c r="B113" s="454" t="s">
        <v>446</v>
      </c>
      <c r="C113" s="455">
        <v>0.25</v>
      </c>
      <c r="D113" s="485"/>
      <c r="E113" s="457"/>
      <c r="F113" s="518" t="s">
        <v>441</v>
      </c>
    </row>
    <row r="114" spans="1:6">
      <c r="A114" s="457"/>
      <c r="B114" s="454" t="s">
        <v>443</v>
      </c>
      <c r="C114" s="455">
        <v>0.25</v>
      </c>
      <c r="D114" s="457"/>
      <c r="E114" s="457"/>
      <c r="F114" s="518" t="s">
        <v>441</v>
      </c>
    </row>
    <row r="115" spans="1:6">
      <c r="A115" s="457"/>
      <c r="B115" s="468" t="s">
        <v>118</v>
      </c>
      <c r="C115" s="533">
        <f>SUM(C113:C114)</f>
        <v>0.5</v>
      </c>
      <c r="D115" s="484" t="s">
        <v>359</v>
      </c>
      <c r="E115" s="484" t="s">
        <v>359</v>
      </c>
      <c r="F115" s="519" t="s">
        <v>359</v>
      </c>
    </row>
    <row r="116" spans="1:6" customFormat="1">
      <c r="A116" s="451" t="s">
        <v>331</v>
      </c>
      <c r="B116" s="570" t="s">
        <v>447</v>
      </c>
      <c r="C116" s="571"/>
      <c r="D116" s="571"/>
      <c r="E116" s="571"/>
      <c r="F116" s="571"/>
    </row>
    <row r="117" spans="1:6" s="482" customFormat="1" ht="17.25" customHeight="1">
      <c r="A117" s="457" t="s">
        <v>448</v>
      </c>
      <c r="B117" s="454" t="s">
        <v>449</v>
      </c>
      <c r="C117" s="532">
        <v>0.5</v>
      </c>
      <c r="D117" s="457"/>
      <c r="E117" s="457"/>
      <c r="F117" s="518" t="s">
        <v>441</v>
      </c>
    </row>
    <row r="118" spans="1:6">
      <c r="A118" s="457" t="s">
        <v>450</v>
      </c>
      <c r="B118" s="454" t="s">
        <v>451</v>
      </c>
      <c r="C118" s="455">
        <v>0.25</v>
      </c>
      <c r="D118" s="457"/>
      <c r="E118" s="457"/>
      <c r="F118" s="518" t="s">
        <v>441</v>
      </c>
    </row>
    <row r="119" spans="1:6">
      <c r="A119" s="457"/>
      <c r="B119" s="468" t="s">
        <v>118</v>
      </c>
      <c r="C119" s="461">
        <f>SUM(C117:C118)</f>
        <v>0.75</v>
      </c>
      <c r="D119" s="484" t="s">
        <v>359</v>
      </c>
      <c r="E119" s="484" t="s">
        <v>359</v>
      </c>
      <c r="F119" s="519" t="s">
        <v>359</v>
      </c>
    </row>
    <row r="120" spans="1:6">
      <c r="A120" s="486">
        <v>4.2</v>
      </c>
      <c r="B120" s="572" t="s">
        <v>452</v>
      </c>
      <c r="C120" s="572"/>
      <c r="D120" s="572"/>
      <c r="E120" s="572"/>
      <c r="F120" s="572"/>
    </row>
    <row r="121" spans="1:6">
      <c r="A121" s="476" t="s">
        <v>453</v>
      </c>
      <c r="B121" s="454" t="s">
        <v>454</v>
      </c>
      <c r="C121" s="495">
        <v>0.5</v>
      </c>
      <c r="D121" s="485"/>
      <c r="E121" s="488"/>
      <c r="F121" s="520" t="s">
        <v>441</v>
      </c>
    </row>
    <row r="122" spans="1:6">
      <c r="A122" s="457" t="s">
        <v>455</v>
      </c>
      <c r="B122" s="454" t="s">
        <v>443</v>
      </c>
      <c r="C122" s="487">
        <v>0.25</v>
      </c>
      <c r="D122" s="485"/>
      <c r="E122" s="488"/>
      <c r="F122" s="520" t="s">
        <v>441</v>
      </c>
    </row>
    <row r="123" spans="1:6">
      <c r="A123" s="457"/>
      <c r="B123" s="468" t="s">
        <v>118</v>
      </c>
      <c r="C123" s="489">
        <f>SUM(C121:C122)</f>
        <v>0.75</v>
      </c>
      <c r="D123" s="484" t="s">
        <v>359</v>
      </c>
      <c r="E123" s="484" t="s">
        <v>359</v>
      </c>
      <c r="F123" s="519" t="s">
        <v>359</v>
      </c>
    </row>
    <row r="124" spans="1:6" customFormat="1">
      <c r="A124" s="451" t="s">
        <v>331</v>
      </c>
      <c r="B124" s="570" t="s">
        <v>456</v>
      </c>
      <c r="C124" s="571"/>
      <c r="D124" s="571"/>
      <c r="E124" s="571"/>
      <c r="F124" s="571"/>
    </row>
    <row r="125" spans="1:6" s="482" customFormat="1" ht="17.25" customHeight="1">
      <c r="A125" s="457" t="s">
        <v>457</v>
      </c>
      <c r="B125" s="454" t="s">
        <v>458</v>
      </c>
      <c r="C125" s="532">
        <v>1</v>
      </c>
      <c r="D125" s="457">
        <v>162000</v>
      </c>
      <c r="E125" s="480">
        <f>D125*30%</f>
        <v>48600</v>
      </c>
      <c r="F125" s="458">
        <f>(D125+E125)*C125</f>
        <v>210600</v>
      </c>
    </row>
    <row r="126" spans="1:6">
      <c r="A126" s="457" t="s">
        <v>459</v>
      </c>
      <c r="B126" s="454" t="s">
        <v>460</v>
      </c>
      <c r="C126" s="532">
        <v>1</v>
      </c>
      <c r="D126" s="457">
        <v>105000</v>
      </c>
      <c r="E126" s="480">
        <f>D126*30%</f>
        <v>31500</v>
      </c>
      <c r="F126" s="458">
        <f>(D126+E126)*C126</f>
        <v>136500</v>
      </c>
    </row>
    <row r="127" spans="1:6">
      <c r="A127" s="457"/>
      <c r="B127" s="468" t="s">
        <v>118</v>
      </c>
      <c r="C127" s="533">
        <f>SUM(C125:C126)</f>
        <v>2</v>
      </c>
      <c r="D127" s="484" t="s">
        <v>359</v>
      </c>
      <c r="E127" s="481">
        <f>SUM(E125:E126)</f>
        <v>80100</v>
      </c>
      <c r="F127" s="465">
        <f>SUM(F125:F126)</f>
        <v>347100</v>
      </c>
    </row>
    <row r="128" spans="1:6">
      <c r="A128" s="451" t="s">
        <v>331</v>
      </c>
      <c r="B128" s="570" t="s">
        <v>461</v>
      </c>
      <c r="C128" s="571"/>
      <c r="D128" s="571"/>
      <c r="E128" s="571"/>
      <c r="F128" s="571"/>
    </row>
    <row r="129" spans="1:6" s="479" customFormat="1" ht="17.25" customHeight="1">
      <c r="A129" s="457" t="s">
        <v>459</v>
      </c>
      <c r="B129" s="454" t="s">
        <v>462</v>
      </c>
      <c r="C129" s="455">
        <v>0.25</v>
      </c>
      <c r="D129" s="457">
        <v>162000</v>
      </c>
      <c r="E129" s="457"/>
      <c r="F129" s="458">
        <f>C129*D129+E129</f>
        <v>40500</v>
      </c>
    </row>
    <row r="130" spans="1:6">
      <c r="A130" s="457" t="s">
        <v>463</v>
      </c>
      <c r="B130" s="454" t="s">
        <v>464</v>
      </c>
      <c r="C130" s="455">
        <v>0.25</v>
      </c>
      <c r="D130" s="457">
        <v>105000</v>
      </c>
      <c r="E130" s="457"/>
      <c r="F130" s="458">
        <f>C130*D130+E130</f>
        <v>26250</v>
      </c>
    </row>
    <row r="131" spans="1:6">
      <c r="A131" s="457"/>
      <c r="B131" s="468" t="s">
        <v>118</v>
      </c>
      <c r="C131" s="533">
        <f>SUM(C129:C130)</f>
        <v>0.5</v>
      </c>
      <c r="D131" s="484" t="s">
        <v>359</v>
      </c>
      <c r="E131" s="462"/>
      <c r="F131" s="465">
        <f>SUM(F129:F130)</f>
        <v>66750</v>
      </c>
    </row>
    <row r="132" spans="1:6" s="479" customFormat="1" ht="17.25" customHeight="1">
      <c r="A132" s="451" t="s">
        <v>331</v>
      </c>
      <c r="B132" s="570" t="s">
        <v>465</v>
      </c>
      <c r="C132" s="571"/>
      <c r="D132" s="571"/>
      <c r="E132" s="571"/>
      <c r="F132" s="571"/>
    </row>
    <row r="133" spans="1:6" ht="20.25" customHeight="1">
      <c r="A133" s="457" t="s">
        <v>466</v>
      </c>
      <c r="B133" s="454" t="s">
        <v>467</v>
      </c>
      <c r="C133" s="532">
        <v>1</v>
      </c>
      <c r="D133" s="457">
        <v>162000</v>
      </c>
      <c r="E133" s="457"/>
      <c r="F133" s="458">
        <f>C133*D133+E133</f>
        <v>162000</v>
      </c>
    </row>
    <row r="134" spans="1:6" ht="20.25" customHeight="1">
      <c r="A134" s="457" t="s">
        <v>468</v>
      </c>
      <c r="B134" s="454" t="s">
        <v>464</v>
      </c>
      <c r="C134" s="455">
        <v>0.25</v>
      </c>
      <c r="D134" s="457">
        <v>105000</v>
      </c>
      <c r="E134" s="457"/>
      <c r="F134" s="458">
        <f>C134*D134+E134</f>
        <v>26250</v>
      </c>
    </row>
    <row r="135" spans="1:6" ht="20.25" customHeight="1">
      <c r="A135" s="457"/>
      <c r="B135" s="468" t="s">
        <v>118</v>
      </c>
      <c r="C135" s="461">
        <f>SUM(C133:C134)</f>
        <v>1.25</v>
      </c>
      <c r="D135" s="484" t="s">
        <v>359</v>
      </c>
      <c r="E135" s="462"/>
      <c r="F135" s="465">
        <f>SUM(F133:F134)</f>
        <v>188250</v>
      </c>
    </row>
    <row r="136" spans="1:6" s="482" customFormat="1" ht="17.25" customHeight="1">
      <c r="A136" s="451" t="s">
        <v>331</v>
      </c>
      <c r="B136" s="570" t="s">
        <v>469</v>
      </c>
      <c r="C136" s="571"/>
      <c r="D136" s="571"/>
      <c r="E136" s="571"/>
      <c r="F136" s="571"/>
    </row>
    <row r="137" spans="1:6" customFormat="1">
      <c r="A137" s="457" t="s">
        <v>470</v>
      </c>
      <c r="B137" s="490" t="s">
        <v>471</v>
      </c>
      <c r="C137" s="533">
        <v>0.5</v>
      </c>
      <c r="D137" s="457">
        <v>105000</v>
      </c>
      <c r="E137" s="480"/>
      <c r="F137" s="465">
        <f>(D137+E137)*C137</f>
        <v>52500</v>
      </c>
    </row>
    <row r="138" spans="1:6" s="482" customFormat="1">
      <c r="A138" s="451" t="s">
        <v>331</v>
      </c>
      <c r="B138" s="570" t="s">
        <v>472</v>
      </c>
      <c r="C138" s="571"/>
      <c r="D138" s="571"/>
      <c r="E138" s="571"/>
      <c r="F138" s="571"/>
    </row>
    <row r="139" spans="1:6">
      <c r="A139" s="457" t="s">
        <v>473</v>
      </c>
      <c r="B139" s="475" t="s">
        <v>464</v>
      </c>
      <c r="C139" s="461">
        <v>0.25</v>
      </c>
      <c r="D139" s="457">
        <v>105000</v>
      </c>
      <c r="E139" s="491"/>
      <c r="F139" s="465">
        <f>C139*D139</f>
        <v>26250</v>
      </c>
    </row>
    <row r="140" spans="1:6">
      <c r="A140" s="477">
        <v>4.0999999999999996</v>
      </c>
      <c r="B140" s="570" t="s">
        <v>474</v>
      </c>
      <c r="C140" s="571"/>
      <c r="D140" s="571"/>
      <c r="E140" s="571"/>
      <c r="F140" s="571"/>
    </row>
    <row r="141" spans="1:6">
      <c r="A141" s="476" t="s">
        <v>475</v>
      </c>
      <c r="B141" s="454" t="s">
        <v>476</v>
      </c>
      <c r="C141" s="489">
        <v>0.25</v>
      </c>
      <c r="D141" s="457">
        <v>105000</v>
      </c>
      <c r="E141" s="476"/>
      <c r="F141" s="517">
        <f>C141*D141</f>
        <v>26250</v>
      </c>
    </row>
    <row r="142" spans="1:6" customFormat="1" ht="17.25" customHeight="1">
      <c r="A142" s="451" t="s">
        <v>331</v>
      </c>
      <c r="B142" s="570" t="s">
        <v>477</v>
      </c>
      <c r="C142" s="571"/>
      <c r="D142" s="571"/>
      <c r="E142" s="571"/>
      <c r="F142" s="571"/>
    </row>
    <row r="143" spans="1:6">
      <c r="A143" s="457" t="s">
        <v>478</v>
      </c>
      <c r="B143" s="454" t="s">
        <v>479</v>
      </c>
      <c r="C143" s="532">
        <v>1</v>
      </c>
      <c r="D143" s="457">
        <v>120000</v>
      </c>
      <c r="E143" s="457"/>
      <c r="F143" s="458">
        <f>C143*D143+E143</f>
        <v>120000</v>
      </c>
    </row>
    <row r="144" spans="1:6">
      <c r="A144" s="457" t="s">
        <v>480</v>
      </c>
      <c r="B144" s="454" t="s">
        <v>481</v>
      </c>
      <c r="C144" s="532">
        <v>1</v>
      </c>
      <c r="D144" s="457">
        <v>110000</v>
      </c>
      <c r="E144" s="457"/>
      <c r="F144" s="458">
        <f>C144*D144+E144</f>
        <v>110000</v>
      </c>
    </row>
    <row r="145" spans="1:16075">
      <c r="A145" s="457"/>
      <c r="B145" s="468" t="s">
        <v>118</v>
      </c>
      <c r="C145" s="533">
        <f>SUM(C143:C144)</f>
        <v>2</v>
      </c>
      <c r="D145" s="484" t="s">
        <v>359</v>
      </c>
      <c r="E145" s="457"/>
      <c r="F145" s="465">
        <f>SUM(F143:F144)</f>
        <v>230000</v>
      </c>
    </row>
    <row r="146" spans="1:16075" ht="33.75" customHeight="1">
      <c r="A146" s="570" t="s">
        <v>482</v>
      </c>
      <c r="B146" s="570"/>
      <c r="C146" s="484">
        <f>C54+C58+C62+C64+C69+C73+C77+C81+C85+C89+C93+C97+C101+C107+C111+C115+C119+C123+C127+C131+C135+C137+C139+C141+C145</f>
        <v>48</v>
      </c>
      <c r="D146" s="484" t="s">
        <v>359</v>
      </c>
      <c r="E146" s="484">
        <f>E48+E49+E50+E51+E52+E53+E56+E57+E60+E61+E67+E68+E71+E72+E75+E76+E79+E80+E83+E84+E87+E88+E91+E92+E95+E96+E99+E100+E103+E105+E109+E110+E113+E117+E118+E125+E126+E129+E130+E133+E134+E137+E139+E141+E143+E144</f>
        <v>80100</v>
      </c>
      <c r="F146" s="493">
        <f>F54+F58+F62+F64+F69+F73++F77+F81+F85+F89+F93+F97+F101+F107+F127+F131+F135+F137+F139+F141+F145</f>
        <v>6836117.1999999993</v>
      </c>
    </row>
    <row r="147" spans="1:16075" ht="36.75" customHeight="1">
      <c r="A147" s="451" t="s">
        <v>333</v>
      </c>
      <c r="B147" s="574" t="s">
        <v>483</v>
      </c>
      <c r="C147" s="574"/>
      <c r="D147" s="574"/>
      <c r="E147" s="574"/>
      <c r="F147" s="574"/>
    </row>
    <row r="148" spans="1:16075" ht="27.75" customHeight="1">
      <c r="A148" s="453" t="s">
        <v>484</v>
      </c>
      <c r="B148" s="454" t="s">
        <v>371</v>
      </c>
      <c r="C148" s="532">
        <v>1</v>
      </c>
      <c r="D148" s="459">
        <v>350000</v>
      </c>
      <c r="E148" s="457"/>
      <c r="F148" s="458">
        <f t="shared" ref="F148:F153" si="3">C148*D148+E148</f>
        <v>350000</v>
      </c>
    </row>
    <row r="149" spans="1:16075" s="450" customFormat="1" ht="21" customHeight="1">
      <c r="A149" s="453" t="s">
        <v>485</v>
      </c>
      <c r="B149" s="454" t="s">
        <v>373</v>
      </c>
      <c r="C149" s="532">
        <v>1</v>
      </c>
      <c r="D149" s="459">
        <v>180000</v>
      </c>
      <c r="E149" s="457"/>
      <c r="F149" s="458">
        <f t="shared" si="3"/>
        <v>180000</v>
      </c>
    </row>
    <row r="150" spans="1:16075" s="450" customFormat="1" ht="21" customHeight="1">
      <c r="A150" s="453" t="s">
        <v>486</v>
      </c>
      <c r="B150" s="492" t="s">
        <v>375</v>
      </c>
      <c r="C150" s="532">
        <v>1</v>
      </c>
      <c r="D150" s="459">
        <v>220000</v>
      </c>
      <c r="E150" s="457"/>
      <c r="F150" s="458">
        <f t="shared" si="3"/>
        <v>220000</v>
      </c>
    </row>
    <row r="151" spans="1:16075" s="450" customFormat="1" ht="21" customHeight="1">
      <c r="A151" s="453" t="s">
        <v>487</v>
      </c>
      <c r="B151" s="454" t="s">
        <v>377</v>
      </c>
      <c r="C151" s="532">
        <v>1</v>
      </c>
      <c r="D151" s="459">
        <v>160000</v>
      </c>
      <c r="E151" s="457"/>
      <c r="F151" s="458">
        <f t="shared" si="3"/>
        <v>160000</v>
      </c>
    </row>
    <row r="152" spans="1:16075" s="450" customFormat="1" ht="21" customHeight="1">
      <c r="A152" s="453" t="s">
        <v>488</v>
      </c>
      <c r="B152" s="454" t="s">
        <v>379</v>
      </c>
      <c r="C152" s="532">
        <v>2</v>
      </c>
      <c r="D152" s="459">
        <v>105000</v>
      </c>
      <c r="E152" s="457"/>
      <c r="F152" s="458">
        <f t="shared" si="3"/>
        <v>210000</v>
      </c>
    </row>
    <row r="153" spans="1:16075" s="450" customFormat="1" ht="21" customHeight="1">
      <c r="A153" s="453" t="s">
        <v>489</v>
      </c>
      <c r="B153" s="454" t="s">
        <v>381</v>
      </c>
      <c r="C153" s="532">
        <v>3</v>
      </c>
      <c r="D153" s="459">
        <v>122523</v>
      </c>
      <c r="E153" s="457"/>
      <c r="F153" s="458">
        <f t="shared" si="3"/>
        <v>367569</v>
      </c>
    </row>
    <row r="154" spans="1:16075" s="450" customFormat="1" ht="21" customHeight="1">
      <c r="A154" s="453"/>
      <c r="B154" s="468" t="s">
        <v>118</v>
      </c>
      <c r="C154" s="533">
        <f>SUM(C148:C153)</f>
        <v>9</v>
      </c>
      <c r="D154" s="493">
        <f>SUM(D148:D153)</f>
        <v>1137523</v>
      </c>
      <c r="E154" s="462"/>
      <c r="F154" s="465">
        <f>SUM(F148:F153)</f>
        <v>1487569</v>
      </c>
    </row>
    <row r="155" spans="1:16075" s="437" customFormat="1">
      <c r="A155" s="451" t="s">
        <v>331</v>
      </c>
      <c r="B155" s="579" t="s">
        <v>382</v>
      </c>
      <c r="C155" s="579"/>
      <c r="D155" s="579"/>
      <c r="E155" s="579"/>
      <c r="F155" s="579"/>
    </row>
    <row r="156" spans="1:16075" s="437" customFormat="1" ht="22.5" customHeight="1">
      <c r="A156" s="453" t="s">
        <v>383</v>
      </c>
      <c r="B156" s="470" t="s">
        <v>384</v>
      </c>
      <c r="C156" s="534">
        <v>6</v>
      </c>
      <c r="D156" s="455"/>
      <c r="E156" s="457"/>
      <c r="F156" s="514">
        <v>1388540.8</v>
      </c>
    </row>
    <row r="157" spans="1:16075" s="437" customFormat="1" ht="17.25" customHeight="1">
      <c r="A157" s="453" t="s">
        <v>385</v>
      </c>
      <c r="B157" s="472" t="s">
        <v>386</v>
      </c>
      <c r="C157" s="534">
        <v>6</v>
      </c>
      <c r="D157" s="455"/>
      <c r="E157" s="457"/>
      <c r="F157" s="514">
        <v>709148.6</v>
      </c>
    </row>
    <row r="158" spans="1:16075" s="437" customFormat="1" ht="17.25" customHeight="1">
      <c r="A158" s="451"/>
      <c r="B158" s="473" t="s">
        <v>118</v>
      </c>
      <c r="C158" s="535">
        <f>SUM(C156:C157)</f>
        <v>12</v>
      </c>
      <c r="D158" s="461" t="s">
        <v>359</v>
      </c>
      <c r="E158" s="462"/>
      <c r="F158" s="515">
        <f>SUM(F156:F157)</f>
        <v>2097689.4</v>
      </c>
    </row>
    <row r="159" spans="1:16075" s="474" customFormat="1" ht="20.25" customHeight="1">
      <c r="A159" s="438" t="s">
        <v>333</v>
      </c>
      <c r="B159" s="570" t="s">
        <v>490</v>
      </c>
      <c r="C159" s="570"/>
      <c r="D159" s="570"/>
      <c r="E159" s="570"/>
      <c r="F159" s="570"/>
      <c r="G159" s="432"/>
      <c r="H159" s="432"/>
      <c r="I159" s="432"/>
      <c r="J159" s="432"/>
      <c r="K159" s="432"/>
      <c r="L159" s="432"/>
      <c r="M159" s="432"/>
      <c r="N159" s="432"/>
      <c r="O159" s="432"/>
      <c r="P159" s="432"/>
      <c r="Q159" s="432"/>
      <c r="R159" s="432"/>
      <c r="S159" s="432"/>
      <c r="T159" s="432"/>
      <c r="U159" s="432"/>
      <c r="V159" s="432"/>
      <c r="W159" s="432"/>
      <c r="X159" s="432"/>
      <c r="Y159" s="432"/>
      <c r="Z159" s="432"/>
      <c r="AA159" s="432"/>
      <c r="AB159" s="432"/>
      <c r="AC159" s="432"/>
      <c r="AD159" s="432"/>
      <c r="AE159" s="432"/>
      <c r="AF159" s="432"/>
      <c r="AG159" s="432"/>
      <c r="AH159" s="432"/>
      <c r="AI159" s="432"/>
      <c r="AJ159" s="432"/>
      <c r="AK159" s="432"/>
      <c r="AL159" s="432"/>
      <c r="AM159" s="432"/>
      <c r="AN159" s="432"/>
      <c r="AO159" s="432"/>
      <c r="AP159" s="432"/>
      <c r="AQ159" s="432"/>
      <c r="AR159" s="432"/>
      <c r="AS159" s="432"/>
      <c r="AT159" s="432"/>
      <c r="AU159" s="432"/>
      <c r="AV159" s="432"/>
      <c r="AW159" s="432"/>
      <c r="AX159" s="432"/>
      <c r="AY159" s="432"/>
      <c r="AZ159" s="432"/>
      <c r="BA159" s="432"/>
      <c r="BB159" s="432"/>
      <c r="BC159" s="432"/>
      <c r="BD159" s="432"/>
      <c r="BE159" s="432"/>
      <c r="BF159" s="432"/>
      <c r="BG159" s="432"/>
      <c r="BH159" s="432"/>
      <c r="BI159" s="432"/>
      <c r="BJ159" s="432"/>
      <c r="BK159" s="432"/>
      <c r="BL159" s="432"/>
      <c r="BM159" s="432"/>
      <c r="BN159" s="432"/>
      <c r="BO159" s="432"/>
      <c r="BP159" s="432"/>
      <c r="BQ159" s="432"/>
      <c r="BR159" s="432"/>
      <c r="BS159" s="432"/>
      <c r="BT159" s="432"/>
      <c r="BU159" s="432"/>
      <c r="BV159" s="432"/>
      <c r="BW159" s="432"/>
      <c r="BX159" s="432"/>
      <c r="BY159" s="432"/>
      <c r="BZ159" s="432"/>
      <c r="CA159" s="432"/>
      <c r="CB159" s="432"/>
      <c r="CC159" s="432"/>
      <c r="CD159" s="432"/>
      <c r="CE159" s="432"/>
      <c r="CF159" s="432"/>
      <c r="CG159" s="432"/>
      <c r="CH159" s="432"/>
      <c r="CI159" s="432"/>
      <c r="CJ159" s="432"/>
      <c r="CK159" s="432"/>
      <c r="CL159" s="432"/>
      <c r="CM159" s="432"/>
      <c r="CN159" s="432"/>
      <c r="CO159" s="432"/>
      <c r="CP159" s="432"/>
      <c r="CQ159" s="432"/>
      <c r="CR159" s="432"/>
      <c r="CS159" s="432"/>
      <c r="CT159" s="432"/>
      <c r="CU159" s="432"/>
      <c r="CV159" s="432"/>
      <c r="CW159" s="432"/>
      <c r="CX159" s="432"/>
      <c r="CY159" s="432"/>
      <c r="CZ159" s="432"/>
      <c r="DA159" s="432"/>
      <c r="DB159" s="432"/>
      <c r="DC159" s="432"/>
      <c r="DD159" s="432"/>
      <c r="DE159" s="432"/>
      <c r="DF159" s="432"/>
      <c r="DG159" s="432"/>
      <c r="DH159" s="432"/>
      <c r="DI159" s="432"/>
      <c r="DJ159" s="432"/>
      <c r="DK159" s="432"/>
      <c r="DL159" s="432"/>
      <c r="DM159" s="432"/>
      <c r="DN159" s="432"/>
      <c r="DO159" s="432"/>
      <c r="DP159" s="432"/>
      <c r="DQ159" s="432"/>
      <c r="DR159" s="432"/>
      <c r="DS159" s="432"/>
      <c r="DT159" s="432"/>
      <c r="DU159" s="432"/>
      <c r="DV159" s="432"/>
      <c r="DW159" s="432"/>
      <c r="DX159" s="432"/>
      <c r="DY159" s="432"/>
      <c r="DZ159" s="432"/>
      <c r="EA159" s="432"/>
      <c r="EB159" s="432"/>
      <c r="EC159" s="432"/>
      <c r="ED159" s="432"/>
      <c r="EE159" s="432"/>
      <c r="EF159" s="432"/>
      <c r="EG159" s="432"/>
      <c r="EH159" s="432"/>
      <c r="EI159" s="432"/>
      <c r="EJ159" s="432"/>
      <c r="EK159" s="432"/>
      <c r="EL159" s="432"/>
      <c r="EM159" s="432"/>
      <c r="EN159" s="432"/>
      <c r="EO159" s="432"/>
      <c r="EP159" s="432"/>
      <c r="EQ159" s="432"/>
      <c r="ER159" s="432"/>
      <c r="ES159" s="432"/>
      <c r="ET159" s="432"/>
      <c r="EU159" s="432"/>
      <c r="EV159" s="432"/>
      <c r="EW159" s="432"/>
      <c r="EX159" s="432"/>
      <c r="EY159" s="432"/>
      <c r="EZ159" s="432"/>
      <c r="FA159" s="432"/>
      <c r="FB159" s="432"/>
      <c r="FC159" s="432"/>
      <c r="FD159" s="432"/>
      <c r="FE159" s="432"/>
      <c r="FF159" s="432"/>
      <c r="FG159" s="432"/>
      <c r="FH159" s="432"/>
      <c r="FI159" s="432"/>
      <c r="FJ159" s="432"/>
      <c r="FK159" s="432"/>
      <c r="FL159" s="432"/>
      <c r="FM159" s="432"/>
      <c r="FN159" s="432"/>
      <c r="FO159" s="432"/>
      <c r="FP159" s="432"/>
      <c r="FQ159" s="432"/>
      <c r="FR159" s="432"/>
      <c r="FS159" s="432"/>
      <c r="FT159" s="432"/>
      <c r="FU159" s="432"/>
      <c r="FV159" s="432"/>
      <c r="FW159" s="432"/>
      <c r="FX159" s="432"/>
      <c r="FY159" s="432"/>
      <c r="FZ159" s="432"/>
      <c r="GA159" s="432"/>
      <c r="GB159" s="432"/>
      <c r="GC159" s="432"/>
      <c r="GD159" s="432"/>
      <c r="GE159" s="432"/>
      <c r="GF159" s="432"/>
      <c r="GG159" s="432"/>
      <c r="GH159" s="432"/>
      <c r="GI159" s="432"/>
      <c r="GJ159" s="432"/>
      <c r="GK159" s="432"/>
      <c r="GL159" s="432"/>
      <c r="GM159" s="432"/>
      <c r="GN159" s="432"/>
      <c r="GO159" s="432"/>
      <c r="GP159" s="432"/>
      <c r="GQ159" s="432"/>
      <c r="GR159" s="432"/>
      <c r="GS159" s="432"/>
      <c r="GT159" s="432"/>
      <c r="GU159" s="432"/>
      <c r="GV159" s="432"/>
      <c r="GW159" s="432"/>
      <c r="GX159" s="432"/>
      <c r="GY159" s="432"/>
      <c r="GZ159" s="432"/>
      <c r="HA159" s="432"/>
      <c r="HB159" s="432"/>
      <c r="HC159" s="432"/>
      <c r="HD159" s="432"/>
      <c r="HE159" s="432"/>
      <c r="HF159" s="432"/>
      <c r="HG159" s="432"/>
      <c r="HH159" s="432"/>
      <c r="HI159" s="432"/>
      <c r="HJ159" s="432"/>
      <c r="HK159" s="432"/>
      <c r="HL159" s="432"/>
      <c r="HM159" s="432"/>
      <c r="HN159" s="432"/>
      <c r="HO159" s="432"/>
      <c r="HP159" s="432"/>
      <c r="HQ159" s="432"/>
      <c r="HR159" s="432"/>
      <c r="HS159" s="432"/>
      <c r="HT159" s="432"/>
      <c r="HU159" s="432"/>
      <c r="HV159" s="432"/>
      <c r="HW159" s="432"/>
      <c r="HX159" s="432"/>
      <c r="HY159" s="432"/>
      <c r="HZ159" s="432"/>
      <c r="IA159" s="432"/>
      <c r="IB159" s="432"/>
      <c r="IC159" s="432"/>
      <c r="ID159" s="432"/>
      <c r="IE159" s="432"/>
      <c r="IF159" s="432"/>
      <c r="IG159" s="432"/>
      <c r="IH159" s="432"/>
      <c r="II159" s="432"/>
      <c r="IJ159" s="432"/>
      <c r="IK159" s="432"/>
      <c r="IL159" s="432"/>
      <c r="IM159" s="432"/>
      <c r="IN159" s="432"/>
      <c r="IO159" s="432"/>
      <c r="IP159" s="432"/>
      <c r="IQ159" s="432"/>
      <c r="IR159" s="432"/>
      <c r="IS159" s="432"/>
      <c r="IT159" s="432"/>
      <c r="IU159" s="432"/>
      <c r="IV159" s="432"/>
      <c r="IW159" s="432"/>
      <c r="IX159" s="432"/>
      <c r="IY159" s="432"/>
      <c r="IZ159" s="432"/>
      <c r="JA159" s="432"/>
      <c r="JB159" s="432"/>
      <c r="JC159" s="432"/>
      <c r="JD159" s="432"/>
      <c r="JE159" s="432"/>
      <c r="JF159" s="432"/>
      <c r="JG159" s="432"/>
      <c r="JH159" s="432"/>
      <c r="JI159" s="432"/>
      <c r="JJ159" s="432"/>
      <c r="JK159" s="432"/>
      <c r="JL159" s="432"/>
      <c r="JM159" s="432"/>
      <c r="JN159" s="432"/>
      <c r="JO159" s="432"/>
      <c r="JP159" s="432"/>
      <c r="JQ159" s="432"/>
      <c r="JR159" s="432"/>
      <c r="JS159" s="432"/>
      <c r="JT159" s="432"/>
      <c r="JU159" s="432"/>
      <c r="JV159" s="432"/>
      <c r="JW159" s="432"/>
      <c r="JX159" s="432"/>
      <c r="JY159" s="432"/>
      <c r="JZ159" s="432"/>
      <c r="KA159" s="432"/>
      <c r="KB159" s="432"/>
      <c r="KC159" s="432"/>
      <c r="KD159" s="432"/>
      <c r="KE159" s="432"/>
      <c r="KF159" s="432"/>
      <c r="KG159" s="432"/>
      <c r="KH159" s="432"/>
      <c r="KI159" s="432"/>
      <c r="KJ159" s="432"/>
      <c r="KK159" s="432"/>
      <c r="KL159" s="432"/>
      <c r="KM159" s="432"/>
      <c r="KN159" s="432"/>
      <c r="KO159" s="432"/>
      <c r="KP159" s="432"/>
      <c r="KQ159" s="432"/>
      <c r="KR159" s="432"/>
      <c r="KS159" s="432"/>
      <c r="KT159" s="432"/>
      <c r="KU159" s="432"/>
      <c r="KV159" s="432"/>
      <c r="KW159" s="432"/>
      <c r="KX159" s="432"/>
      <c r="KY159" s="432"/>
      <c r="KZ159" s="432"/>
      <c r="LA159" s="432"/>
      <c r="LB159" s="432"/>
      <c r="LC159" s="432"/>
      <c r="LD159" s="432"/>
      <c r="LE159" s="432"/>
      <c r="LF159" s="432"/>
      <c r="LG159" s="432"/>
      <c r="LH159" s="432"/>
      <c r="LI159" s="432"/>
      <c r="LJ159" s="432"/>
      <c r="LK159" s="432"/>
      <c r="LL159" s="432"/>
      <c r="LM159" s="432"/>
      <c r="LN159" s="432"/>
      <c r="LO159" s="432"/>
      <c r="LP159" s="432"/>
      <c r="LQ159" s="432"/>
      <c r="LR159" s="432"/>
      <c r="LS159" s="432"/>
      <c r="LT159" s="432"/>
      <c r="LU159" s="432"/>
      <c r="LV159" s="432"/>
      <c r="LW159" s="432"/>
      <c r="LX159" s="432"/>
      <c r="LY159" s="432"/>
      <c r="LZ159" s="432"/>
      <c r="MA159" s="432"/>
      <c r="MB159" s="432"/>
      <c r="MC159" s="432"/>
      <c r="MD159" s="432"/>
      <c r="ME159" s="432"/>
      <c r="MF159" s="432"/>
      <c r="MG159" s="432"/>
      <c r="MH159" s="432"/>
      <c r="MI159" s="432"/>
      <c r="MJ159" s="432"/>
      <c r="MK159" s="432"/>
      <c r="ML159" s="432"/>
      <c r="MM159" s="432"/>
      <c r="MN159" s="432"/>
      <c r="MO159" s="432"/>
      <c r="MP159" s="432"/>
      <c r="MQ159" s="432"/>
      <c r="MR159" s="432"/>
      <c r="MS159" s="432"/>
      <c r="MT159" s="432"/>
      <c r="MU159" s="432"/>
      <c r="MV159" s="432"/>
      <c r="MW159" s="432"/>
      <c r="MX159" s="432"/>
      <c r="MY159" s="432"/>
      <c r="MZ159" s="432"/>
      <c r="NA159" s="432"/>
      <c r="NB159" s="432"/>
      <c r="NC159" s="432"/>
      <c r="ND159" s="432"/>
      <c r="NE159" s="432"/>
      <c r="NF159" s="432"/>
      <c r="NG159" s="432"/>
      <c r="NH159" s="432"/>
      <c r="NI159" s="432"/>
      <c r="NJ159" s="432"/>
      <c r="NK159" s="432"/>
      <c r="NL159" s="432"/>
      <c r="NM159" s="432"/>
      <c r="NN159" s="432"/>
      <c r="NO159" s="432"/>
      <c r="NP159" s="432"/>
      <c r="NQ159" s="432"/>
      <c r="NR159" s="432"/>
      <c r="NS159" s="432"/>
      <c r="NT159" s="432"/>
      <c r="NU159" s="432"/>
      <c r="NV159" s="432"/>
      <c r="NW159" s="432"/>
      <c r="NX159" s="432"/>
      <c r="NY159" s="432"/>
      <c r="NZ159" s="432"/>
      <c r="OA159" s="432"/>
      <c r="OB159" s="432"/>
      <c r="OC159" s="432"/>
      <c r="OD159" s="432"/>
      <c r="OE159" s="432"/>
      <c r="OF159" s="432"/>
      <c r="OG159" s="432"/>
      <c r="OH159" s="432"/>
      <c r="OI159" s="432"/>
      <c r="OJ159" s="432"/>
      <c r="OK159" s="432"/>
      <c r="OL159" s="432"/>
      <c r="OM159" s="432"/>
      <c r="ON159" s="432"/>
      <c r="OO159" s="432"/>
      <c r="OP159" s="432"/>
      <c r="OQ159" s="432"/>
      <c r="OR159" s="432"/>
      <c r="OS159" s="432"/>
      <c r="OT159" s="432"/>
      <c r="OU159" s="432"/>
      <c r="OV159" s="432"/>
      <c r="OW159" s="432"/>
      <c r="OX159" s="432"/>
      <c r="OY159" s="432"/>
      <c r="OZ159" s="432"/>
      <c r="PA159" s="432"/>
      <c r="PB159" s="432"/>
      <c r="PC159" s="432"/>
      <c r="PD159" s="432"/>
      <c r="PE159" s="432"/>
      <c r="PF159" s="432"/>
      <c r="PG159" s="432"/>
      <c r="PH159" s="432"/>
      <c r="PI159" s="432"/>
      <c r="PJ159" s="432"/>
      <c r="PK159" s="432"/>
      <c r="PL159" s="432"/>
      <c r="PM159" s="432"/>
      <c r="PN159" s="432"/>
      <c r="PO159" s="432"/>
      <c r="PP159" s="432"/>
      <c r="PQ159" s="432"/>
      <c r="PR159" s="432"/>
      <c r="PS159" s="432"/>
      <c r="PT159" s="432"/>
      <c r="PU159" s="432"/>
      <c r="PV159" s="432"/>
      <c r="PW159" s="432"/>
      <c r="PX159" s="432"/>
      <c r="PY159" s="432"/>
      <c r="PZ159" s="432"/>
      <c r="QA159" s="432"/>
      <c r="QB159" s="432"/>
      <c r="QC159" s="432"/>
      <c r="QD159" s="432"/>
      <c r="QE159" s="432"/>
      <c r="QF159" s="432"/>
      <c r="QG159" s="432"/>
      <c r="QH159" s="432"/>
      <c r="QI159" s="432"/>
      <c r="QJ159" s="432"/>
      <c r="QK159" s="432"/>
      <c r="QL159" s="432"/>
      <c r="QM159" s="432"/>
      <c r="QN159" s="432"/>
      <c r="QO159" s="432"/>
      <c r="QP159" s="432"/>
      <c r="QQ159" s="432"/>
      <c r="QR159" s="432"/>
      <c r="QS159" s="432"/>
      <c r="QT159" s="432"/>
      <c r="QU159" s="432"/>
      <c r="QV159" s="432"/>
      <c r="QW159" s="432"/>
      <c r="QX159" s="432"/>
      <c r="QY159" s="432"/>
      <c r="QZ159" s="432"/>
      <c r="RA159" s="432"/>
      <c r="RB159" s="432"/>
      <c r="RC159" s="432"/>
      <c r="RD159" s="432"/>
      <c r="RE159" s="432"/>
      <c r="RF159" s="432"/>
      <c r="RG159" s="432"/>
      <c r="RH159" s="432"/>
      <c r="RI159" s="432"/>
      <c r="RJ159" s="432"/>
      <c r="RK159" s="432"/>
      <c r="RL159" s="432"/>
      <c r="RM159" s="432"/>
      <c r="RN159" s="432"/>
      <c r="RO159" s="432"/>
      <c r="RP159" s="432"/>
      <c r="RQ159" s="432"/>
      <c r="RR159" s="432"/>
      <c r="RS159" s="432"/>
      <c r="RT159" s="432"/>
      <c r="RU159" s="432"/>
      <c r="RV159" s="432"/>
      <c r="RW159" s="432"/>
      <c r="RX159" s="432"/>
      <c r="RY159" s="432"/>
      <c r="RZ159" s="432"/>
      <c r="SA159" s="432"/>
      <c r="SB159" s="432"/>
      <c r="SC159" s="432"/>
      <c r="SD159" s="432"/>
      <c r="SE159" s="432"/>
      <c r="SF159" s="432"/>
      <c r="SG159" s="432"/>
      <c r="SH159" s="432"/>
      <c r="SI159" s="432"/>
      <c r="SJ159" s="432"/>
      <c r="SK159" s="432"/>
      <c r="SL159" s="432"/>
      <c r="SM159" s="432"/>
      <c r="SN159" s="432"/>
      <c r="SO159" s="432"/>
      <c r="SP159" s="432"/>
      <c r="SQ159" s="432"/>
      <c r="SR159" s="432"/>
      <c r="SS159" s="432"/>
      <c r="ST159" s="432"/>
      <c r="SU159" s="432"/>
      <c r="SV159" s="432"/>
      <c r="SW159" s="432"/>
      <c r="SX159" s="432"/>
      <c r="SY159" s="432"/>
      <c r="SZ159" s="432"/>
      <c r="TA159" s="432"/>
      <c r="TB159" s="432"/>
      <c r="TC159" s="432"/>
      <c r="TD159" s="432"/>
      <c r="TE159" s="432"/>
      <c r="TF159" s="432"/>
      <c r="TG159" s="432"/>
      <c r="TH159" s="432"/>
      <c r="TI159" s="432"/>
      <c r="TJ159" s="432"/>
      <c r="TK159" s="432"/>
      <c r="TL159" s="432"/>
      <c r="TM159" s="432"/>
      <c r="TN159" s="432"/>
      <c r="TO159" s="432"/>
      <c r="TP159" s="432"/>
      <c r="TQ159" s="432"/>
      <c r="TR159" s="432"/>
      <c r="TS159" s="432"/>
      <c r="TT159" s="432"/>
      <c r="TU159" s="432"/>
      <c r="TV159" s="432"/>
      <c r="TW159" s="432"/>
      <c r="TX159" s="432"/>
      <c r="TY159" s="432"/>
      <c r="TZ159" s="432"/>
      <c r="UA159" s="432"/>
      <c r="UB159" s="432"/>
      <c r="UC159" s="432"/>
      <c r="UD159" s="432"/>
      <c r="UE159" s="432"/>
      <c r="UF159" s="432"/>
      <c r="UG159" s="432"/>
      <c r="UH159" s="432"/>
      <c r="UI159" s="432"/>
      <c r="UJ159" s="432"/>
      <c r="UK159" s="432"/>
      <c r="UL159" s="432"/>
      <c r="UM159" s="432"/>
      <c r="UN159" s="432"/>
      <c r="UO159" s="432"/>
      <c r="UP159" s="432"/>
      <c r="UQ159" s="432"/>
      <c r="UR159" s="432"/>
      <c r="US159" s="432"/>
      <c r="UT159" s="432"/>
      <c r="UU159" s="432"/>
      <c r="UV159" s="432"/>
      <c r="UW159" s="432"/>
      <c r="UX159" s="432"/>
      <c r="UY159" s="432"/>
      <c r="UZ159" s="432"/>
      <c r="VA159" s="432"/>
      <c r="VB159" s="432"/>
      <c r="VC159" s="432"/>
      <c r="VD159" s="432"/>
      <c r="VE159" s="432"/>
      <c r="VF159" s="432"/>
      <c r="VG159" s="432"/>
      <c r="VH159" s="432"/>
      <c r="VI159" s="432"/>
      <c r="VJ159" s="432"/>
      <c r="VK159" s="432"/>
      <c r="VL159" s="432"/>
      <c r="VM159" s="432"/>
      <c r="VN159" s="432"/>
      <c r="VO159" s="432"/>
      <c r="VP159" s="432"/>
      <c r="VQ159" s="432"/>
      <c r="VR159" s="432"/>
      <c r="VS159" s="432"/>
      <c r="VT159" s="432"/>
      <c r="VU159" s="432"/>
      <c r="VV159" s="432"/>
      <c r="VW159" s="432"/>
      <c r="VX159" s="432"/>
      <c r="VY159" s="432"/>
      <c r="VZ159" s="432"/>
      <c r="WA159" s="432"/>
      <c r="WB159" s="432"/>
      <c r="WC159" s="432"/>
      <c r="WD159" s="432"/>
      <c r="WE159" s="432"/>
      <c r="WF159" s="432"/>
      <c r="WG159" s="432"/>
      <c r="WH159" s="432"/>
      <c r="WI159" s="432"/>
      <c r="WJ159" s="432"/>
      <c r="WK159" s="432"/>
      <c r="WL159" s="432"/>
      <c r="WM159" s="432"/>
      <c r="WN159" s="432"/>
      <c r="WO159" s="432"/>
      <c r="WP159" s="432"/>
      <c r="WQ159" s="432"/>
      <c r="WR159" s="432"/>
      <c r="WS159" s="432"/>
      <c r="WT159" s="432"/>
      <c r="WU159" s="432"/>
      <c r="WV159" s="432"/>
      <c r="WW159" s="432"/>
      <c r="WX159" s="432"/>
      <c r="WY159" s="432"/>
      <c r="WZ159" s="432"/>
      <c r="XA159" s="432"/>
      <c r="XB159" s="432"/>
      <c r="XC159" s="432"/>
      <c r="XD159" s="432"/>
      <c r="XE159" s="432"/>
      <c r="XF159" s="432"/>
      <c r="XG159" s="432"/>
      <c r="XH159" s="432"/>
      <c r="XI159" s="432"/>
      <c r="XJ159" s="432"/>
      <c r="XK159" s="432"/>
      <c r="XL159" s="432"/>
      <c r="XM159" s="432"/>
      <c r="XN159" s="432"/>
      <c r="XO159" s="432"/>
      <c r="XP159" s="432"/>
      <c r="XQ159" s="432"/>
      <c r="XR159" s="432"/>
      <c r="XS159" s="432"/>
      <c r="XT159" s="432"/>
      <c r="XU159" s="432"/>
      <c r="XV159" s="432"/>
      <c r="XW159" s="432"/>
      <c r="XX159" s="432"/>
      <c r="XY159" s="432"/>
      <c r="XZ159" s="432"/>
      <c r="YA159" s="432"/>
      <c r="YB159" s="432"/>
      <c r="YC159" s="432"/>
      <c r="YD159" s="432"/>
      <c r="YE159" s="432"/>
      <c r="YF159" s="432"/>
      <c r="YG159" s="432"/>
      <c r="YH159" s="432"/>
      <c r="YI159" s="432"/>
      <c r="YJ159" s="432"/>
      <c r="YK159" s="432"/>
      <c r="YL159" s="432"/>
      <c r="YM159" s="432"/>
      <c r="YN159" s="432"/>
      <c r="YO159" s="432"/>
      <c r="YP159" s="432"/>
      <c r="YQ159" s="432"/>
      <c r="YR159" s="432"/>
      <c r="YS159" s="432"/>
      <c r="YT159" s="432"/>
      <c r="YU159" s="432"/>
      <c r="YV159" s="432"/>
      <c r="YW159" s="432"/>
      <c r="YX159" s="432"/>
      <c r="YY159" s="432"/>
      <c r="YZ159" s="432"/>
      <c r="ZA159" s="432"/>
      <c r="ZB159" s="432"/>
      <c r="ZC159" s="432"/>
      <c r="ZD159" s="432"/>
      <c r="ZE159" s="432"/>
      <c r="ZF159" s="432"/>
      <c r="ZG159" s="432"/>
      <c r="ZH159" s="432"/>
      <c r="ZI159" s="432"/>
      <c r="ZJ159" s="432"/>
      <c r="ZK159" s="432"/>
      <c r="ZL159" s="432"/>
      <c r="ZM159" s="432"/>
      <c r="ZN159" s="432"/>
      <c r="ZO159" s="432"/>
      <c r="ZP159" s="432"/>
      <c r="ZQ159" s="432"/>
      <c r="ZR159" s="432"/>
      <c r="ZS159" s="432"/>
      <c r="ZT159" s="432"/>
      <c r="ZU159" s="432"/>
      <c r="ZV159" s="432"/>
      <c r="ZW159" s="432"/>
      <c r="ZX159" s="432"/>
      <c r="ZY159" s="432"/>
      <c r="ZZ159" s="432"/>
      <c r="AAA159" s="432"/>
      <c r="AAB159" s="432"/>
      <c r="AAC159" s="432"/>
      <c r="AAD159" s="432"/>
      <c r="AAE159" s="432"/>
      <c r="AAF159" s="432"/>
      <c r="AAG159" s="432"/>
      <c r="AAH159" s="432"/>
      <c r="AAI159" s="432"/>
      <c r="AAJ159" s="432"/>
      <c r="AAK159" s="432"/>
      <c r="AAL159" s="432"/>
      <c r="AAM159" s="432"/>
      <c r="AAN159" s="432"/>
      <c r="AAO159" s="432"/>
      <c r="AAP159" s="432"/>
      <c r="AAQ159" s="432"/>
      <c r="AAR159" s="432"/>
      <c r="AAS159" s="432"/>
      <c r="AAT159" s="432"/>
      <c r="AAU159" s="432"/>
      <c r="AAV159" s="432"/>
      <c r="AAW159" s="432"/>
      <c r="AAX159" s="432"/>
      <c r="AAY159" s="432"/>
      <c r="AAZ159" s="432"/>
      <c r="ABA159" s="432"/>
      <c r="ABB159" s="432"/>
      <c r="ABC159" s="432"/>
      <c r="ABD159" s="432"/>
      <c r="ABE159" s="432"/>
      <c r="ABF159" s="432"/>
      <c r="ABG159" s="432"/>
      <c r="ABH159" s="432"/>
      <c r="ABI159" s="432"/>
      <c r="ABJ159" s="432"/>
      <c r="ABK159" s="432"/>
      <c r="ABL159" s="432"/>
      <c r="ABM159" s="432"/>
      <c r="ABN159" s="432"/>
      <c r="ABO159" s="432"/>
      <c r="ABP159" s="432"/>
      <c r="ABQ159" s="432"/>
      <c r="ABR159" s="432"/>
      <c r="ABS159" s="432"/>
      <c r="ABT159" s="432"/>
      <c r="ABU159" s="432"/>
      <c r="ABV159" s="432"/>
      <c r="ABW159" s="432"/>
      <c r="ABX159" s="432"/>
      <c r="ABY159" s="432"/>
      <c r="ABZ159" s="432"/>
      <c r="ACA159" s="432"/>
      <c r="ACB159" s="432"/>
      <c r="ACC159" s="432"/>
      <c r="ACD159" s="432"/>
      <c r="ACE159" s="432"/>
      <c r="ACF159" s="432"/>
      <c r="ACG159" s="432"/>
      <c r="ACH159" s="432"/>
      <c r="ACI159" s="432"/>
      <c r="ACJ159" s="432"/>
      <c r="ACK159" s="432"/>
      <c r="ACL159" s="432"/>
      <c r="ACM159" s="432"/>
      <c r="ACN159" s="432"/>
      <c r="ACO159" s="432"/>
      <c r="ACP159" s="432"/>
      <c r="ACQ159" s="432"/>
      <c r="ACR159" s="432"/>
      <c r="ACS159" s="432"/>
      <c r="ACT159" s="432"/>
      <c r="ACU159" s="432"/>
      <c r="ACV159" s="432"/>
      <c r="ACW159" s="432"/>
      <c r="ACX159" s="432"/>
      <c r="ACY159" s="432"/>
      <c r="ACZ159" s="432"/>
      <c r="ADA159" s="432"/>
      <c r="ADB159" s="432"/>
      <c r="ADC159" s="432"/>
      <c r="ADD159" s="432"/>
      <c r="ADE159" s="432"/>
      <c r="ADF159" s="432"/>
      <c r="ADG159" s="432"/>
      <c r="ADH159" s="432"/>
      <c r="ADI159" s="432"/>
      <c r="ADJ159" s="432"/>
      <c r="ADK159" s="432"/>
      <c r="ADL159" s="432"/>
      <c r="ADM159" s="432"/>
      <c r="ADN159" s="432"/>
      <c r="ADO159" s="432"/>
      <c r="ADP159" s="432"/>
      <c r="ADQ159" s="432"/>
      <c r="ADR159" s="432"/>
      <c r="ADS159" s="432"/>
      <c r="ADT159" s="432"/>
      <c r="ADU159" s="432"/>
      <c r="ADV159" s="432"/>
      <c r="ADW159" s="432"/>
      <c r="ADX159" s="432"/>
      <c r="ADY159" s="432"/>
      <c r="ADZ159" s="432"/>
      <c r="AEA159" s="432"/>
      <c r="AEB159" s="432"/>
      <c r="AEC159" s="432"/>
      <c r="AED159" s="432"/>
      <c r="AEE159" s="432"/>
      <c r="AEF159" s="432"/>
      <c r="AEG159" s="432"/>
      <c r="AEH159" s="432"/>
      <c r="AEI159" s="432"/>
      <c r="AEJ159" s="432"/>
      <c r="AEK159" s="432"/>
      <c r="AEL159" s="432"/>
      <c r="AEM159" s="432"/>
      <c r="AEN159" s="432"/>
      <c r="AEO159" s="432"/>
      <c r="AEP159" s="432"/>
      <c r="AEQ159" s="432"/>
      <c r="AER159" s="432"/>
      <c r="AES159" s="432"/>
      <c r="AET159" s="432"/>
      <c r="AEU159" s="432"/>
      <c r="AEV159" s="432"/>
      <c r="AEW159" s="432"/>
      <c r="AEX159" s="432"/>
      <c r="AEY159" s="432"/>
      <c r="AEZ159" s="432"/>
      <c r="AFA159" s="432"/>
      <c r="AFB159" s="432"/>
      <c r="AFC159" s="432"/>
      <c r="AFD159" s="432"/>
      <c r="AFE159" s="432"/>
      <c r="AFF159" s="432"/>
      <c r="AFG159" s="432"/>
      <c r="AFH159" s="432"/>
      <c r="AFI159" s="432"/>
      <c r="AFJ159" s="432"/>
      <c r="AFK159" s="432"/>
      <c r="AFL159" s="432"/>
      <c r="AFM159" s="432"/>
      <c r="AFN159" s="432"/>
      <c r="AFO159" s="432"/>
      <c r="AFP159" s="432"/>
      <c r="AFQ159" s="432"/>
      <c r="AFR159" s="432"/>
      <c r="AFS159" s="432"/>
      <c r="AFT159" s="432"/>
      <c r="AFU159" s="432"/>
      <c r="AFV159" s="432"/>
      <c r="AFW159" s="432"/>
      <c r="AFX159" s="432"/>
      <c r="AFY159" s="432"/>
      <c r="AFZ159" s="432"/>
      <c r="AGA159" s="432"/>
      <c r="AGB159" s="432"/>
      <c r="AGC159" s="432"/>
      <c r="AGD159" s="432"/>
      <c r="AGE159" s="432"/>
      <c r="AGF159" s="432"/>
      <c r="AGG159" s="432"/>
      <c r="AGH159" s="432"/>
      <c r="AGI159" s="432"/>
      <c r="AGJ159" s="432"/>
      <c r="AGK159" s="432"/>
      <c r="AGL159" s="432"/>
      <c r="AGM159" s="432"/>
      <c r="AGN159" s="432"/>
      <c r="AGO159" s="432"/>
      <c r="AGP159" s="432"/>
      <c r="AGQ159" s="432"/>
      <c r="AGR159" s="432"/>
      <c r="AGS159" s="432"/>
      <c r="AGT159" s="432"/>
      <c r="AGU159" s="432"/>
      <c r="AGV159" s="432"/>
      <c r="AGW159" s="432"/>
      <c r="AGX159" s="432"/>
      <c r="AGY159" s="432"/>
      <c r="AGZ159" s="432"/>
      <c r="AHA159" s="432"/>
      <c r="AHB159" s="432"/>
      <c r="AHC159" s="432"/>
      <c r="AHD159" s="432"/>
      <c r="AHE159" s="432"/>
      <c r="AHF159" s="432"/>
      <c r="AHG159" s="432"/>
      <c r="AHH159" s="432"/>
      <c r="AHI159" s="432"/>
      <c r="AHJ159" s="432"/>
      <c r="AHK159" s="432"/>
      <c r="AHL159" s="432"/>
      <c r="AHM159" s="432"/>
      <c r="AHN159" s="432"/>
      <c r="AHO159" s="432"/>
      <c r="AHP159" s="432"/>
      <c r="AHQ159" s="432"/>
      <c r="AHR159" s="432"/>
      <c r="AHS159" s="432"/>
      <c r="AHT159" s="432"/>
      <c r="AHU159" s="432"/>
      <c r="AHV159" s="432"/>
      <c r="AHW159" s="432"/>
      <c r="AHX159" s="432"/>
      <c r="AHY159" s="432"/>
      <c r="AHZ159" s="432"/>
      <c r="AIA159" s="432"/>
      <c r="AIB159" s="432"/>
      <c r="AIC159" s="432"/>
      <c r="AID159" s="432"/>
      <c r="AIE159" s="432"/>
      <c r="AIF159" s="432"/>
      <c r="AIG159" s="432"/>
      <c r="AIH159" s="432"/>
      <c r="AII159" s="432"/>
      <c r="AIJ159" s="432"/>
      <c r="AIK159" s="432"/>
      <c r="AIL159" s="432"/>
      <c r="AIM159" s="432"/>
      <c r="AIN159" s="432"/>
      <c r="AIO159" s="432"/>
      <c r="AIP159" s="432"/>
      <c r="AIQ159" s="432"/>
      <c r="AIR159" s="432"/>
      <c r="AIS159" s="432"/>
      <c r="AIT159" s="432"/>
      <c r="AIU159" s="432"/>
      <c r="AIV159" s="432"/>
      <c r="AIW159" s="432"/>
      <c r="AIX159" s="432"/>
      <c r="AIY159" s="432"/>
      <c r="AIZ159" s="432"/>
      <c r="AJA159" s="432"/>
      <c r="AJB159" s="432"/>
      <c r="AJC159" s="432"/>
      <c r="AJD159" s="432"/>
      <c r="AJE159" s="432"/>
      <c r="AJF159" s="432"/>
      <c r="AJG159" s="432"/>
      <c r="AJH159" s="432"/>
      <c r="AJI159" s="432"/>
      <c r="AJJ159" s="432"/>
      <c r="AJK159" s="432"/>
      <c r="AJL159" s="432"/>
      <c r="AJM159" s="432"/>
      <c r="AJN159" s="432"/>
      <c r="AJO159" s="432"/>
      <c r="AJP159" s="432"/>
      <c r="AJQ159" s="432"/>
      <c r="AJR159" s="432"/>
      <c r="AJS159" s="432"/>
      <c r="AJT159" s="432"/>
      <c r="AJU159" s="432"/>
      <c r="AJV159" s="432"/>
      <c r="AJW159" s="432"/>
      <c r="AJX159" s="432"/>
      <c r="AJY159" s="432"/>
      <c r="AJZ159" s="432"/>
      <c r="AKA159" s="432"/>
      <c r="AKB159" s="432"/>
      <c r="AKC159" s="432"/>
      <c r="AKD159" s="432"/>
      <c r="AKE159" s="432"/>
      <c r="AKF159" s="432"/>
      <c r="AKG159" s="432"/>
      <c r="AKH159" s="432"/>
      <c r="AKI159" s="432"/>
      <c r="AKJ159" s="432"/>
      <c r="AKK159" s="432"/>
      <c r="AKL159" s="432"/>
      <c r="AKM159" s="432"/>
      <c r="AKN159" s="432"/>
      <c r="AKO159" s="432"/>
      <c r="AKP159" s="432"/>
      <c r="AKQ159" s="432"/>
      <c r="AKR159" s="432"/>
      <c r="AKS159" s="432"/>
      <c r="AKT159" s="432"/>
      <c r="AKU159" s="432"/>
      <c r="AKV159" s="432"/>
      <c r="AKW159" s="432"/>
      <c r="AKX159" s="432"/>
      <c r="AKY159" s="432"/>
      <c r="AKZ159" s="432"/>
      <c r="ALA159" s="432"/>
      <c r="ALB159" s="432"/>
      <c r="ALC159" s="432"/>
      <c r="ALD159" s="432"/>
      <c r="ALE159" s="432"/>
      <c r="ALF159" s="432"/>
      <c r="ALG159" s="432"/>
      <c r="ALH159" s="432"/>
      <c r="ALI159" s="432"/>
      <c r="ALJ159" s="432"/>
      <c r="ALK159" s="432"/>
      <c r="ALL159" s="432"/>
      <c r="ALM159" s="432"/>
      <c r="ALN159" s="432"/>
      <c r="ALO159" s="432"/>
      <c r="ALP159" s="432"/>
      <c r="ALQ159" s="432"/>
      <c r="ALR159" s="432"/>
      <c r="ALS159" s="432"/>
      <c r="ALT159" s="432"/>
      <c r="ALU159" s="432"/>
      <c r="ALV159" s="432"/>
      <c r="ALW159" s="432"/>
      <c r="ALX159" s="432"/>
      <c r="ALY159" s="432"/>
      <c r="ALZ159" s="432"/>
      <c r="AMA159" s="432"/>
      <c r="AMB159" s="432"/>
      <c r="AMC159" s="432"/>
      <c r="AMD159" s="432"/>
      <c r="AME159" s="432"/>
      <c r="AMF159" s="432"/>
      <c r="AMG159" s="432"/>
      <c r="AMH159" s="432"/>
      <c r="AMI159" s="432"/>
      <c r="AMJ159" s="432"/>
      <c r="AMK159" s="432"/>
      <c r="AML159" s="432"/>
      <c r="AMM159" s="432"/>
      <c r="AMN159" s="432"/>
      <c r="AMO159" s="432"/>
      <c r="AMP159" s="432"/>
      <c r="AMQ159" s="432"/>
      <c r="AMR159" s="432"/>
      <c r="AMS159" s="432"/>
      <c r="AMT159" s="432"/>
      <c r="AMU159" s="432"/>
      <c r="AMV159" s="432"/>
      <c r="AMW159" s="432"/>
      <c r="AMX159" s="432"/>
      <c r="AMY159" s="432"/>
      <c r="AMZ159" s="432"/>
      <c r="ANA159" s="432"/>
      <c r="ANB159" s="432"/>
      <c r="ANC159" s="432"/>
      <c r="AND159" s="432"/>
      <c r="ANE159" s="432"/>
      <c r="ANF159" s="432"/>
      <c r="ANG159" s="432"/>
      <c r="ANH159" s="432"/>
      <c r="ANI159" s="432"/>
      <c r="ANJ159" s="432"/>
      <c r="ANK159" s="432"/>
      <c r="ANL159" s="432"/>
      <c r="ANM159" s="432"/>
      <c r="ANN159" s="432"/>
      <c r="ANO159" s="432"/>
      <c r="ANP159" s="432"/>
      <c r="ANQ159" s="432"/>
      <c r="ANR159" s="432"/>
      <c r="ANS159" s="432"/>
      <c r="ANT159" s="432"/>
      <c r="ANU159" s="432"/>
      <c r="ANV159" s="432"/>
      <c r="ANW159" s="432"/>
      <c r="ANX159" s="432"/>
      <c r="ANY159" s="432"/>
      <c r="ANZ159" s="432"/>
      <c r="AOA159" s="432"/>
      <c r="AOB159" s="432"/>
      <c r="AOC159" s="432"/>
      <c r="AOD159" s="432"/>
      <c r="AOE159" s="432"/>
      <c r="AOF159" s="432"/>
      <c r="AOG159" s="432"/>
      <c r="AOH159" s="432"/>
      <c r="AOI159" s="432"/>
      <c r="AOJ159" s="432"/>
      <c r="AOK159" s="432"/>
      <c r="AOL159" s="432"/>
      <c r="AOM159" s="432"/>
      <c r="AON159" s="432"/>
      <c r="AOO159" s="432"/>
      <c r="AOP159" s="432"/>
      <c r="AOQ159" s="432"/>
      <c r="AOR159" s="432"/>
      <c r="AOS159" s="432"/>
      <c r="AOT159" s="432"/>
      <c r="AOU159" s="432"/>
      <c r="AOV159" s="432"/>
      <c r="AOW159" s="432"/>
      <c r="AOX159" s="432"/>
      <c r="AOY159" s="432"/>
      <c r="AOZ159" s="432"/>
      <c r="APA159" s="432"/>
      <c r="APB159" s="432"/>
      <c r="APC159" s="432"/>
      <c r="APD159" s="432"/>
      <c r="APE159" s="432"/>
      <c r="APF159" s="432"/>
      <c r="APG159" s="432"/>
      <c r="APH159" s="432"/>
      <c r="API159" s="432"/>
      <c r="APJ159" s="432"/>
      <c r="APK159" s="432"/>
      <c r="APL159" s="432"/>
      <c r="APM159" s="432"/>
      <c r="APN159" s="432"/>
      <c r="APO159" s="432"/>
      <c r="APP159" s="432"/>
      <c r="APQ159" s="432"/>
      <c r="APR159" s="432"/>
      <c r="APS159" s="432"/>
      <c r="APT159" s="432"/>
      <c r="APU159" s="432"/>
      <c r="APV159" s="432"/>
      <c r="APW159" s="432"/>
      <c r="APX159" s="432"/>
      <c r="APY159" s="432"/>
      <c r="APZ159" s="432"/>
      <c r="AQA159" s="432"/>
      <c r="AQB159" s="432"/>
      <c r="AQC159" s="432"/>
      <c r="AQD159" s="432"/>
      <c r="AQE159" s="432"/>
      <c r="AQF159" s="432"/>
      <c r="AQG159" s="432"/>
      <c r="AQH159" s="432"/>
      <c r="AQI159" s="432"/>
      <c r="AQJ159" s="432"/>
      <c r="AQK159" s="432"/>
      <c r="AQL159" s="432"/>
      <c r="AQM159" s="432"/>
      <c r="AQN159" s="432"/>
      <c r="AQO159" s="432"/>
      <c r="AQP159" s="432"/>
      <c r="AQQ159" s="432"/>
      <c r="AQR159" s="432"/>
      <c r="AQS159" s="432"/>
      <c r="AQT159" s="432"/>
      <c r="AQU159" s="432"/>
      <c r="AQV159" s="432"/>
      <c r="AQW159" s="432"/>
      <c r="AQX159" s="432"/>
      <c r="AQY159" s="432"/>
      <c r="AQZ159" s="432"/>
      <c r="ARA159" s="432"/>
      <c r="ARB159" s="432"/>
      <c r="ARC159" s="432"/>
      <c r="ARD159" s="432"/>
      <c r="ARE159" s="432"/>
      <c r="ARF159" s="432"/>
      <c r="ARG159" s="432"/>
      <c r="ARH159" s="432"/>
      <c r="ARI159" s="432"/>
      <c r="ARJ159" s="432"/>
      <c r="ARK159" s="432"/>
      <c r="ARL159" s="432"/>
      <c r="ARM159" s="432"/>
      <c r="ARN159" s="432"/>
      <c r="ARO159" s="432"/>
      <c r="ARP159" s="432"/>
      <c r="ARQ159" s="432"/>
      <c r="ARR159" s="432"/>
      <c r="ARS159" s="432"/>
      <c r="ART159" s="432"/>
      <c r="ARU159" s="432"/>
      <c r="ARV159" s="432"/>
      <c r="ARW159" s="432"/>
      <c r="ARX159" s="432"/>
      <c r="ARY159" s="432"/>
      <c r="ARZ159" s="432"/>
      <c r="ASA159" s="432"/>
      <c r="ASB159" s="432"/>
      <c r="ASC159" s="432"/>
      <c r="ASD159" s="432"/>
      <c r="ASE159" s="432"/>
      <c r="ASF159" s="432"/>
      <c r="ASG159" s="432"/>
      <c r="ASH159" s="432"/>
      <c r="ASI159" s="432"/>
      <c r="ASJ159" s="432"/>
      <c r="ASK159" s="432"/>
      <c r="ASL159" s="432"/>
      <c r="ASM159" s="432"/>
      <c r="ASN159" s="432"/>
      <c r="ASO159" s="432"/>
      <c r="ASP159" s="432"/>
      <c r="ASQ159" s="432"/>
      <c r="ASR159" s="432"/>
      <c r="ASS159" s="432"/>
      <c r="AST159" s="432"/>
      <c r="ASU159" s="432"/>
      <c r="ASV159" s="432"/>
      <c r="ASW159" s="432"/>
      <c r="ASX159" s="432"/>
      <c r="ASY159" s="432"/>
      <c r="ASZ159" s="432"/>
      <c r="ATA159" s="432"/>
      <c r="ATB159" s="432"/>
      <c r="ATC159" s="432"/>
      <c r="ATD159" s="432"/>
      <c r="ATE159" s="432"/>
      <c r="ATF159" s="432"/>
      <c r="ATG159" s="432"/>
      <c r="ATH159" s="432"/>
      <c r="ATI159" s="432"/>
      <c r="ATJ159" s="432"/>
      <c r="ATK159" s="432"/>
      <c r="ATL159" s="432"/>
      <c r="ATM159" s="432"/>
      <c r="ATN159" s="432"/>
      <c r="ATO159" s="432"/>
      <c r="ATP159" s="432"/>
      <c r="ATQ159" s="432"/>
      <c r="ATR159" s="432"/>
      <c r="ATS159" s="432"/>
      <c r="ATT159" s="432"/>
      <c r="ATU159" s="432"/>
      <c r="ATV159" s="432"/>
      <c r="ATW159" s="432"/>
      <c r="ATX159" s="432"/>
      <c r="ATY159" s="432"/>
      <c r="ATZ159" s="432"/>
      <c r="AUA159" s="432"/>
      <c r="AUB159" s="432"/>
      <c r="AUC159" s="432"/>
      <c r="AUD159" s="432"/>
      <c r="AUE159" s="432"/>
      <c r="AUF159" s="432"/>
      <c r="AUG159" s="432"/>
      <c r="AUH159" s="432"/>
      <c r="AUI159" s="432"/>
      <c r="AUJ159" s="432"/>
      <c r="AUK159" s="432"/>
      <c r="AUL159" s="432"/>
      <c r="AUM159" s="432"/>
      <c r="AUN159" s="432"/>
      <c r="AUO159" s="432"/>
      <c r="AUP159" s="432"/>
      <c r="AUQ159" s="432"/>
      <c r="AUR159" s="432"/>
      <c r="AUS159" s="432"/>
      <c r="AUT159" s="432"/>
      <c r="AUU159" s="432"/>
      <c r="AUV159" s="432"/>
      <c r="AUW159" s="432"/>
      <c r="AUX159" s="432"/>
      <c r="AUY159" s="432"/>
      <c r="AUZ159" s="432"/>
      <c r="AVA159" s="432"/>
      <c r="AVB159" s="432"/>
      <c r="AVC159" s="432"/>
      <c r="AVD159" s="432"/>
      <c r="AVE159" s="432"/>
      <c r="AVF159" s="432"/>
      <c r="AVG159" s="432"/>
      <c r="AVH159" s="432"/>
      <c r="AVI159" s="432"/>
      <c r="AVJ159" s="432"/>
      <c r="AVK159" s="432"/>
      <c r="AVL159" s="432"/>
      <c r="AVM159" s="432"/>
      <c r="AVN159" s="432"/>
      <c r="AVO159" s="432"/>
      <c r="AVP159" s="432"/>
      <c r="AVQ159" s="432"/>
      <c r="AVR159" s="432"/>
      <c r="AVS159" s="432"/>
      <c r="AVT159" s="432"/>
      <c r="AVU159" s="432"/>
      <c r="AVV159" s="432"/>
      <c r="AVW159" s="432"/>
      <c r="AVX159" s="432"/>
      <c r="AVY159" s="432"/>
      <c r="AVZ159" s="432"/>
      <c r="AWA159" s="432"/>
      <c r="AWB159" s="432"/>
      <c r="AWC159" s="432"/>
      <c r="AWD159" s="432"/>
      <c r="AWE159" s="432"/>
      <c r="AWF159" s="432"/>
      <c r="AWG159" s="432"/>
      <c r="AWH159" s="432"/>
      <c r="AWI159" s="432"/>
      <c r="AWJ159" s="432"/>
      <c r="AWK159" s="432"/>
      <c r="AWL159" s="432"/>
      <c r="AWM159" s="432"/>
      <c r="AWN159" s="432"/>
      <c r="AWO159" s="432"/>
      <c r="AWP159" s="432"/>
      <c r="AWQ159" s="432"/>
      <c r="AWR159" s="432"/>
      <c r="AWS159" s="432"/>
      <c r="AWT159" s="432"/>
      <c r="AWU159" s="432"/>
      <c r="AWV159" s="432"/>
      <c r="AWW159" s="432"/>
      <c r="AWX159" s="432"/>
      <c r="AWY159" s="432"/>
      <c r="AWZ159" s="432"/>
      <c r="AXA159" s="432"/>
      <c r="AXB159" s="432"/>
      <c r="AXC159" s="432"/>
      <c r="AXD159" s="432"/>
      <c r="AXE159" s="432"/>
      <c r="AXF159" s="432"/>
      <c r="AXG159" s="432"/>
      <c r="AXH159" s="432"/>
      <c r="AXI159" s="432"/>
      <c r="AXJ159" s="432"/>
      <c r="AXK159" s="432"/>
      <c r="AXL159" s="432"/>
      <c r="AXM159" s="432"/>
      <c r="AXN159" s="432"/>
      <c r="AXO159" s="432"/>
      <c r="AXP159" s="432"/>
      <c r="AXQ159" s="432"/>
      <c r="AXR159" s="432"/>
      <c r="AXS159" s="432"/>
      <c r="AXT159" s="432"/>
      <c r="AXU159" s="432"/>
      <c r="AXV159" s="432"/>
      <c r="AXW159" s="432"/>
      <c r="AXX159" s="432"/>
      <c r="AXY159" s="432"/>
      <c r="AXZ159" s="432"/>
      <c r="AYA159" s="432"/>
      <c r="AYB159" s="432"/>
      <c r="AYC159" s="432"/>
      <c r="AYD159" s="432"/>
      <c r="AYE159" s="432"/>
      <c r="AYF159" s="432"/>
      <c r="AYG159" s="432"/>
      <c r="AYH159" s="432"/>
      <c r="AYI159" s="432"/>
      <c r="AYJ159" s="432"/>
      <c r="AYK159" s="432"/>
      <c r="AYL159" s="432"/>
      <c r="AYM159" s="432"/>
      <c r="AYN159" s="432"/>
      <c r="AYO159" s="432"/>
      <c r="AYP159" s="432"/>
      <c r="AYQ159" s="432"/>
      <c r="AYR159" s="432"/>
      <c r="AYS159" s="432"/>
      <c r="AYT159" s="432"/>
      <c r="AYU159" s="432"/>
      <c r="AYV159" s="432"/>
      <c r="AYW159" s="432"/>
      <c r="AYX159" s="432"/>
      <c r="AYY159" s="432"/>
      <c r="AYZ159" s="432"/>
      <c r="AZA159" s="432"/>
      <c r="AZB159" s="432"/>
      <c r="AZC159" s="432"/>
      <c r="AZD159" s="432"/>
      <c r="AZE159" s="432"/>
      <c r="AZF159" s="432"/>
      <c r="AZG159" s="432"/>
      <c r="AZH159" s="432"/>
      <c r="AZI159" s="432"/>
      <c r="AZJ159" s="432"/>
      <c r="AZK159" s="432"/>
      <c r="AZL159" s="432"/>
      <c r="AZM159" s="432"/>
      <c r="AZN159" s="432"/>
      <c r="AZO159" s="432"/>
      <c r="AZP159" s="432"/>
      <c r="AZQ159" s="432"/>
      <c r="AZR159" s="432"/>
      <c r="AZS159" s="432"/>
      <c r="AZT159" s="432"/>
      <c r="AZU159" s="432"/>
      <c r="AZV159" s="432"/>
      <c r="AZW159" s="432"/>
      <c r="AZX159" s="432"/>
      <c r="AZY159" s="432"/>
      <c r="AZZ159" s="432"/>
      <c r="BAA159" s="432"/>
      <c r="BAB159" s="432"/>
      <c r="BAC159" s="432"/>
      <c r="BAD159" s="432"/>
      <c r="BAE159" s="432"/>
      <c r="BAF159" s="432"/>
      <c r="BAG159" s="432"/>
      <c r="BAH159" s="432"/>
      <c r="BAI159" s="432"/>
      <c r="BAJ159" s="432"/>
      <c r="BAK159" s="432"/>
      <c r="BAL159" s="432"/>
      <c r="BAM159" s="432"/>
      <c r="BAN159" s="432"/>
      <c r="BAO159" s="432"/>
      <c r="BAP159" s="432"/>
      <c r="BAQ159" s="432"/>
      <c r="BAR159" s="432"/>
      <c r="BAS159" s="432"/>
      <c r="BAT159" s="432"/>
      <c r="BAU159" s="432"/>
      <c r="BAV159" s="432"/>
      <c r="BAW159" s="432"/>
      <c r="BAX159" s="432"/>
      <c r="BAY159" s="432"/>
      <c r="BAZ159" s="432"/>
      <c r="BBA159" s="432"/>
      <c r="BBB159" s="432"/>
      <c r="BBC159" s="432"/>
      <c r="BBD159" s="432"/>
      <c r="BBE159" s="432"/>
      <c r="BBF159" s="432"/>
      <c r="BBG159" s="432"/>
      <c r="BBH159" s="432"/>
      <c r="BBI159" s="432"/>
      <c r="BBJ159" s="432"/>
      <c r="BBK159" s="432"/>
      <c r="BBL159" s="432"/>
      <c r="BBM159" s="432"/>
      <c r="BBN159" s="432"/>
      <c r="BBO159" s="432"/>
      <c r="BBP159" s="432"/>
      <c r="BBQ159" s="432"/>
      <c r="BBR159" s="432"/>
      <c r="BBS159" s="432"/>
      <c r="BBT159" s="432"/>
      <c r="BBU159" s="432"/>
      <c r="BBV159" s="432"/>
      <c r="BBW159" s="432"/>
      <c r="BBX159" s="432"/>
      <c r="BBY159" s="432"/>
      <c r="BBZ159" s="432"/>
      <c r="BCA159" s="432"/>
      <c r="BCB159" s="432"/>
      <c r="BCC159" s="432"/>
      <c r="BCD159" s="432"/>
      <c r="BCE159" s="432"/>
      <c r="BCF159" s="432"/>
      <c r="BCG159" s="432"/>
      <c r="BCH159" s="432"/>
      <c r="BCI159" s="432"/>
      <c r="BCJ159" s="432"/>
      <c r="BCK159" s="432"/>
      <c r="BCL159" s="432"/>
      <c r="BCM159" s="432"/>
      <c r="BCN159" s="432"/>
      <c r="BCO159" s="432"/>
      <c r="BCP159" s="432"/>
      <c r="BCQ159" s="432"/>
      <c r="BCR159" s="432"/>
      <c r="BCS159" s="432"/>
      <c r="BCT159" s="432"/>
      <c r="BCU159" s="432"/>
      <c r="BCV159" s="432"/>
      <c r="BCW159" s="432"/>
      <c r="BCX159" s="432"/>
      <c r="BCY159" s="432"/>
      <c r="BCZ159" s="432"/>
      <c r="BDA159" s="432"/>
      <c r="BDB159" s="432"/>
      <c r="BDC159" s="432"/>
      <c r="BDD159" s="432"/>
      <c r="BDE159" s="432"/>
      <c r="BDF159" s="432"/>
      <c r="BDG159" s="432"/>
      <c r="BDH159" s="432"/>
      <c r="BDI159" s="432"/>
      <c r="BDJ159" s="432"/>
      <c r="BDK159" s="432"/>
      <c r="BDL159" s="432"/>
      <c r="BDM159" s="432"/>
      <c r="BDN159" s="432"/>
      <c r="BDO159" s="432"/>
      <c r="BDP159" s="432"/>
      <c r="BDQ159" s="432"/>
      <c r="BDR159" s="432"/>
      <c r="BDS159" s="432"/>
      <c r="BDT159" s="432"/>
      <c r="BDU159" s="432"/>
      <c r="BDV159" s="432"/>
      <c r="BDW159" s="432"/>
      <c r="BDX159" s="432"/>
      <c r="BDY159" s="432"/>
      <c r="BDZ159" s="432"/>
      <c r="BEA159" s="432"/>
      <c r="BEB159" s="432"/>
      <c r="BEC159" s="432"/>
      <c r="BED159" s="432"/>
      <c r="BEE159" s="432"/>
      <c r="BEF159" s="432"/>
      <c r="BEG159" s="432"/>
      <c r="BEH159" s="432"/>
      <c r="BEI159" s="432"/>
      <c r="BEJ159" s="432"/>
      <c r="BEK159" s="432"/>
      <c r="BEL159" s="432"/>
      <c r="BEM159" s="432"/>
      <c r="BEN159" s="432"/>
      <c r="BEO159" s="432"/>
      <c r="BEP159" s="432"/>
      <c r="BEQ159" s="432"/>
      <c r="BER159" s="432"/>
      <c r="BES159" s="432"/>
      <c r="BET159" s="432"/>
      <c r="BEU159" s="432"/>
      <c r="BEV159" s="432"/>
      <c r="BEW159" s="432"/>
      <c r="BEX159" s="432"/>
      <c r="BEY159" s="432"/>
      <c r="BEZ159" s="432"/>
      <c r="BFA159" s="432"/>
      <c r="BFB159" s="432"/>
      <c r="BFC159" s="432"/>
      <c r="BFD159" s="432"/>
      <c r="BFE159" s="432"/>
      <c r="BFF159" s="432"/>
      <c r="BFG159" s="432"/>
      <c r="BFH159" s="432"/>
      <c r="BFI159" s="432"/>
      <c r="BFJ159" s="432"/>
      <c r="BFK159" s="432"/>
      <c r="BFL159" s="432"/>
      <c r="BFM159" s="432"/>
      <c r="BFN159" s="432"/>
      <c r="BFO159" s="432"/>
      <c r="BFP159" s="432"/>
      <c r="BFQ159" s="432"/>
      <c r="BFR159" s="432"/>
      <c r="BFS159" s="432"/>
      <c r="BFT159" s="432"/>
      <c r="BFU159" s="432"/>
      <c r="BFV159" s="432"/>
      <c r="BFW159" s="432"/>
      <c r="BFX159" s="432"/>
      <c r="BFY159" s="432"/>
      <c r="BFZ159" s="432"/>
      <c r="BGA159" s="432"/>
      <c r="BGB159" s="432"/>
      <c r="BGC159" s="432"/>
      <c r="BGD159" s="432"/>
      <c r="BGE159" s="432"/>
      <c r="BGF159" s="432"/>
      <c r="BGG159" s="432"/>
      <c r="BGH159" s="432"/>
      <c r="BGI159" s="432"/>
      <c r="BGJ159" s="432"/>
      <c r="BGK159" s="432"/>
      <c r="BGL159" s="432"/>
      <c r="BGM159" s="432"/>
      <c r="BGN159" s="432"/>
      <c r="BGO159" s="432"/>
      <c r="BGP159" s="432"/>
      <c r="BGQ159" s="432"/>
      <c r="BGR159" s="432"/>
      <c r="BGS159" s="432"/>
      <c r="BGT159" s="432"/>
      <c r="BGU159" s="432"/>
      <c r="BGV159" s="432"/>
      <c r="BGW159" s="432"/>
      <c r="BGX159" s="432"/>
      <c r="BGY159" s="432"/>
      <c r="BGZ159" s="432"/>
      <c r="BHA159" s="432"/>
      <c r="BHB159" s="432"/>
      <c r="BHC159" s="432"/>
      <c r="BHD159" s="432"/>
      <c r="BHE159" s="432"/>
      <c r="BHF159" s="432"/>
      <c r="BHG159" s="432"/>
      <c r="BHH159" s="432"/>
      <c r="BHI159" s="432"/>
      <c r="BHJ159" s="432"/>
      <c r="BHK159" s="432"/>
      <c r="BHL159" s="432"/>
      <c r="BHM159" s="432"/>
      <c r="BHN159" s="432"/>
      <c r="BHO159" s="432"/>
      <c r="BHP159" s="432"/>
      <c r="BHQ159" s="432"/>
      <c r="BHR159" s="432"/>
      <c r="BHS159" s="432"/>
      <c r="BHT159" s="432"/>
      <c r="BHU159" s="432"/>
      <c r="BHV159" s="432"/>
      <c r="BHW159" s="432"/>
      <c r="BHX159" s="432"/>
      <c r="BHY159" s="432"/>
      <c r="BHZ159" s="432"/>
      <c r="BIA159" s="432"/>
      <c r="BIB159" s="432"/>
      <c r="BIC159" s="432"/>
      <c r="BID159" s="432"/>
      <c r="BIE159" s="432"/>
      <c r="BIF159" s="432"/>
      <c r="BIG159" s="432"/>
      <c r="BIH159" s="432"/>
      <c r="BII159" s="432"/>
      <c r="BIJ159" s="432"/>
      <c r="BIK159" s="432"/>
      <c r="BIL159" s="432"/>
      <c r="BIM159" s="432"/>
      <c r="BIN159" s="432"/>
      <c r="BIO159" s="432"/>
      <c r="BIP159" s="432"/>
      <c r="BIQ159" s="432"/>
      <c r="BIR159" s="432"/>
      <c r="BIS159" s="432"/>
      <c r="BIT159" s="432"/>
      <c r="BIU159" s="432"/>
      <c r="BIV159" s="432"/>
      <c r="BIW159" s="432"/>
      <c r="BIX159" s="432"/>
      <c r="BIY159" s="432"/>
      <c r="BIZ159" s="432"/>
      <c r="BJA159" s="432"/>
      <c r="BJB159" s="432"/>
      <c r="BJC159" s="432"/>
      <c r="BJD159" s="432"/>
      <c r="BJE159" s="432"/>
      <c r="BJF159" s="432"/>
      <c r="BJG159" s="432"/>
      <c r="BJH159" s="432"/>
      <c r="BJI159" s="432"/>
      <c r="BJJ159" s="432"/>
      <c r="BJK159" s="432"/>
      <c r="BJL159" s="432"/>
      <c r="BJM159" s="432"/>
      <c r="BJN159" s="432"/>
      <c r="BJO159" s="432"/>
      <c r="BJP159" s="432"/>
      <c r="BJQ159" s="432"/>
      <c r="BJR159" s="432"/>
      <c r="BJS159" s="432"/>
      <c r="BJT159" s="432"/>
      <c r="BJU159" s="432"/>
      <c r="BJV159" s="432"/>
      <c r="BJW159" s="432"/>
      <c r="BJX159" s="432"/>
      <c r="BJY159" s="432"/>
      <c r="BJZ159" s="432"/>
      <c r="BKA159" s="432"/>
      <c r="BKB159" s="432"/>
      <c r="BKC159" s="432"/>
      <c r="BKD159" s="432"/>
      <c r="BKE159" s="432"/>
      <c r="BKF159" s="432"/>
      <c r="BKG159" s="432"/>
      <c r="BKH159" s="432"/>
      <c r="BKI159" s="432"/>
      <c r="BKJ159" s="432"/>
      <c r="BKK159" s="432"/>
      <c r="BKL159" s="432"/>
      <c r="BKM159" s="432"/>
      <c r="BKN159" s="432"/>
      <c r="BKO159" s="432"/>
      <c r="BKP159" s="432"/>
      <c r="BKQ159" s="432"/>
      <c r="BKR159" s="432"/>
      <c r="BKS159" s="432"/>
      <c r="BKT159" s="432"/>
      <c r="BKU159" s="432"/>
      <c r="BKV159" s="432"/>
      <c r="BKW159" s="432"/>
      <c r="BKX159" s="432"/>
      <c r="BKY159" s="432"/>
      <c r="BKZ159" s="432"/>
      <c r="BLA159" s="432"/>
      <c r="BLB159" s="432"/>
      <c r="BLC159" s="432"/>
      <c r="BLD159" s="432"/>
      <c r="BLE159" s="432"/>
      <c r="BLF159" s="432"/>
      <c r="BLG159" s="432"/>
      <c r="BLH159" s="432"/>
      <c r="BLI159" s="432"/>
      <c r="BLJ159" s="432"/>
      <c r="BLK159" s="432"/>
      <c r="BLL159" s="432"/>
      <c r="BLM159" s="432"/>
      <c r="BLN159" s="432"/>
      <c r="BLO159" s="432"/>
      <c r="BLP159" s="432"/>
      <c r="BLQ159" s="432"/>
      <c r="BLR159" s="432"/>
      <c r="BLS159" s="432"/>
      <c r="BLT159" s="432"/>
      <c r="BLU159" s="432"/>
      <c r="BLV159" s="432"/>
      <c r="BLW159" s="432"/>
      <c r="BLX159" s="432"/>
      <c r="BLY159" s="432"/>
      <c r="BLZ159" s="432"/>
      <c r="BMA159" s="432"/>
      <c r="BMB159" s="432"/>
      <c r="BMC159" s="432"/>
      <c r="BMD159" s="432"/>
      <c r="BME159" s="432"/>
      <c r="BMF159" s="432"/>
      <c r="BMG159" s="432"/>
      <c r="BMH159" s="432"/>
      <c r="BMI159" s="432"/>
      <c r="BMJ159" s="432"/>
      <c r="BMK159" s="432"/>
      <c r="BML159" s="432"/>
      <c r="BMM159" s="432"/>
      <c r="BMN159" s="432"/>
      <c r="BMO159" s="432"/>
      <c r="BMP159" s="432"/>
      <c r="BMQ159" s="432"/>
      <c r="BMR159" s="432"/>
      <c r="BMS159" s="432"/>
      <c r="BMT159" s="432"/>
      <c r="BMU159" s="432"/>
      <c r="BMV159" s="432"/>
      <c r="BMW159" s="432"/>
      <c r="BMX159" s="432"/>
      <c r="BMY159" s="432"/>
      <c r="BMZ159" s="432"/>
      <c r="BNA159" s="432"/>
      <c r="BNB159" s="432"/>
      <c r="BNC159" s="432"/>
      <c r="BND159" s="432"/>
      <c r="BNE159" s="432"/>
      <c r="BNF159" s="432"/>
      <c r="BNG159" s="432"/>
      <c r="BNH159" s="432"/>
      <c r="BNI159" s="432"/>
      <c r="BNJ159" s="432"/>
      <c r="BNK159" s="432"/>
      <c r="BNL159" s="432"/>
      <c r="BNM159" s="432"/>
      <c r="BNN159" s="432"/>
      <c r="BNO159" s="432"/>
      <c r="BNP159" s="432"/>
      <c r="BNQ159" s="432"/>
      <c r="BNR159" s="432"/>
      <c r="BNS159" s="432"/>
      <c r="BNT159" s="432"/>
      <c r="BNU159" s="432"/>
      <c r="BNV159" s="432"/>
      <c r="BNW159" s="432"/>
      <c r="BNX159" s="432"/>
      <c r="BNY159" s="432"/>
      <c r="BNZ159" s="432"/>
      <c r="BOA159" s="432"/>
      <c r="BOB159" s="432"/>
      <c r="BOC159" s="432"/>
      <c r="BOD159" s="432"/>
      <c r="BOE159" s="432"/>
      <c r="BOF159" s="432"/>
      <c r="BOG159" s="432"/>
      <c r="BOH159" s="432"/>
      <c r="BOI159" s="432"/>
      <c r="BOJ159" s="432"/>
      <c r="BOK159" s="432"/>
      <c r="BOL159" s="432"/>
      <c r="BOM159" s="432"/>
      <c r="BON159" s="432"/>
      <c r="BOO159" s="432"/>
      <c r="BOP159" s="432"/>
      <c r="BOQ159" s="432"/>
      <c r="BOR159" s="432"/>
      <c r="BOS159" s="432"/>
      <c r="BOT159" s="432"/>
      <c r="BOU159" s="432"/>
      <c r="BOV159" s="432"/>
      <c r="BOW159" s="432"/>
      <c r="BOX159" s="432"/>
      <c r="BOY159" s="432"/>
      <c r="BOZ159" s="432"/>
      <c r="BPA159" s="432"/>
      <c r="BPB159" s="432"/>
      <c r="BPC159" s="432"/>
      <c r="BPD159" s="432"/>
      <c r="BPE159" s="432"/>
      <c r="BPF159" s="432"/>
      <c r="BPG159" s="432"/>
      <c r="BPH159" s="432"/>
      <c r="BPI159" s="432"/>
      <c r="BPJ159" s="432"/>
      <c r="BPK159" s="432"/>
      <c r="BPL159" s="432"/>
      <c r="BPM159" s="432"/>
      <c r="BPN159" s="432"/>
      <c r="BPO159" s="432"/>
      <c r="BPP159" s="432"/>
      <c r="BPQ159" s="432"/>
      <c r="BPR159" s="432"/>
      <c r="BPS159" s="432"/>
      <c r="BPT159" s="432"/>
      <c r="BPU159" s="432"/>
      <c r="BPV159" s="432"/>
      <c r="BPW159" s="432"/>
      <c r="BPX159" s="432"/>
      <c r="BPY159" s="432"/>
      <c r="BPZ159" s="432"/>
      <c r="BQA159" s="432"/>
      <c r="BQB159" s="432"/>
      <c r="BQC159" s="432"/>
      <c r="BQD159" s="432"/>
      <c r="BQE159" s="432"/>
      <c r="BQF159" s="432"/>
      <c r="BQG159" s="432"/>
      <c r="BQH159" s="432"/>
      <c r="BQI159" s="432"/>
      <c r="BQJ159" s="432"/>
      <c r="BQK159" s="432"/>
      <c r="BQL159" s="432"/>
      <c r="BQM159" s="432"/>
      <c r="BQN159" s="432"/>
      <c r="BQO159" s="432"/>
      <c r="BQP159" s="432"/>
      <c r="BQQ159" s="432"/>
      <c r="BQR159" s="432"/>
      <c r="BQS159" s="432"/>
      <c r="BQT159" s="432"/>
      <c r="BQU159" s="432"/>
      <c r="BQV159" s="432"/>
      <c r="BQW159" s="432"/>
      <c r="BQX159" s="432"/>
      <c r="BQY159" s="432"/>
      <c r="BQZ159" s="432"/>
      <c r="BRA159" s="432"/>
      <c r="BRB159" s="432"/>
      <c r="BRC159" s="432"/>
      <c r="BRD159" s="432"/>
      <c r="BRE159" s="432"/>
      <c r="BRF159" s="432"/>
      <c r="BRG159" s="432"/>
      <c r="BRH159" s="432"/>
      <c r="BRI159" s="432"/>
      <c r="BRJ159" s="432"/>
      <c r="BRK159" s="432"/>
      <c r="BRL159" s="432"/>
      <c r="BRM159" s="432"/>
      <c r="BRN159" s="432"/>
      <c r="BRO159" s="432"/>
      <c r="BRP159" s="432"/>
      <c r="BRQ159" s="432"/>
      <c r="BRR159" s="432"/>
      <c r="BRS159" s="432"/>
      <c r="BRT159" s="432"/>
      <c r="BRU159" s="432"/>
      <c r="BRV159" s="432"/>
      <c r="BRW159" s="432"/>
      <c r="BRX159" s="432"/>
      <c r="BRY159" s="432"/>
      <c r="BRZ159" s="432"/>
      <c r="BSA159" s="432"/>
      <c r="BSB159" s="432"/>
      <c r="BSC159" s="432"/>
      <c r="BSD159" s="432"/>
      <c r="BSE159" s="432"/>
      <c r="BSF159" s="432"/>
      <c r="BSG159" s="432"/>
      <c r="BSH159" s="432"/>
      <c r="BSI159" s="432"/>
      <c r="BSJ159" s="432"/>
      <c r="BSK159" s="432"/>
      <c r="BSL159" s="432"/>
      <c r="BSM159" s="432"/>
      <c r="BSN159" s="432"/>
      <c r="BSO159" s="432"/>
      <c r="BSP159" s="432"/>
      <c r="BSQ159" s="432"/>
      <c r="BSR159" s="432"/>
      <c r="BSS159" s="432"/>
      <c r="BST159" s="432"/>
      <c r="BSU159" s="432"/>
      <c r="BSV159" s="432"/>
      <c r="BSW159" s="432"/>
      <c r="BSX159" s="432"/>
      <c r="BSY159" s="432"/>
      <c r="BSZ159" s="432"/>
      <c r="BTA159" s="432"/>
      <c r="BTB159" s="432"/>
      <c r="BTC159" s="432"/>
      <c r="BTD159" s="432"/>
      <c r="BTE159" s="432"/>
      <c r="BTF159" s="432"/>
      <c r="BTG159" s="432"/>
      <c r="BTH159" s="432"/>
      <c r="BTI159" s="432"/>
      <c r="BTJ159" s="432"/>
      <c r="BTK159" s="432"/>
      <c r="BTL159" s="432"/>
      <c r="BTM159" s="432"/>
      <c r="BTN159" s="432"/>
      <c r="BTO159" s="432"/>
      <c r="BTP159" s="432"/>
      <c r="BTQ159" s="432"/>
      <c r="BTR159" s="432"/>
      <c r="BTS159" s="432"/>
      <c r="BTT159" s="432"/>
      <c r="BTU159" s="432"/>
      <c r="BTV159" s="432"/>
      <c r="BTW159" s="432"/>
      <c r="BTX159" s="432"/>
      <c r="BTY159" s="432"/>
      <c r="BTZ159" s="432"/>
      <c r="BUA159" s="432"/>
      <c r="BUB159" s="432"/>
      <c r="BUC159" s="432"/>
      <c r="BUD159" s="432"/>
      <c r="BUE159" s="432"/>
      <c r="BUF159" s="432"/>
      <c r="BUG159" s="432"/>
      <c r="BUH159" s="432"/>
      <c r="BUI159" s="432"/>
      <c r="BUJ159" s="432"/>
      <c r="BUK159" s="432"/>
      <c r="BUL159" s="432"/>
      <c r="BUM159" s="432"/>
      <c r="BUN159" s="432"/>
      <c r="BUO159" s="432"/>
      <c r="BUP159" s="432"/>
      <c r="BUQ159" s="432"/>
      <c r="BUR159" s="432"/>
      <c r="BUS159" s="432"/>
      <c r="BUT159" s="432"/>
      <c r="BUU159" s="432"/>
      <c r="BUV159" s="432"/>
      <c r="BUW159" s="432"/>
      <c r="BUX159" s="432"/>
      <c r="BUY159" s="432"/>
      <c r="BUZ159" s="432"/>
      <c r="BVA159" s="432"/>
      <c r="BVB159" s="432"/>
      <c r="BVC159" s="432"/>
      <c r="BVD159" s="432"/>
      <c r="BVE159" s="432"/>
      <c r="BVF159" s="432"/>
      <c r="BVG159" s="432"/>
      <c r="BVH159" s="432"/>
      <c r="BVI159" s="432"/>
      <c r="BVJ159" s="432"/>
      <c r="BVK159" s="432"/>
      <c r="BVL159" s="432"/>
      <c r="BVM159" s="432"/>
      <c r="BVN159" s="432"/>
      <c r="BVO159" s="432"/>
      <c r="BVP159" s="432"/>
      <c r="BVQ159" s="432"/>
      <c r="BVR159" s="432"/>
      <c r="BVS159" s="432"/>
      <c r="BVT159" s="432"/>
      <c r="BVU159" s="432"/>
      <c r="BVV159" s="432"/>
      <c r="BVW159" s="432"/>
      <c r="BVX159" s="432"/>
      <c r="BVY159" s="432"/>
      <c r="BVZ159" s="432"/>
      <c r="BWA159" s="432"/>
      <c r="BWB159" s="432"/>
      <c r="BWC159" s="432"/>
      <c r="BWD159" s="432"/>
      <c r="BWE159" s="432"/>
      <c r="BWF159" s="432"/>
      <c r="BWG159" s="432"/>
      <c r="BWH159" s="432"/>
      <c r="BWI159" s="432"/>
      <c r="BWJ159" s="432"/>
      <c r="BWK159" s="432"/>
      <c r="BWL159" s="432"/>
      <c r="BWM159" s="432"/>
      <c r="BWN159" s="432"/>
      <c r="BWO159" s="432"/>
      <c r="BWP159" s="432"/>
      <c r="BWQ159" s="432"/>
      <c r="BWR159" s="432"/>
      <c r="BWS159" s="432"/>
      <c r="BWT159" s="432"/>
      <c r="BWU159" s="432"/>
      <c r="BWV159" s="432"/>
      <c r="BWW159" s="432"/>
      <c r="BWX159" s="432"/>
      <c r="BWY159" s="432"/>
      <c r="BWZ159" s="432"/>
      <c r="BXA159" s="432"/>
      <c r="BXB159" s="432"/>
      <c r="BXC159" s="432"/>
      <c r="BXD159" s="432"/>
      <c r="BXE159" s="432"/>
      <c r="BXF159" s="432"/>
      <c r="BXG159" s="432"/>
      <c r="BXH159" s="432"/>
      <c r="BXI159" s="432"/>
      <c r="BXJ159" s="432"/>
      <c r="BXK159" s="432"/>
      <c r="BXL159" s="432"/>
      <c r="BXM159" s="432"/>
      <c r="BXN159" s="432"/>
      <c r="BXO159" s="432"/>
      <c r="BXP159" s="432"/>
      <c r="BXQ159" s="432"/>
      <c r="BXR159" s="432"/>
      <c r="BXS159" s="432"/>
      <c r="BXT159" s="432"/>
      <c r="BXU159" s="432"/>
      <c r="BXV159" s="432"/>
      <c r="BXW159" s="432"/>
      <c r="BXX159" s="432"/>
      <c r="BXY159" s="432"/>
      <c r="BXZ159" s="432"/>
      <c r="BYA159" s="432"/>
      <c r="BYB159" s="432"/>
      <c r="BYC159" s="432"/>
      <c r="BYD159" s="432"/>
      <c r="BYE159" s="432"/>
      <c r="BYF159" s="432"/>
      <c r="BYG159" s="432"/>
      <c r="BYH159" s="432"/>
      <c r="BYI159" s="432"/>
      <c r="BYJ159" s="432"/>
      <c r="BYK159" s="432"/>
      <c r="BYL159" s="432"/>
      <c r="BYM159" s="432"/>
      <c r="BYN159" s="432"/>
      <c r="BYO159" s="432"/>
      <c r="BYP159" s="432"/>
      <c r="BYQ159" s="432"/>
      <c r="BYR159" s="432"/>
      <c r="BYS159" s="432"/>
      <c r="BYT159" s="432"/>
      <c r="BYU159" s="432"/>
      <c r="BYV159" s="432"/>
      <c r="BYW159" s="432"/>
      <c r="BYX159" s="432"/>
      <c r="BYY159" s="432"/>
      <c r="BYZ159" s="432"/>
      <c r="BZA159" s="432"/>
      <c r="BZB159" s="432"/>
      <c r="BZC159" s="432"/>
      <c r="BZD159" s="432"/>
      <c r="BZE159" s="432"/>
      <c r="BZF159" s="432"/>
      <c r="BZG159" s="432"/>
      <c r="BZH159" s="432"/>
      <c r="BZI159" s="432"/>
      <c r="BZJ159" s="432"/>
      <c r="BZK159" s="432"/>
      <c r="BZL159" s="432"/>
      <c r="BZM159" s="432"/>
      <c r="BZN159" s="432"/>
      <c r="BZO159" s="432"/>
      <c r="BZP159" s="432"/>
      <c r="BZQ159" s="432"/>
      <c r="BZR159" s="432"/>
      <c r="BZS159" s="432"/>
      <c r="BZT159" s="432"/>
      <c r="BZU159" s="432"/>
      <c r="BZV159" s="432"/>
      <c r="BZW159" s="432"/>
      <c r="BZX159" s="432"/>
      <c r="BZY159" s="432"/>
      <c r="BZZ159" s="432"/>
      <c r="CAA159" s="432"/>
      <c r="CAB159" s="432"/>
      <c r="CAC159" s="432"/>
      <c r="CAD159" s="432"/>
      <c r="CAE159" s="432"/>
      <c r="CAF159" s="432"/>
      <c r="CAG159" s="432"/>
      <c r="CAH159" s="432"/>
      <c r="CAI159" s="432"/>
      <c r="CAJ159" s="432"/>
      <c r="CAK159" s="432"/>
      <c r="CAL159" s="432"/>
      <c r="CAM159" s="432"/>
      <c r="CAN159" s="432"/>
      <c r="CAO159" s="432"/>
      <c r="CAP159" s="432"/>
      <c r="CAQ159" s="432"/>
      <c r="CAR159" s="432"/>
      <c r="CAS159" s="432"/>
      <c r="CAT159" s="432"/>
      <c r="CAU159" s="432"/>
      <c r="CAV159" s="432"/>
      <c r="CAW159" s="432"/>
      <c r="CAX159" s="432"/>
      <c r="CAY159" s="432"/>
      <c r="CAZ159" s="432"/>
      <c r="CBA159" s="432"/>
      <c r="CBB159" s="432"/>
      <c r="CBC159" s="432"/>
      <c r="CBD159" s="432"/>
      <c r="CBE159" s="432"/>
      <c r="CBF159" s="432"/>
      <c r="CBG159" s="432"/>
      <c r="CBH159" s="432"/>
      <c r="CBI159" s="432"/>
      <c r="CBJ159" s="432"/>
      <c r="CBK159" s="432"/>
      <c r="CBL159" s="432"/>
      <c r="CBM159" s="432"/>
      <c r="CBN159" s="432"/>
      <c r="CBO159" s="432"/>
      <c r="CBP159" s="432"/>
      <c r="CBQ159" s="432"/>
      <c r="CBR159" s="432"/>
      <c r="CBS159" s="432"/>
      <c r="CBT159" s="432"/>
      <c r="CBU159" s="432"/>
      <c r="CBV159" s="432"/>
      <c r="CBW159" s="432"/>
      <c r="CBX159" s="432"/>
      <c r="CBY159" s="432"/>
      <c r="CBZ159" s="432"/>
      <c r="CCA159" s="432"/>
      <c r="CCB159" s="432"/>
      <c r="CCC159" s="432"/>
      <c r="CCD159" s="432"/>
      <c r="CCE159" s="432"/>
      <c r="CCF159" s="432"/>
      <c r="CCG159" s="432"/>
      <c r="CCH159" s="432"/>
      <c r="CCI159" s="432"/>
      <c r="CCJ159" s="432"/>
      <c r="CCK159" s="432"/>
      <c r="CCL159" s="432"/>
      <c r="CCM159" s="432"/>
      <c r="CCN159" s="432"/>
      <c r="CCO159" s="432"/>
      <c r="CCP159" s="432"/>
      <c r="CCQ159" s="432"/>
      <c r="CCR159" s="432"/>
      <c r="CCS159" s="432"/>
      <c r="CCT159" s="432"/>
      <c r="CCU159" s="432"/>
      <c r="CCV159" s="432"/>
      <c r="CCW159" s="432"/>
      <c r="CCX159" s="432"/>
      <c r="CCY159" s="432"/>
      <c r="CCZ159" s="432"/>
      <c r="CDA159" s="432"/>
      <c r="CDB159" s="432"/>
      <c r="CDC159" s="432"/>
      <c r="CDD159" s="432"/>
      <c r="CDE159" s="432"/>
      <c r="CDF159" s="432"/>
      <c r="CDG159" s="432"/>
      <c r="CDH159" s="432"/>
      <c r="CDI159" s="432"/>
      <c r="CDJ159" s="432"/>
      <c r="CDK159" s="432"/>
      <c r="CDL159" s="432"/>
      <c r="CDM159" s="432"/>
      <c r="CDN159" s="432"/>
      <c r="CDO159" s="432"/>
      <c r="CDP159" s="432"/>
      <c r="CDQ159" s="432"/>
      <c r="CDR159" s="432"/>
      <c r="CDS159" s="432"/>
      <c r="CDT159" s="432"/>
      <c r="CDU159" s="432"/>
      <c r="CDV159" s="432"/>
      <c r="CDW159" s="432"/>
      <c r="CDX159" s="432"/>
      <c r="CDY159" s="432"/>
      <c r="CDZ159" s="432"/>
      <c r="CEA159" s="432"/>
      <c r="CEB159" s="432"/>
      <c r="CEC159" s="432"/>
      <c r="CED159" s="432"/>
      <c r="CEE159" s="432"/>
      <c r="CEF159" s="432"/>
      <c r="CEG159" s="432"/>
      <c r="CEH159" s="432"/>
      <c r="CEI159" s="432"/>
      <c r="CEJ159" s="432"/>
      <c r="CEK159" s="432"/>
      <c r="CEL159" s="432"/>
      <c r="CEM159" s="432"/>
      <c r="CEN159" s="432"/>
      <c r="CEO159" s="432"/>
      <c r="CEP159" s="432"/>
      <c r="CEQ159" s="432"/>
      <c r="CER159" s="432"/>
      <c r="CES159" s="432"/>
      <c r="CET159" s="432"/>
      <c r="CEU159" s="432"/>
      <c r="CEV159" s="432"/>
      <c r="CEW159" s="432"/>
      <c r="CEX159" s="432"/>
      <c r="CEY159" s="432"/>
      <c r="CEZ159" s="432"/>
      <c r="CFA159" s="432"/>
      <c r="CFB159" s="432"/>
      <c r="CFC159" s="432"/>
      <c r="CFD159" s="432"/>
      <c r="CFE159" s="432"/>
      <c r="CFF159" s="432"/>
      <c r="CFG159" s="432"/>
      <c r="CFH159" s="432"/>
      <c r="CFI159" s="432"/>
      <c r="CFJ159" s="432"/>
      <c r="CFK159" s="432"/>
      <c r="CFL159" s="432"/>
      <c r="CFM159" s="432"/>
      <c r="CFN159" s="432"/>
      <c r="CFO159" s="432"/>
      <c r="CFP159" s="432"/>
      <c r="CFQ159" s="432"/>
      <c r="CFR159" s="432"/>
      <c r="CFS159" s="432"/>
      <c r="CFT159" s="432"/>
      <c r="CFU159" s="432"/>
      <c r="CFV159" s="432"/>
      <c r="CFW159" s="432"/>
      <c r="CFX159" s="432"/>
      <c r="CFY159" s="432"/>
      <c r="CFZ159" s="432"/>
      <c r="CGA159" s="432"/>
      <c r="CGB159" s="432"/>
      <c r="CGC159" s="432"/>
      <c r="CGD159" s="432"/>
      <c r="CGE159" s="432"/>
      <c r="CGF159" s="432"/>
      <c r="CGG159" s="432"/>
      <c r="CGH159" s="432"/>
      <c r="CGI159" s="432"/>
      <c r="CGJ159" s="432"/>
      <c r="CGK159" s="432"/>
      <c r="CGL159" s="432"/>
      <c r="CGM159" s="432"/>
      <c r="CGN159" s="432"/>
      <c r="CGO159" s="432"/>
      <c r="CGP159" s="432"/>
      <c r="CGQ159" s="432"/>
      <c r="CGR159" s="432"/>
      <c r="CGS159" s="432"/>
      <c r="CGT159" s="432"/>
      <c r="CGU159" s="432"/>
      <c r="CGV159" s="432"/>
      <c r="CGW159" s="432"/>
      <c r="CGX159" s="432"/>
      <c r="CGY159" s="432"/>
      <c r="CGZ159" s="432"/>
      <c r="CHA159" s="432"/>
      <c r="CHB159" s="432"/>
      <c r="CHC159" s="432"/>
      <c r="CHD159" s="432"/>
      <c r="CHE159" s="432"/>
      <c r="CHF159" s="432"/>
      <c r="CHG159" s="432"/>
      <c r="CHH159" s="432"/>
      <c r="CHI159" s="432"/>
      <c r="CHJ159" s="432"/>
      <c r="CHK159" s="432"/>
      <c r="CHL159" s="432"/>
      <c r="CHM159" s="432"/>
      <c r="CHN159" s="432"/>
      <c r="CHO159" s="432"/>
      <c r="CHP159" s="432"/>
      <c r="CHQ159" s="432"/>
      <c r="CHR159" s="432"/>
      <c r="CHS159" s="432"/>
      <c r="CHT159" s="432"/>
      <c r="CHU159" s="432"/>
      <c r="CHV159" s="432"/>
      <c r="CHW159" s="432"/>
      <c r="CHX159" s="432"/>
      <c r="CHY159" s="432"/>
      <c r="CHZ159" s="432"/>
      <c r="CIA159" s="432"/>
      <c r="CIB159" s="432"/>
      <c r="CIC159" s="432"/>
      <c r="CID159" s="432"/>
      <c r="CIE159" s="432"/>
      <c r="CIF159" s="432"/>
      <c r="CIG159" s="432"/>
      <c r="CIH159" s="432"/>
      <c r="CII159" s="432"/>
      <c r="CIJ159" s="432"/>
      <c r="CIK159" s="432"/>
      <c r="CIL159" s="432"/>
      <c r="CIM159" s="432"/>
      <c r="CIN159" s="432"/>
      <c r="CIO159" s="432"/>
      <c r="CIP159" s="432"/>
      <c r="CIQ159" s="432"/>
      <c r="CIR159" s="432"/>
      <c r="CIS159" s="432"/>
      <c r="CIT159" s="432"/>
      <c r="CIU159" s="432"/>
      <c r="CIV159" s="432"/>
      <c r="CIW159" s="432"/>
      <c r="CIX159" s="432"/>
      <c r="CIY159" s="432"/>
      <c r="CIZ159" s="432"/>
      <c r="CJA159" s="432"/>
      <c r="CJB159" s="432"/>
      <c r="CJC159" s="432"/>
      <c r="CJD159" s="432"/>
      <c r="CJE159" s="432"/>
      <c r="CJF159" s="432"/>
      <c r="CJG159" s="432"/>
      <c r="CJH159" s="432"/>
      <c r="CJI159" s="432"/>
      <c r="CJJ159" s="432"/>
      <c r="CJK159" s="432"/>
      <c r="CJL159" s="432"/>
      <c r="CJM159" s="432"/>
      <c r="CJN159" s="432"/>
      <c r="CJO159" s="432"/>
      <c r="CJP159" s="432"/>
      <c r="CJQ159" s="432"/>
      <c r="CJR159" s="432"/>
      <c r="CJS159" s="432"/>
      <c r="CJT159" s="432"/>
      <c r="CJU159" s="432"/>
      <c r="CJV159" s="432"/>
      <c r="CJW159" s="432"/>
      <c r="CJX159" s="432"/>
      <c r="CJY159" s="432"/>
      <c r="CJZ159" s="432"/>
      <c r="CKA159" s="432"/>
      <c r="CKB159" s="432"/>
      <c r="CKC159" s="432"/>
      <c r="CKD159" s="432"/>
      <c r="CKE159" s="432"/>
      <c r="CKF159" s="432"/>
      <c r="CKG159" s="432"/>
      <c r="CKH159" s="432"/>
      <c r="CKI159" s="432"/>
      <c r="CKJ159" s="432"/>
      <c r="CKK159" s="432"/>
      <c r="CKL159" s="432"/>
      <c r="CKM159" s="432"/>
      <c r="CKN159" s="432"/>
      <c r="CKO159" s="432"/>
      <c r="CKP159" s="432"/>
      <c r="CKQ159" s="432"/>
      <c r="CKR159" s="432"/>
      <c r="CKS159" s="432"/>
      <c r="CKT159" s="432"/>
      <c r="CKU159" s="432"/>
      <c r="CKV159" s="432"/>
      <c r="CKW159" s="432"/>
      <c r="CKX159" s="432"/>
      <c r="CKY159" s="432"/>
      <c r="CKZ159" s="432"/>
      <c r="CLA159" s="432"/>
      <c r="CLB159" s="432"/>
      <c r="CLC159" s="432"/>
      <c r="CLD159" s="432"/>
      <c r="CLE159" s="432"/>
      <c r="CLF159" s="432"/>
      <c r="CLG159" s="432"/>
      <c r="CLH159" s="432"/>
      <c r="CLI159" s="432"/>
      <c r="CLJ159" s="432"/>
      <c r="CLK159" s="432"/>
      <c r="CLL159" s="432"/>
      <c r="CLM159" s="432"/>
      <c r="CLN159" s="432"/>
      <c r="CLO159" s="432"/>
      <c r="CLP159" s="432"/>
      <c r="CLQ159" s="432"/>
      <c r="CLR159" s="432"/>
      <c r="CLS159" s="432"/>
      <c r="CLT159" s="432"/>
      <c r="CLU159" s="432"/>
      <c r="CLV159" s="432"/>
      <c r="CLW159" s="432"/>
      <c r="CLX159" s="432"/>
      <c r="CLY159" s="432"/>
      <c r="CLZ159" s="432"/>
      <c r="CMA159" s="432"/>
      <c r="CMB159" s="432"/>
      <c r="CMC159" s="432"/>
      <c r="CMD159" s="432"/>
      <c r="CME159" s="432"/>
      <c r="CMF159" s="432"/>
      <c r="CMG159" s="432"/>
      <c r="CMH159" s="432"/>
      <c r="CMI159" s="432"/>
      <c r="CMJ159" s="432"/>
      <c r="CMK159" s="432"/>
      <c r="CML159" s="432"/>
      <c r="CMM159" s="432"/>
      <c r="CMN159" s="432"/>
      <c r="CMO159" s="432"/>
      <c r="CMP159" s="432"/>
      <c r="CMQ159" s="432"/>
      <c r="CMR159" s="432"/>
      <c r="CMS159" s="432"/>
      <c r="CMT159" s="432"/>
      <c r="CMU159" s="432"/>
      <c r="CMV159" s="432"/>
      <c r="CMW159" s="432"/>
      <c r="CMX159" s="432"/>
      <c r="CMY159" s="432"/>
      <c r="CMZ159" s="432"/>
      <c r="CNA159" s="432"/>
      <c r="CNB159" s="432"/>
      <c r="CNC159" s="432"/>
      <c r="CND159" s="432"/>
      <c r="CNE159" s="432"/>
      <c r="CNF159" s="432"/>
      <c r="CNG159" s="432"/>
      <c r="CNH159" s="432"/>
      <c r="CNI159" s="432"/>
      <c r="CNJ159" s="432"/>
      <c r="CNK159" s="432"/>
      <c r="CNL159" s="432"/>
      <c r="CNM159" s="432"/>
      <c r="CNN159" s="432"/>
      <c r="CNO159" s="432"/>
      <c r="CNP159" s="432"/>
      <c r="CNQ159" s="432"/>
      <c r="CNR159" s="432"/>
      <c r="CNS159" s="432"/>
      <c r="CNT159" s="432"/>
      <c r="CNU159" s="432"/>
      <c r="CNV159" s="432"/>
      <c r="CNW159" s="432"/>
      <c r="CNX159" s="432"/>
      <c r="CNY159" s="432"/>
      <c r="CNZ159" s="432"/>
      <c r="COA159" s="432"/>
      <c r="COB159" s="432"/>
      <c r="COC159" s="432"/>
      <c r="COD159" s="432"/>
      <c r="COE159" s="432"/>
      <c r="COF159" s="432"/>
      <c r="COG159" s="432"/>
      <c r="COH159" s="432"/>
      <c r="COI159" s="432"/>
      <c r="COJ159" s="432"/>
      <c r="COK159" s="432"/>
      <c r="COL159" s="432"/>
      <c r="COM159" s="432"/>
      <c r="CON159" s="432"/>
      <c r="COO159" s="432"/>
      <c r="COP159" s="432"/>
      <c r="COQ159" s="432"/>
      <c r="COR159" s="432"/>
      <c r="COS159" s="432"/>
      <c r="COT159" s="432"/>
      <c r="COU159" s="432"/>
      <c r="COV159" s="432"/>
      <c r="COW159" s="432"/>
      <c r="COX159" s="432"/>
      <c r="COY159" s="432"/>
      <c r="COZ159" s="432"/>
      <c r="CPA159" s="432"/>
      <c r="CPB159" s="432"/>
      <c r="CPC159" s="432"/>
      <c r="CPD159" s="432"/>
      <c r="CPE159" s="432"/>
      <c r="CPF159" s="432"/>
      <c r="CPG159" s="432"/>
      <c r="CPH159" s="432"/>
      <c r="CPI159" s="432"/>
      <c r="CPJ159" s="432"/>
      <c r="CPK159" s="432"/>
      <c r="CPL159" s="432"/>
      <c r="CPM159" s="432"/>
      <c r="CPN159" s="432"/>
      <c r="CPO159" s="432"/>
      <c r="CPP159" s="432"/>
      <c r="CPQ159" s="432"/>
      <c r="CPR159" s="432"/>
      <c r="CPS159" s="432"/>
      <c r="CPT159" s="432"/>
      <c r="CPU159" s="432"/>
      <c r="CPV159" s="432"/>
      <c r="CPW159" s="432"/>
      <c r="CPX159" s="432"/>
      <c r="CPY159" s="432"/>
      <c r="CPZ159" s="432"/>
      <c r="CQA159" s="432"/>
      <c r="CQB159" s="432"/>
      <c r="CQC159" s="432"/>
      <c r="CQD159" s="432"/>
      <c r="CQE159" s="432"/>
      <c r="CQF159" s="432"/>
      <c r="CQG159" s="432"/>
      <c r="CQH159" s="432"/>
      <c r="CQI159" s="432"/>
      <c r="CQJ159" s="432"/>
      <c r="CQK159" s="432"/>
      <c r="CQL159" s="432"/>
      <c r="CQM159" s="432"/>
      <c r="CQN159" s="432"/>
      <c r="CQO159" s="432"/>
      <c r="CQP159" s="432"/>
      <c r="CQQ159" s="432"/>
      <c r="CQR159" s="432"/>
      <c r="CQS159" s="432"/>
      <c r="CQT159" s="432"/>
      <c r="CQU159" s="432"/>
      <c r="CQV159" s="432"/>
      <c r="CQW159" s="432"/>
      <c r="CQX159" s="432"/>
      <c r="CQY159" s="432"/>
      <c r="CQZ159" s="432"/>
      <c r="CRA159" s="432"/>
      <c r="CRB159" s="432"/>
      <c r="CRC159" s="432"/>
      <c r="CRD159" s="432"/>
      <c r="CRE159" s="432"/>
      <c r="CRF159" s="432"/>
      <c r="CRG159" s="432"/>
      <c r="CRH159" s="432"/>
      <c r="CRI159" s="432"/>
      <c r="CRJ159" s="432"/>
      <c r="CRK159" s="432"/>
      <c r="CRL159" s="432"/>
      <c r="CRM159" s="432"/>
      <c r="CRN159" s="432"/>
      <c r="CRO159" s="432"/>
      <c r="CRP159" s="432"/>
      <c r="CRQ159" s="432"/>
      <c r="CRR159" s="432"/>
      <c r="CRS159" s="432"/>
      <c r="CRT159" s="432"/>
      <c r="CRU159" s="432"/>
      <c r="CRV159" s="432"/>
      <c r="CRW159" s="432"/>
      <c r="CRX159" s="432"/>
      <c r="CRY159" s="432"/>
      <c r="CRZ159" s="432"/>
      <c r="CSA159" s="432"/>
      <c r="CSB159" s="432"/>
      <c r="CSC159" s="432"/>
      <c r="CSD159" s="432"/>
      <c r="CSE159" s="432"/>
      <c r="CSF159" s="432"/>
      <c r="CSG159" s="432"/>
      <c r="CSH159" s="432"/>
      <c r="CSI159" s="432"/>
      <c r="CSJ159" s="432"/>
      <c r="CSK159" s="432"/>
      <c r="CSL159" s="432"/>
      <c r="CSM159" s="432"/>
      <c r="CSN159" s="432"/>
      <c r="CSO159" s="432"/>
      <c r="CSP159" s="432"/>
      <c r="CSQ159" s="432"/>
      <c r="CSR159" s="432"/>
      <c r="CSS159" s="432"/>
      <c r="CST159" s="432"/>
      <c r="CSU159" s="432"/>
      <c r="CSV159" s="432"/>
      <c r="CSW159" s="432"/>
      <c r="CSX159" s="432"/>
      <c r="CSY159" s="432"/>
      <c r="CSZ159" s="432"/>
      <c r="CTA159" s="432"/>
      <c r="CTB159" s="432"/>
      <c r="CTC159" s="432"/>
      <c r="CTD159" s="432"/>
      <c r="CTE159" s="432"/>
      <c r="CTF159" s="432"/>
      <c r="CTG159" s="432"/>
      <c r="CTH159" s="432"/>
      <c r="CTI159" s="432"/>
      <c r="CTJ159" s="432"/>
      <c r="CTK159" s="432"/>
      <c r="CTL159" s="432"/>
      <c r="CTM159" s="432"/>
      <c r="CTN159" s="432"/>
      <c r="CTO159" s="432"/>
      <c r="CTP159" s="432"/>
      <c r="CTQ159" s="432"/>
      <c r="CTR159" s="432"/>
      <c r="CTS159" s="432"/>
      <c r="CTT159" s="432"/>
      <c r="CTU159" s="432"/>
      <c r="CTV159" s="432"/>
      <c r="CTW159" s="432"/>
      <c r="CTX159" s="432"/>
      <c r="CTY159" s="432"/>
      <c r="CTZ159" s="432"/>
      <c r="CUA159" s="432"/>
      <c r="CUB159" s="432"/>
      <c r="CUC159" s="432"/>
      <c r="CUD159" s="432"/>
      <c r="CUE159" s="432"/>
      <c r="CUF159" s="432"/>
      <c r="CUG159" s="432"/>
      <c r="CUH159" s="432"/>
      <c r="CUI159" s="432"/>
      <c r="CUJ159" s="432"/>
      <c r="CUK159" s="432"/>
      <c r="CUL159" s="432"/>
      <c r="CUM159" s="432"/>
      <c r="CUN159" s="432"/>
      <c r="CUO159" s="432"/>
      <c r="CUP159" s="432"/>
      <c r="CUQ159" s="432"/>
      <c r="CUR159" s="432"/>
      <c r="CUS159" s="432"/>
      <c r="CUT159" s="432"/>
      <c r="CUU159" s="432"/>
      <c r="CUV159" s="432"/>
      <c r="CUW159" s="432"/>
      <c r="CUX159" s="432"/>
      <c r="CUY159" s="432"/>
      <c r="CUZ159" s="432"/>
      <c r="CVA159" s="432"/>
      <c r="CVB159" s="432"/>
      <c r="CVC159" s="432"/>
      <c r="CVD159" s="432"/>
      <c r="CVE159" s="432"/>
      <c r="CVF159" s="432"/>
      <c r="CVG159" s="432"/>
      <c r="CVH159" s="432"/>
      <c r="CVI159" s="432"/>
      <c r="CVJ159" s="432"/>
      <c r="CVK159" s="432"/>
      <c r="CVL159" s="432"/>
      <c r="CVM159" s="432"/>
      <c r="CVN159" s="432"/>
      <c r="CVO159" s="432"/>
      <c r="CVP159" s="432"/>
      <c r="CVQ159" s="432"/>
      <c r="CVR159" s="432"/>
      <c r="CVS159" s="432"/>
      <c r="CVT159" s="432"/>
      <c r="CVU159" s="432"/>
      <c r="CVV159" s="432"/>
      <c r="CVW159" s="432"/>
      <c r="CVX159" s="432"/>
      <c r="CVY159" s="432"/>
      <c r="CVZ159" s="432"/>
      <c r="CWA159" s="432"/>
      <c r="CWB159" s="432"/>
      <c r="CWC159" s="432"/>
      <c r="CWD159" s="432"/>
      <c r="CWE159" s="432"/>
      <c r="CWF159" s="432"/>
      <c r="CWG159" s="432"/>
      <c r="CWH159" s="432"/>
      <c r="CWI159" s="432"/>
      <c r="CWJ159" s="432"/>
      <c r="CWK159" s="432"/>
      <c r="CWL159" s="432"/>
      <c r="CWM159" s="432"/>
      <c r="CWN159" s="432"/>
      <c r="CWO159" s="432"/>
      <c r="CWP159" s="432"/>
      <c r="CWQ159" s="432"/>
      <c r="CWR159" s="432"/>
      <c r="CWS159" s="432"/>
      <c r="CWT159" s="432"/>
      <c r="CWU159" s="432"/>
      <c r="CWV159" s="432"/>
      <c r="CWW159" s="432"/>
      <c r="CWX159" s="432"/>
      <c r="CWY159" s="432"/>
      <c r="CWZ159" s="432"/>
      <c r="CXA159" s="432"/>
      <c r="CXB159" s="432"/>
      <c r="CXC159" s="432"/>
      <c r="CXD159" s="432"/>
      <c r="CXE159" s="432"/>
      <c r="CXF159" s="432"/>
      <c r="CXG159" s="432"/>
      <c r="CXH159" s="432"/>
      <c r="CXI159" s="432"/>
      <c r="CXJ159" s="432"/>
      <c r="CXK159" s="432"/>
      <c r="CXL159" s="432"/>
      <c r="CXM159" s="432"/>
      <c r="CXN159" s="432"/>
      <c r="CXO159" s="432"/>
      <c r="CXP159" s="432"/>
      <c r="CXQ159" s="432"/>
      <c r="CXR159" s="432"/>
      <c r="CXS159" s="432"/>
      <c r="CXT159" s="432"/>
      <c r="CXU159" s="432"/>
      <c r="CXV159" s="432"/>
      <c r="CXW159" s="432"/>
      <c r="CXX159" s="432"/>
      <c r="CXY159" s="432"/>
      <c r="CXZ159" s="432"/>
      <c r="CYA159" s="432"/>
      <c r="CYB159" s="432"/>
      <c r="CYC159" s="432"/>
      <c r="CYD159" s="432"/>
      <c r="CYE159" s="432"/>
      <c r="CYF159" s="432"/>
      <c r="CYG159" s="432"/>
      <c r="CYH159" s="432"/>
      <c r="CYI159" s="432"/>
      <c r="CYJ159" s="432"/>
      <c r="CYK159" s="432"/>
      <c r="CYL159" s="432"/>
      <c r="CYM159" s="432"/>
      <c r="CYN159" s="432"/>
      <c r="CYO159" s="432"/>
      <c r="CYP159" s="432"/>
      <c r="CYQ159" s="432"/>
      <c r="CYR159" s="432"/>
      <c r="CYS159" s="432"/>
      <c r="CYT159" s="432"/>
      <c r="CYU159" s="432"/>
      <c r="CYV159" s="432"/>
      <c r="CYW159" s="432"/>
      <c r="CYX159" s="432"/>
      <c r="CYY159" s="432"/>
      <c r="CYZ159" s="432"/>
      <c r="CZA159" s="432"/>
      <c r="CZB159" s="432"/>
      <c r="CZC159" s="432"/>
      <c r="CZD159" s="432"/>
      <c r="CZE159" s="432"/>
      <c r="CZF159" s="432"/>
      <c r="CZG159" s="432"/>
      <c r="CZH159" s="432"/>
      <c r="CZI159" s="432"/>
      <c r="CZJ159" s="432"/>
      <c r="CZK159" s="432"/>
      <c r="CZL159" s="432"/>
      <c r="CZM159" s="432"/>
      <c r="CZN159" s="432"/>
      <c r="CZO159" s="432"/>
      <c r="CZP159" s="432"/>
      <c r="CZQ159" s="432"/>
      <c r="CZR159" s="432"/>
      <c r="CZS159" s="432"/>
      <c r="CZT159" s="432"/>
      <c r="CZU159" s="432"/>
      <c r="CZV159" s="432"/>
      <c r="CZW159" s="432"/>
      <c r="CZX159" s="432"/>
      <c r="CZY159" s="432"/>
      <c r="CZZ159" s="432"/>
      <c r="DAA159" s="432"/>
      <c r="DAB159" s="432"/>
      <c r="DAC159" s="432"/>
      <c r="DAD159" s="432"/>
      <c r="DAE159" s="432"/>
      <c r="DAF159" s="432"/>
      <c r="DAG159" s="432"/>
      <c r="DAH159" s="432"/>
      <c r="DAI159" s="432"/>
      <c r="DAJ159" s="432"/>
      <c r="DAK159" s="432"/>
      <c r="DAL159" s="432"/>
      <c r="DAM159" s="432"/>
      <c r="DAN159" s="432"/>
      <c r="DAO159" s="432"/>
      <c r="DAP159" s="432"/>
      <c r="DAQ159" s="432"/>
      <c r="DAR159" s="432"/>
      <c r="DAS159" s="432"/>
      <c r="DAT159" s="432"/>
      <c r="DAU159" s="432"/>
      <c r="DAV159" s="432"/>
      <c r="DAW159" s="432"/>
      <c r="DAX159" s="432"/>
      <c r="DAY159" s="432"/>
      <c r="DAZ159" s="432"/>
      <c r="DBA159" s="432"/>
      <c r="DBB159" s="432"/>
      <c r="DBC159" s="432"/>
      <c r="DBD159" s="432"/>
      <c r="DBE159" s="432"/>
      <c r="DBF159" s="432"/>
      <c r="DBG159" s="432"/>
      <c r="DBH159" s="432"/>
      <c r="DBI159" s="432"/>
      <c r="DBJ159" s="432"/>
      <c r="DBK159" s="432"/>
      <c r="DBL159" s="432"/>
      <c r="DBM159" s="432"/>
      <c r="DBN159" s="432"/>
      <c r="DBO159" s="432"/>
      <c r="DBP159" s="432"/>
      <c r="DBQ159" s="432"/>
      <c r="DBR159" s="432"/>
      <c r="DBS159" s="432"/>
      <c r="DBT159" s="432"/>
      <c r="DBU159" s="432"/>
      <c r="DBV159" s="432"/>
      <c r="DBW159" s="432"/>
      <c r="DBX159" s="432"/>
      <c r="DBY159" s="432"/>
      <c r="DBZ159" s="432"/>
      <c r="DCA159" s="432"/>
      <c r="DCB159" s="432"/>
      <c r="DCC159" s="432"/>
      <c r="DCD159" s="432"/>
      <c r="DCE159" s="432"/>
      <c r="DCF159" s="432"/>
      <c r="DCG159" s="432"/>
      <c r="DCH159" s="432"/>
      <c r="DCI159" s="432"/>
      <c r="DCJ159" s="432"/>
      <c r="DCK159" s="432"/>
      <c r="DCL159" s="432"/>
      <c r="DCM159" s="432"/>
      <c r="DCN159" s="432"/>
      <c r="DCO159" s="432"/>
      <c r="DCP159" s="432"/>
      <c r="DCQ159" s="432"/>
      <c r="DCR159" s="432"/>
      <c r="DCS159" s="432"/>
      <c r="DCT159" s="432"/>
      <c r="DCU159" s="432"/>
      <c r="DCV159" s="432"/>
      <c r="DCW159" s="432"/>
      <c r="DCX159" s="432"/>
      <c r="DCY159" s="432"/>
      <c r="DCZ159" s="432"/>
      <c r="DDA159" s="432"/>
      <c r="DDB159" s="432"/>
      <c r="DDC159" s="432"/>
      <c r="DDD159" s="432"/>
      <c r="DDE159" s="432"/>
      <c r="DDF159" s="432"/>
      <c r="DDG159" s="432"/>
      <c r="DDH159" s="432"/>
      <c r="DDI159" s="432"/>
      <c r="DDJ159" s="432"/>
      <c r="DDK159" s="432"/>
      <c r="DDL159" s="432"/>
      <c r="DDM159" s="432"/>
      <c r="DDN159" s="432"/>
      <c r="DDO159" s="432"/>
      <c r="DDP159" s="432"/>
      <c r="DDQ159" s="432"/>
      <c r="DDR159" s="432"/>
      <c r="DDS159" s="432"/>
      <c r="DDT159" s="432"/>
      <c r="DDU159" s="432"/>
      <c r="DDV159" s="432"/>
      <c r="DDW159" s="432"/>
      <c r="DDX159" s="432"/>
      <c r="DDY159" s="432"/>
      <c r="DDZ159" s="432"/>
      <c r="DEA159" s="432"/>
      <c r="DEB159" s="432"/>
      <c r="DEC159" s="432"/>
      <c r="DED159" s="432"/>
      <c r="DEE159" s="432"/>
      <c r="DEF159" s="432"/>
      <c r="DEG159" s="432"/>
      <c r="DEH159" s="432"/>
      <c r="DEI159" s="432"/>
      <c r="DEJ159" s="432"/>
      <c r="DEK159" s="432"/>
      <c r="DEL159" s="432"/>
      <c r="DEM159" s="432"/>
      <c r="DEN159" s="432"/>
      <c r="DEO159" s="432"/>
      <c r="DEP159" s="432"/>
      <c r="DEQ159" s="432"/>
      <c r="DER159" s="432"/>
      <c r="DES159" s="432"/>
      <c r="DET159" s="432"/>
      <c r="DEU159" s="432"/>
      <c r="DEV159" s="432"/>
      <c r="DEW159" s="432"/>
      <c r="DEX159" s="432"/>
      <c r="DEY159" s="432"/>
      <c r="DEZ159" s="432"/>
      <c r="DFA159" s="432"/>
      <c r="DFB159" s="432"/>
      <c r="DFC159" s="432"/>
      <c r="DFD159" s="432"/>
      <c r="DFE159" s="432"/>
      <c r="DFF159" s="432"/>
      <c r="DFG159" s="432"/>
      <c r="DFH159" s="432"/>
      <c r="DFI159" s="432"/>
      <c r="DFJ159" s="432"/>
      <c r="DFK159" s="432"/>
      <c r="DFL159" s="432"/>
      <c r="DFM159" s="432"/>
      <c r="DFN159" s="432"/>
      <c r="DFO159" s="432"/>
      <c r="DFP159" s="432"/>
      <c r="DFQ159" s="432"/>
      <c r="DFR159" s="432"/>
      <c r="DFS159" s="432"/>
      <c r="DFT159" s="432"/>
      <c r="DFU159" s="432"/>
      <c r="DFV159" s="432"/>
      <c r="DFW159" s="432"/>
      <c r="DFX159" s="432"/>
      <c r="DFY159" s="432"/>
      <c r="DFZ159" s="432"/>
      <c r="DGA159" s="432"/>
      <c r="DGB159" s="432"/>
      <c r="DGC159" s="432"/>
      <c r="DGD159" s="432"/>
      <c r="DGE159" s="432"/>
      <c r="DGF159" s="432"/>
      <c r="DGG159" s="432"/>
      <c r="DGH159" s="432"/>
      <c r="DGI159" s="432"/>
      <c r="DGJ159" s="432"/>
      <c r="DGK159" s="432"/>
      <c r="DGL159" s="432"/>
      <c r="DGM159" s="432"/>
      <c r="DGN159" s="432"/>
      <c r="DGO159" s="432"/>
      <c r="DGP159" s="432"/>
      <c r="DGQ159" s="432"/>
      <c r="DGR159" s="432"/>
      <c r="DGS159" s="432"/>
      <c r="DGT159" s="432"/>
      <c r="DGU159" s="432"/>
      <c r="DGV159" s="432"/>
      <c r="DGW159" s="432"/>
      <c r="DGX159" s="432"/>
      <c r="DGY159" s="432"/>
      <c r="DGZ159" s="432"/>
      <c r="DHA159" s="432"/>
      <c r="DHB159" s="432"/>
      <c r="DHC159" s="432"/>
      <c r="DHD159" s="432"/>
      <c r="DHE159" s="432"/>
      <c r="DHF159" s="432"/>
      <c r="DHG159" s="432"/>
      <c r="DHH159" s="432"/>
      <c r="DHI159" s="432"/>
      <c r="DHJ159" s="432"/>
      <c r="DHK159" s="432"/>
      <c r="DHL159" s="432"/>
      <c r="DHM159" s="432"/>
      <c r="DHN159" s="432"/>
      <c r="DHO159" s="432"/>
      <c r="DHP159" s="432"/>
      <c r="DHQ159" s="432"/>
      <c r="DHR159" s="432"/>
      <c r="DHS159" s="432"/>
      <c r="DHT159" s="432"/>
      <c r="DHU159" s="432"/>
      <c r="DHV159" s="432"/>
      <c r="DHW159" s="432"/>
      <c r="DHX159" s="432"/>
      <c r="DHY159" s="432"/>
      <c r="DHZ159" s="432"/>
      <c r="DIA159" s="432"/>
      <c r="DIB159" s="432"/>
      <c r="DIC159" s="432"/>
      <c r="DID159" s="432"/>
      <c r="DIE159" s="432"/>
      <c r="DIF159" s="432"/>
      <c r="DIG159" s="432"/>
      <c r="DIH159" s="432"/>
      <c r="DII159" s="432"/>
      <c r="DIJ159" s="432"/>
      <c r="DIK159" s="432"/>
      <c r="DIL159" s="432"/>
      <c r="DIM159" s="432"/>
      <c r="DIN159" s="432"/>
      <c r="DIO159" s="432"/>
      <c r="DIP159" s="432"/>
      <c r="DIQ159" s="432"/>
      <c r="DIR159" s="432"/>
      <c r="DIS159" s="432"/>
      <c r="DIT159" s="432"/>
      <c r="DIU159" s="432"/>
      <c r="DIV159" s="432"/>
      <c r="DIW159" s="432"/>
      <c r="DIX159" s="432"/>
      <c r="DIY159" s="432"/>
      <c r="DIZ159" s="432"/>
      <c r="DJA159" s="432"/>
      <c r="DJB159" s="432"/>
      <c r="DJC159" s="432"/>
      <c r="DJD159" s="432"/>
      <c r="DJE159" s="432"/>
      <c r="DJF159" s="432"/>
      <c r="DJG159" s="432"/>
      <c r="DJH159" s="432"/>
      <c r="DJI159" s="432"/>
      <c r="DJJ159" s="432"/>
      <c r="DJK159" s="432"/>
      <c r="DJL159" s="432"/>
      <c r="DJM159" s="432"/>
      <c r="DJN159" s="432"/>
      <c r="DJO159" s="432"/>
      <c r="DJP159" s="432"/>
      <c r="DJQ159" s="432"/>
      <c r="DJR159" s="432"/>
      <c r="DJS159" s="432"/>
      <c r="DJT159" s="432"/>
      <c r="DJU159" s="432"/>
      <c r="DJV159" s="432"/>
      <c r="DJW159" s="432"/>
      <c r="DJX159" s="432"/>
      <c r="DJY159" s="432"/>
      <c r="DJZ159" s="432"/>
      <c r="DKA159" s="432"/>
      <c r="DKB159" s="432"/>
      <c r="DKC159" s="432"/>
      <c r="DKD159" s="432"/>
      <c r="DKE159" s="432"/>
      <c r="DKF159" s="432"/>
      <c r="DKG159" s="432"/>
      <c r="DKH159" s="432"/>
      <c r="DKI159" s="432"/>
      <c r="DKJ159" s="432"/>
      <c r="DKK159" s="432"/>
      <c r="DKL159" s="432"/>
      <c r="DKM159" s="432"/>
      <c r="DKN159" s="432"/>
      <c r="DKO159" s="432"/>
      <c r="DKP159" s="432"/>
      <c r="DKQ159" s="432"/>
      <c r="DKR159" s="432"/>
      <c r="DKS159" s="432"/>
      <c r="DKT159" s="432"/>
      <c r="DKU159" s="432"/>
      <c r="DKV159" s="432"/>
      <c r="DKW159" s="432"/>
      <c r="DKX159" s="432"/>
      <c r="DKY159" s="432"/>
      <c r="DKZ159" s="432"/>
      <c r="DLA159" s="432"/>
      <c r="DLB159" s="432"/>
      <c r="DLC159" s="432"/>
      <c r="DLD159" s="432"/>
      <c r="DLE159" s="432"/>
      <c r="DLF159" s="432"/>
      <c r="DLG159" s="432"/>
      <c r="DLH159" s="432"/>
      <c r="DLI159" s="432"/>
      <c r="DLJ159" s="432"/>
      <c r="DLK159" s="432"/>
      <c r="DLL159" s="432"/>
      <c r="DLM159" s="432"/>
      <c r="DLN159" s="432"/>
      <c r="DLO159" s="432"/>
      <c r="DLP159" s="432"/>
      <c r="DLQ159" s="432"/>
      <c r="DLR159" s="432"/>
      <c r="DLS159" s="432"/>
      <c r="DLT159" s="432"/>
      <c r="DLU159" s="432"/>
      <c r="DLV159" s="432"/>
      <c r="DLW159" s="432"/>
      <c r="DLX159" s="432"/>
      <c r="DLY159" s="432"/>
      <c r="DLZ159" s="432"/>
      <c r="DMA159" s="432"/>
      <c r="DMB159" s="432"/>
      <c r="DMC159" s="432"/>
      <c r="DMD159" s="432"/>
      <c r="DME159" s="432"/>
      <c r="DMF159" s="432"/>
      <c r="DMG159" s="432"/>
      <c r="DMH159" s="432"/>
      <c r="DMI159" s="432"/>
      <c r="DMJ159" s="432"/>
      <c r="DMK159" s="432"/>
      <c r="DML159" s="432"/>
      <c r="DMM159" s="432"/>
      <c r="DMN159" s="432"/>
      <c r="DMO159" s="432"/>
      <c r="DMP159" s="432"/>
      <c r="DMQ159" s="432"/>
      <c r="DMR159" s="432"/>
      <c r="DMS159" s="432"/>
      <c r="DMT159" s="432"/>
      <c r="DMU159" s="432"/>
      <c r="DMV159" s="432"/>
      <c r="DMW159" s="432"/>
      <c r="DMX159" s="432"/>
      <c r="DMY159" s="432"/>
      <c r="DMZ159" s="432"/>
      <c r="DNA159" s="432"/>
      <c r="DNB159" s="432"/>
      <c r="DNC159" s="432"/>
      <c r="DND159" s="432"/>
      <c r="DNE159" s="432"/>
      <c r="DNF159" s="432"/>
      <c r="DNG159" s="432"/>
      <c r="DNH159" s="432"/>
      <c r="DNI159" s="432"/>
      <c r="DNJ159" s="432"/>
      <c r="DNK159" s="432"/>
      <c r="DNL159" s="432"/>
      <c r="DNM159" s="432"/>
      <c r="DNN159" s="432"/>
      <c r="DNO159" s="432"/>
      <c r="DNP159" s="432"/>
      <c r="DNQ159" s="432"/>
      <c r="DNR159" s="432"/>
      <c r="DNS159" s="432"/>
      <c r="DNT159" s="432"/>
      <c r="DNU159" s="432"/>
      <c r="DNV159" s="432"/>
      <c r="DNW159" s="432"/>
      <c r="DNX159" s="432"/>
      <c r="DNY159" s="432"/>
      <c r="DNZ159" s="432"/>
      <c r="DOA159" s="432"/>
      <c r="DOB159" s="432"/>
      <c r="DOC159" s="432"/>
      <c r="DOD159" s="432"/>
      <c r="DOE159" s="432"/>
      <c r="DOF159" s="432"/>
      <c r="DOG159" s="432"/>
      <c r="DOH159" s="432"/>
      <c r="DOI159" s="432"/>
      <c r="DOJ159" s="432"/>
      <c r="DOK159" s="432"/>
      <c r="DOL159" s="432"/>
      <c r="DOM159" s="432"/>
      <c r="DON159" s="432"/>
      <c r="DOO159" s="432"/>
      <c r="DOP159" s="432"/>
      <c r="DOQ159" s="432"/>
      <c r="DOR159" s="432"/>
      <c r="DOS159" s="432"/>
      <c r="DOT159" s="432"/>
      <c r="DOU159" s="432"/>
      <c r="DOV159" s="432"/>
      <c r="DOW159" s="432"/>
      <c r="DOX159" s="432"/>
      <c r="DOY159" s="432"/>
      <c r="DOZ159" s="432"/>
      <c r="DPA159" s="432"/>
      <c r="DPB159" s="432"/>
      <c r="DPC159" s="432"/>
      <c r="DPD159" s="432"/>
      <c r="DPE159" s="432"/>
      <c r="DPF159" s="432"/>
      <c r="DPG159" s="432"/>
      <c r="DPH159" s="432"/>
      <c r="DPI159" s="432"/>
      <c r="DPJ159" s="432"/>
      <c r="DPK159" s="432"/>
      <c r="DPL159" s="432"/>
      <c r="DPM159" s="432"/>
      <c r="DPN159" s="432"/>
      <c r="DPO159" s="432"/>
      <c r="DPP159" s="432"/>
      <c r="DPQ159" s="432"/>
      <c r="DPR159" s="432"/>
      <c r="DPS159" s="432"/>
      <c r="DPT159" s="432"/>
      <c r="DPU159" s="432"/>
      <c r="DPV159" s="432"/>
      <c r="DPW159" s="432"/>
      <c r="DPX159" s="432"/>
      <c r="DPY159" s="432"/>
      <c r="DPZ159" s="432"/>
      <c r="DQA159" s="432"/>
      <c r="DQB159" s="432"/>
      <c r="DQC159" s="432"/>
      <c r="DQD159" s="432"/>
      <c r="DQE159" s="432"/>
      <c r="DQF159" s="432"/>
      <c r="DQG159" s="432"/>
      <c r="DQH159" s="432"/>
      <c r="DQI159" s="432"/>
      <c r="DQJ159" s="432"/>
      <c r="DQK159" s="432"/>
      <c r="DQL159" s="432"/>
      <c r="DQM159" s="432"/>
      <c r="DQN159" s="432"/>
      <c r="DQO159" s="432"/>
      <c r="DQP159" s="432"/>
      <c r="DQQ159" s="432"/>
      <c r="DQR159" s="432"/>
      <c r="DQS159" s="432"/>
      <c r="DQT159" s="432"/>
      <c r="DQU159" s="432"/>
      <c r="DQV159" s="432"/>
      <c r="DQW159" s="432"/>
      <c r="DQX159" s="432"/>
      <c r="DQY159" s="432"/>
      <c r="DQZ159" s="432"/>
      <c r="DRA159" s="432"/>
      <c r="DRB159" s="432"/>
      <c r="DRC159" s="432"/>
      <c r="DRD159" s="432"/>
      <c r="DRE159" s="432"/>
      <c r="DRF159" s="432"/>
      <c r="DRG159" s="432"/>
      <c r="DRH159" s="432"/>
      <c r="DRI159" s="432"/>
      <c r="DRJ159" s="432"/>
      <c r="DRK159" s="432"/>
      <c r="DRL159" s="432"/>
      <c r="DRM159" s="432"/>
      <c r="DRN159" s="432"/>
      <c r="DRO159" s="432"/>
      <c r="DRP159" s="432"/>
      <c r="DRQ159" s="432"/>
      <c r="DRR159" s="432"/>
      <c r="DRS159" s="432"/>
      <c r="DRT159" s="432"/>
      <c r="DRU159" s="432"/>
      <c r="DRV159" s="432"/>
      <c r="DRW159" s="432"/>
      <c r="DRX159" s="432"/>
      <c r="DRY159" s="432"/>
      <c r="DRZ159" s="432"/>
      <c r="DSA159" s="432"/>
      <c r="DSB159" s="432"/>
      <c r="DSC159" s="432"/>
      <c r="DSD159" s="432"/>
      <c r="DSE159" s="432"/>
      <c r="DSF159" s="432"/>
      <c r="DSG159" s="432"/>
      <c r="DSH159" s="432"/>
      <c r="DSI159" s="432"/>
      <c r="DSJ159" s="432"/>
      <c r="DSK159" s="432"/>
      <c r="DSL159" s="432"/>
      <c r="DSM159" s="432"/>
      <c r="DSN159" s="432"/>
      <c r="DSO159" s="432"/>
      <c r="DSP159" s="432"/>
      <c r="DSQ159" s="432"/>
      <c r="DSR159" s="432"/>
      <c r="DSS159" s="432"/>
      <c r="DST159" s="432"/>
      <c r="DSU159" s="432"/>
      <c r="DSV159" s="432"/>
      <c r="DSW159" s="432"/>
      <c r="DSX159" s="432"/>
      <c r="DSY159" s="432"/>
      <c r="DSZ159" s="432"/>
      <c r="DTA159" s="432"/>
      <c r="DTB159" s="432"/>
      <c r="DTC159" s="432"/>
      <c r="DTD159" s="432"/>
      <c r="DTE159" s="432"/>
      <c r="DTF159" s="432"/>
      <c r="DTG159" s="432"/>
      <c r="DTH159" s="432"/>
      <c r="DTI159" s="432"/>
      <c r="DTJ159" s="432"/>
      <c r="DTK159" s="432"/>
      <c r="DTL159" s="432"/>
      <c r="DTM159" s="432"/>
      <c r="DTN159" s="432"/>
      <c r="DTO159" s="432"/>
      <c r="DTP159" s="432"/>
      <c r="DTQ159" s="432"/>
      <c r="DTR159" s="432"/>
      <c r="DTS159" s="432"/>
      <c r="DTT159" s="432"/>
      <c r="DTU159" s="432"/>
      <c r="DTV159" s="432"/>
      <c r="DTW159" s="432"/>
      <c r="DTX159" s="432"/>
      <c r="DTY159" s="432"/>
      <c r="DTZ159" s="432"/>
      <c r="DUA159" s="432"/>
      <c r="DUB159" s="432"/>
      <c r="DUC159" s="432"/>
      <c r="DUD159" s="432"/>
      <c r="DUE159" s="432"/>
      <c r="DUF159" s="432"/>
      <c r="DUG159" s="432"/>
      <c r="DUH159" s="432"/>
      <c r="DUI159" s="432"/>
      <c r="DUJ159" s="432"/>
      <c r="DUK159" s="432"/>
      <c r="DUL159" s="432"/>
      <c r="DUM159" s="432"/>
      <c r="DUN159" s="432"/>
      <c r="DUO159" s="432"/>
      <c r="DUP159" s="432"/>
      <c r="DUQ159" s="432"/>
      <c r="DUR159" s="432"/>
      <c r="DUS159" s="432"/>
      <c r="DUT159" s="432"/>
      <c r="DUU159" s="432"/>
      <c r="DUV159" s="432"/>
      <c r="DUW159" s="432"/>
      <c r="DUX159" s="432"/>
      <c r="DUY159" s="432"/>
      <c r="DUZ159" s="432"/>
      <c r="DVA159" s="432"/>
      <c r="DVB159" s="432"/>
      <c r="DVC159" s="432"/>
      <c r="DVD159" s="432"/>
      <c r="DVE159" s="432"/>
      <c r="DVF159" s="432"/>
      <c r="DVG159" s="432"/>
      <c r="DVH159" s="432"/>
      <c r="DVI159" s="432"/>
      <c r="DVJ159" s="432"/>
      <c r="DVK159" s="432"/>
      <c r="DVL159" s="432"/>
      <c r="DVM159" s="432"/>
      <c r="DVN159" s="432"/>
      <c r="DVO159" s="432"/>
      <c r="DVP159" s="432"/>
      <c r="DVQ159" s="432"/>
      <c r="DVR159" s="432"/>
      <c r="DVS159" s="432"/>
      <c r="DVT159" s="432"/>
      <c r="DVU159" s="432"/>
      <c r="DVV159" s="432"/>
      <c r="DVW159" s="432"/>
      <c r="DVX159" s="432"/>
      <c r="DVY159" s="432"/>
      <c r="DVZ159" s="432"/>
      <c r="DWA159" s="432"/>
      <c r="DWB159" s="432"/>
      <c r="DWC159" s="432"/>
      <c r="DWD159" s="432"/>
      <c r="DWE159" s="432"/>
      <c r="DWF159" s="432"/>
      <c r="DWG159" s="432"/>
      <c r="DWH159" s="432"/>
      <c r="DWI159" s="432"/>
      <c r="DWJ159" s="432"/>
      <c r="DWK159" s="432"/>
      <c r="DWL159" s="432"/>
      <c r="DWM159" s="432"/>
      <c r="DWN159" s="432"/>
      <c r="DWO159" s="432"/>
      <c r="DWP159" s="432"/>
      <c r="DWQ159" s="432"/>
      <c r="DWR159" s="432"/>
      <c r="DWS159" s="432"/>
      <c r="DWT159" s="432"/>
      <c r="DWU159" s="432"/>
      <c r="DWV159" s="432"/>
      <c r="DWW159" s="432"/>
      <c r="DWX159" s="432"/>
      <c r="DWY159" s="432"/>
      <c r="DWZ159" s="432"/>
      <c r="DXA159" s="432"/>
      <c r="DXB159" s="432"/>
      <c r="DXC159" s="432"/>
      <c r="DXD159" s="432"/>
      <c r="DXE159" s="432"/>
      <c r="DXF159" s="432"/>
      <c r="DXG159" s="432"/>
      <c r="DXH159" s="432"/>
      <c r="DXI159" s="432"/>
      <c r="DXJ159" s="432"/>
      <c r="DXK159" s="432"/>
      <c r="DXL159" s="432"/>
      <c r="DXM159" s="432"/>
      <c r="DXN159" s="432"/>
      <c r="DXO159" s="432"/>
      <c r="DXP159" s="432"/>
      <c r="DXQ159" s="432"/>
      <c r="DXR159" s="432"/>
      <c r="DXS159" s="432"/>
      <c r="DXT159" s="432"/>
      <c r="DXU159" s="432"/>
      <c r="DXV159" s="432"/>
      <c r="DXW159" s="432"/>
      <c r="DXX159" s="432"/>
      <c r="DXY159" s="432"/>
      <c r="DXZ159" s="432"/>
      <c r="DYA159" s="432"/>
      <c r="DYB159" s="432"/>
      <c r="DYC159" s="432"/>
      <c r="DYD159" s="432"/>
      <c r="DYE159" s="432"/>
      <c r="DYF159" s="432"/>
      <c r="DYG159" s="432"/>
      <c r="DYH159" s="432"/>
      <c r="DYI159" s="432"/>
      <c r="DYJ159" s="432"/>
      <c r="DYK159" s="432"/>
      <c r="DYL159" s="432"/>
      <c r="DYM159" s="432"/>
      <c r="DYN159" s="432"/>
      <c r="DYO159" s="432"/>
      <c r="DYP159" s="432"/>
      <c r="DYQ159" s="432"/>
      <c r="DYR159" s="432"/>
      <c r="DYS159" s="432"/>
      <c r="DYT159" s="432"/>
      <c r="DYU159" s="432"/>
      <c r="DYV159" s="432"/>
      <c r="DYW159" s="432"/>
      <c r="DYX159" s="432"/>
      <c r="DYY159" s="432"/>
      <c r="DYZ159" s="432"/>
      <c r="DZA159" s="432"/>
      <c r="DZB159" s="432"/>
      <c r="DZC159" s="432"/>
      <c r="DZD159" s="432"/>
      <c r="DZE159" s="432"/>
      <c r="DZF159" s="432"/>
      <c r="DZG159" s="432"/>
      <c r="DZH159" s="432"/>
      <c r="DZI159" s="432"/>
      <c r="DZJ159" s="432"/>
      <c r="DZK159" s="432"/>
      <c r="DZL159" s="432"/>
      <c r="DZM159" s="432"/>
      <c r="DZN159" s="432"/>
      <c r="DZO159" s="432"/>
      <c r="DZP159" s="432"/>
      <c r="DZQ159" s="432"/>
      <c r="DZR159" s="432"/>
      <c r="DZS159" s="432"/>
      <c r="DZT159" s="432"/>
      <c r="DZU159" s="432"/>
      <c r="DZV159" s="432"/>
      <c r="DZW159" s="432"/>
      <c r="DZX159" s="432"/>
      <c r="DZY159" s="432"/>
      <c r="DZZ159" s="432"/>
      <c r="EAA159" s="432"/>
      <c r="EAB159" s="432"/>
      <c r="EAC159" s="432"/>
      <c r="EAD159" s="432"/>
      <c r="EAE159" s="432"/>
      <c r="EAF159" s="432"/>
      <c r="EAG159" s="432"/>
      <c r="EAH159" s="432"/>
      <c r="EAI159" s="432"/>
      <c r="EAJ159" s="432"/>
      <c r="EAK159" s="432"/>
      <c r="EAL159" s="432"/>
      <c r="EAM159" s="432"/>
      <c r="EAN159" s="432"/>
      <c r="EAO159" s="432"/>
      <c r="EAP159" s="432"/>
      <c r="EAQ159" s="432"/>
      <c r="EAR159" s="432"/>
      <c r="EAS159" s="432"/>
      <c r="EAT159" s="432"/>
      <c r="EAU159" s="432"/>
      <c r="EAV159" s="432"/>
      <c r="EAW159" s="432"/>
      <c r="EAX159" s="432"/>
      <c r="EAY159" s="432"/>
      <c r="EAZ159" s="432"/>
      <c r="EBA159" s="432"/>
      <c r="EBB159" s="432"/>
      <c r="EBC159" s="432"/>
      <c r="EBD159" s="432"/>
      <c r="EBE159" s="432"/>
      <c r="EBF159" s="432"/>
      <c r="EBG159" s="432"/>
      <c r="EBH159" s="432"/>
      <c r="EBI159" s="432"/>
      <c r="EBJ159" s="432"/>
      <c r="EBK159" s="432"/>
      <c r="EBL159" s="432"/>
      <c r="EBM159" s="432"/>
      <c r="EBN159" s="432"/>
      <c r="EBO159" s="432"/>
      <c r="EBP159" s="432"/>
      <c r="EBQ159" s="432"/>
      <c r="EBR159" s="432"/>
      <c r="EBS159" s="432"/>
      <c r="EBT159" s="432"/>
      <c r="EBU159" s="432"/>
      <c r="EBV159" s="432"/>
      <c r="EBW159" s="432"/>
      <c r="EBX159" s="432"/>
      <c r="EBY159" s="432"/>
      <c r="EBZ159" s="432"/>
      <c r="ECA159" s="432"/>
      <c r="ECB159" s="432"/>
      <c r="ECC159" s="432"/>
      <c r="ECD159" s="432"/>
      <c r="ECE159" s="432"/>
      <c r="ECF159" s="432"/>
      <c r="ECG159" s="432"/>
      <c r="ECH159" s="432"/>
      <c r="ECI159" s="432"/>
      <c r="ECJ159" s="432"/>
      <c r="ECK159" s="432"/>
      <c r="ECL159" s="432"/>
      <c r="ECM159" s="432"/>
      <c r="ECN159" s="432"/>
      <c r="ECO159" s="432"/>
      <c r="ECP159" s="432"/>
      <c r="ECQ159" s="432"/>
      <c r="ECR159" s="432"/>
      <c r="ECS159" s="432"/>
      <c r="ECT159" s="432"/>
      <c r="ECU159" s="432"/>
      <c r="ECV159" s="432"/>
      <c r="ECW159" s="432"/>
      <c r="ECX159" s="432"/>
      <c r="ECY159" s="432"/>
      <c r="ECZ159" s="432"/>
      <c r="EDA159" s="432"/>
      <c r="EDB159" s="432"/>
      <c r="EDC159" s="432"/>
      <c r="EDD159" s="432"/>
      <c r="EDE159" s="432"/>
      <c r="EDF159" s="432"/>
      <c r="EDG159" s="432"/>
      <c r="EDH159" s="432"/>
      <c r="EDI159" s="432"/>
      <c r="EDJ159" s="432"/>
      <c r="EDK159" s="432"/>
      <c r="EDL159" s="432"/>
      <c r="EDM159" s="432"/>
      <c r="EDN159" s="432"/>
      <c r="EDO159" s="432"/>
      <c r="EDP159" s="432"/>
      <c r="EDQ159" s="432"/>
      <c r="EDR159" s="432"/>
      <c r="EDS159" s="432"/>
      <c r="EDT159" s="432"/>
      <c r="EDU159" s="432"/>
      <c r="EDV159" s="432"/>
      <c r="EDW159" s="432"/>
      <c r="EDX159" s="432"/>
      <c r="EDY159" s="432"/>
      <c r="EDZ159" s="432"/>
      <c r="EEA159" s="432"/>
      <c r="EEB159" s="432"/>
      <c r="EEC159" s="432"/>
      <c r="EED159" s="432"/>
      <c r="EEE159" s="432"/>
      <c r="EEF159" s="432"/>
      <c r="EEG159" s="432"/>
      <c r="EEH159" s="432"/>
      <c r="EEI159" s="432"/>
      <c r="EEJ159" s="432"/>
      <c r="EEK159" s="432"/>
      <c r="EEL159" s="432"/>
      <c r="EEM159" s="432"/>
      <c r="EEN159" s="432"/>
      <c r="EEO159" s="432"/>
      <c r="EEP159" s="432"/>
      <c r="EEQ159" s="432"/>
      <c r="EER159" s="432"/>
      <c r="EES159" s="432"/>
      <c r="EET159" s="432"/>
      <c r="EEU159" s="432"/>
      <c r="EEV159" s="432"/>
      <c r="EEW159" s="432"/>
      <c r="EEX159" s="432"/>
      <c r="EEY159" s="432"/>
      <c r="EEZ159" s="432"/>
      <c r="EFA159" s="432"/>
      <c r="EFB159" s="432"/>
      <c r="EFC159" s="432"/>
      <c r="EFD159" s="432"/>
      <c r="EFE159" s="432"/>
      <c r="EFF159" s="432"/>
      <c r="EFG159" s="432"/>
      <c r="EFH159" s="432"/>
      <c r="EFI159" s="432"/>
      <c r="EFJ159" s="432"/>
      <c r="EFK159" s="432"/>
      <c r="EFL159" s="432"/>
      <c r="EFM159" s="432"/>
      <c r="EFN159" s="432"/>
      <c r="EFO159" s="432"/>
      <c r="EFP159" s="432"/>
      <c r="EFQ159" s="432"/>
      <c r="EFR159" s="432"/>
      <c r="EFS159" s="432"/>
      <c r="EFT159" s="432"/>
      <c r="EFU159" s="432"/>
      <c r="EFV159" s="432"/>
      <c r="EFW159" s="432"/>
      <c r="EFX159" s="432"/>
      <c r="EFY159" s="432"/>
      <c r="EFZ159" s="432"/>
      <c r="EGA159" s="432"/>
      <c r="EGB159" s="432"/>
      <c r="EGC159" s="432"/>
      <c r="EGD159" s="432"/>
      <c r="EGE159" s="432"/>
      <c r="EGF159" s="432"/>
      <c r="EGG159" s="432"/>
      <c r="EGH159" s="432"/>
      <c r="EGI159" s="432"/>
      <c r="EGJ159" s="432"/>
      <c r="EGK159" s="432"/>
      <c r="EGL159" s="432"/>
      <c r="EGM159" s="432"/>
      <c r="EGN159" s="432"/>
      <c r="EGO159" s="432"/>
      <c r="EGP159" s="432"/>
      <c r="EGQ159" s="432"/>
      <c r="EGR159" s="432"/>
      <c r="EGS159" s="432"/>
      <c r="EGT159" s="432"/>
      <c r="EGU159" s="432"/>
      <c r="EGV159" s="432"/>
      <c r="EGW159" s="432"/>
      <c r="EGX159" s="432"/>
      <c r="EGY159" s="432"/>
      <c r="EGZ159" s="432"/>
      <c r="EHA159" s="432"/>
      <c r="EHB159" s="432"/>
      <c r="EHC159" s="432"/>
      <c r="EHD159" s="432"/>
      <c r="EHE159" s="432"/>
      <c r="EHF159" s="432"/>
      <c r="EHG159" s="432"/>
      <c r="EHH159" s="432"/>
      <c r="EHI159" s="432"/>
      <c r="EHJ159" s="432"/>
      <c r="EHK159" s="432"/>
      <c r="EHL159" s="432"/>
      <c r="EHM159" s="432"/>
      <c r="EHN159" s="432"/>
      <c r="EHO159" s="432"/>
      <c r="EHP159" s="432"/>
      <c r="EHQ159" s="432"/>
      <c r="EHR159" s="432"/>
      <c r="EHS159" s="432"/>
      <c r="EHT159" s="432"/>
      <c r="EHU159" s="432"/>
      <c r="EHV159" s="432"/>
      <c r="EHW159" s="432"/>
      <c r="EHX159" s="432"/>
      <c r="EHY159" s="432"/>
      <c r="EHZ159" s="432"/>
      <c r="EIA159" s="432"/>
      <c r="EIB159" s="432"/>
      <c r="EIC159" s="432"/>
      <c r="EID159" s="432"/>
      <c r="EIE159" s="432"/>
      <c r="EIF159" s="432"/>
      <c r="EIG159" s="432"/>
      <c r="EIH159" s="432"/>
      <c r="EII159" s="432"/>
      <c r="EIJ159" s="432"/>
      <c r="EIK159" s="432"/>
      <c r="EIL159" s="432"/>
      <c r="EIM159" s="432"/>
      <c r="EIN159" s="432"/>
      <c r="EIO159" s="432"/>
      <c r="EIP159" s="432"/>
      <c r="EIQ159" s="432"/>
      <c r="EIR159" s="432"/>
      <c r="EIS159" s="432"/>
      <c r="EIT159" s="432"/>
      <c r="EIU159" s="432"/>
      <c r="EIV159" s="432"/>
      <c r="EIW159" s="432"/>
      <c r="EIX159" s="432"/>
      <c r="EIY159" s="432"/>
      <c r="EIZ159" s="432"/>
      <c r="EJA159" s="432"/>
      <c r="EJB159" s="432"/>
      <c r="EJC159" s="432"/>
      <c r="EJD159" s="432"/>
      <c r="EJE159" s="432"/>
      <c r="EJF159" s="432"/>
      <c r="EJG159" s="432"/>
      <c r="EJH159" s="432"/>
      <c r="EJI159" s="432"/>
      <c r="EJJ159" s="432"/>
      <c r="EJK159" s="432"/>
      <c r="EJL159" s="432"/>
      <c r="EJM159" s="432"/>
      <c r="EJN159" s="432"/>
      <c r="EJO159" s="432"/>
      <c r="EJP159" s="432"/>
      <c r="EJQ159" s="432"/>
      <c r="EJR159" s="432"/>
      <c r="EJS159" s="432"/>
      <c r="EJT159" s="432"/>
      <c r="EJU159" s="432"/>
      <c r="EJV159" s="432"/>
      <c r="EJW159" s="432"/>
      <c r="EJX159" s="432"/>
      <c r="EJY159" s="432"/>
      <c r="EJZ159" s="432"/>
      <c r="EKA159" s="432"/>
      <c r="EKB159" s="432"/>
      <c r="EKC159" s="432"/>
      <c r="EKD159" s="432"/>
      <c r="EKE159" s="432"/>
      <c r="EKF159" s="432"/>
      <c r="EKG159" s="432"/>
      <c r="EKH159" s="432"/>
      <c r="EKI159" s="432"/>
      <c r="EKJ159" s="432"/>
      <c r="EKK159" s="432"/>
      <c r="EKL159" s="432"/>
      <c r="EKM159" s="432"/>
      <c r="EKN159" s="432"/>
      <c r="EKO159" s="432"/>
      <c r="EKP159" s="432"/>
      <c r="EKQ159" s="432"/>
      <c r="EKR159" s="432"/>
      <c r="EKS159" s="432"/>
      <c r="EKT159" s="432"/>
      <c r="EKU159" s="432"/>
      <c r="EKV159" s="432"/>
      <c r="EKW159" s="432"/>
      <c r="EKX159" s="432"/>
      <c r="EKY159" s="432"/>
      <c r="EKZ159" s="432"/>
      <c r="ELA159" s="432"/>
      <c r="ELB159" s="432"/>
      <c r="ELC159" s="432"/>
      <c r="ELD159" s="432"/>
      <c r="ELE159" s="432"/>
      <c r="ELF159" s="432"/>
      <c r="ELG159" s="432"/>
      <c r="ELH159" s="432"/>
      <c r="ELI159" s="432"/>
      <c r="ELJ159" s="432"/>
      <c r="ELK159" s="432"/>
      <c r="ELL159" s="432"/>
      <c r="ELM159" s="432"/>
      <c r="ELN159" s="432"/>
      <c r="ELO159" s="432"/>
      <c r="ELP159" s="432"/>
      <c r="ELQ159" s="432"/>
      <c r="ELR159" s="432"/>
      <c r="ELS159" s="432"/>
      <c r="ELT159" s="432"/>
      <c r="ELU159" s="432"/>
      <c r="ELV159" s="432"/>
      <c r="ELW159" s="432"/>
      <c r="ELX159" s="432"/>
      <c r="ELY159" s="432"/>
      <c r="ELZ159" s="432"/>
      <c r="EMA159" s="432"/>
      <c r="EMB159" s="432"/>
      <c r="EMC159" s="432"/>
      <c r="EMD159" s="432"/>
      <c r="EME159" s="432"/>
      <c r="EMF159" s="432"/>
      <c r="EMG159" s="432"/>
      <c r="EMH159" s="432"/>
      <c r="EMI159" s="432"/>
      <c r="EMJ159" s="432"/>
      <c r="EMK159" s="432"/>
      <c r="EML159" s="432"/>
      <c r="EMM159" s="432"/>
      <c r="EMN159" s="432"/>
      <c r="EMO159" s="432"/>
      <c r="EMP159" s="432"/>
      <c r="EMQ159" s="432"/>
      <c r="EMR159" s="432"/>
      <c r="EMS159" s="432"/>
      <c r="EMT159" s="432"/>
      <c r="EMU159" s="432"/>
      <c r="EMV159" s="432"/>
      <c r="EMW159" s="432"/>
      <c r="EMX159" s="432"/>
      <c r="EMY159" s="432"/>
      <c r="EMZ159" s="432"/>
      <c r="ENA159" s="432"/>
      <c r="ENB159" s="432"/>
      <c r="ENC159" s="432"/>
      <c r="END159" s="432"/>
      <c r="ENE159" s="432"/>
      <c r="ENF159" s="432"/>
      <c r="ENG159" s="432"/>
      <c r="ENH159" s="432"/>
      <c r="ENI159" s="432"/>
      <c r="ENJ159" s="432"/>
      <c r="ENK159" s="432"/>
      <c r="ENL159" s="432"/>
      <c r="ENM159" s="432"/>
      <c r="ENN159" s="432"/>
      <c r="ENO159" s="432"/>
      <c r="ENP159" s="432"/>
      <c r="ENQ159" s="432"/>
      <c r="ENR159" s="432"/>
      <c r="ENS159" s="432"/>
      <c r="ENT159" s="432"/>
      <c r="ENU159" s="432"/>
      <c r="ENV159" s="432"/>
      <c r="ENW159" s="432"/>
      <c r="ENX159" s="432"/>
      <c r="ENY159" s="432"/>
      <c r="ENZ159" s="432"/>
      <c r="EOA159" s="432"/>
      <c r="EOB159" s="432"/>
      <c r="EOC159" s="432"/>
      <c r="EOD159" s="432"/>
      <c r="EOE159" s="432"/>
      <c r="EOF159" s="432"/>
      <c r="EOG159" s="432"/>
      <c r="EOH159" s="432"/>
      <c r="EOI159" s="432"/>
      <c r="EOJ159" s="432"/>
      <c r="EOK159" s="432"/>
      <c r="EOL159" s="432"/>
      <c r="EOM159" s="432"/>
      <c r="EON159" s="432"/>
      <c r="EOO159" s="432"/>
      <c r="EOP159" s="432"/>
      <c r="EOQ159" s="432"/>
      <c r="EOR159" s="432"/>
      <c r="EOS159" s="432"/>
      <c r="EOT159" s="432"/>
      <c r="EOU159" s="432"/>
      <c r="EOV159" s="432"/>
      <c r="EOW159" s="432"/>
      <c r="EOX159" s="432"/>
      <c r="EOY159" s="432"/>
      <c r="EOZ159" s="432"/>
      <c r="EPA159" s="432"/>
      <c r="EPB159" s="432"/>
      <c r="EPC159" s="432"/>
      <c r="EPD159" s="432"/>
      <c r="EPE159" s="432"/>
      <c r="EPF159" s="432"/>
      <c r="EPG159" s="432"/>
      <c r="EPH159" s="432"/>
      <c r="EPI159" s="432"/>
      <c r="EPJ159" s="432"/>
      <c r="EPK159" s="432"/>
      <c r="EPL159" s="432"/>
      <c r="EPM159" s="432"/>
      <c r="EPN159" s="432"/>
      <c r="EPO159" s="432"/>
      <c r="EPP159" s="432"/>
      <c r="EPQ159" s="432"/>
      <c r="EPR159" s="432"/>
      <c r="EPS159" s="432"/>
      <c r="EPT159" s="432"/>
      <c r="EPU159" s="432"/>
      <c r="EPV159" s="432"/>
      <c r="EPW159" s="432"/>
      <c r="EPX159" s="432"/>
      <c r="EPY159" s="432"/>
      <c r="EPZ159" s="432"/>
      <c r="EQA159" s="432"/>
      <c r="EQB159" s="432"/>
      <c r="EQC159" s="432"/>
      <c r="EQD159" s="432"/>
      <c r="EQE159" s="432"/>
      <c r="EQF159" s="432"/>
      <c r="EQG159" s="432"/>
      <c r="EQH159" s="432"/>
      <c r="EQI159" s="432"/>
      <c r="EQJ159" s="432"/>
      <c r="EQK159" s="432"/>
      <c r="EQL159" s="432"/>
      <c r="EQM159" s="432"/>
      <c r="EQN159" s="432"/>
      <c r="EQO159" s="432"/>
      <c r="EQP159" s="432"/>
      <c r="EQQ159" s="432"/>
      <c r="EQR159" s="432"/>
      <c r="EQS159" s="432"/>
      <c r="EQT159" s="432"/>
      <c r="EQU159" s="432"/>
      <c r="EQV159" s="432"/>
      <c r="EQW159" s="432"/>
      <c r="EQX159" s="432"/>
      <c r="EQY159" s="432"/>
      <c r="EQZ159" s="432"/>
      <c r="ERA159" s="432"/>
      <c r="ERB159" s="432"/>
      <c r="ERC159" s="432"/>
      <c r="ERD159" s="432"/>
      <c r="ERE159" s="432"/>
      <c r="ERF159" s="432"/>
      <c r="ERG159" s="432"/>
      <c r="ERH159" s="432"/>
      <c r="ERI159" s="432"/>
      <c r="ERJ159" s="432"/>
      <c r="ERK159" s="432"/>
      <c r="ERL159" s="432"/>
      <c r="ERM159" s="432"/>
      <c r="ERN159" s="432"/>
      <c r="ERO159" s="432"/>
      <c r="ERP159" s="432"/>
      <c r="ERQ159" s="432"/>
      <c r="ERR159" s="432"/>
      <c r="ERS159" s="432"/>
      <c r="ERT159" s="432"/>
      <c r="ERU159" s="432"/>
      <c r="ERV159" s="432"/>
      <c r="ERW159" s="432"/>
      <c r="ERX159" s="432"/>
      <c r="ERY159" s="432"/>
      <c r="ERZ159" s="432"/>
      <c r="ESA159" s="432"/>
      <c r="ESB159" s="432"/>
      <c r="ESC159" s="432"/>
      <c r="ESD159" s="432"/>
      <c r="ESE159" s="432"/>
      <c r="ESF159" s="432"/>
      <c r="ESG159" s="432"/>
      <c r="ESH159" s="432"/>
      <c r="ESI159" s="432"/>
      <c r="ESJ159" s="432"/>
      <c r="ESK159" s="432"/>
      <c r="ESL159" s="432"/>
      <c r="ESM159" s="432"/>
      <c r="ESN159" s="432"/>
      <c r="ESO159" s="432"/>
      <c r="ESP159" s="432"/>
      <c r="ESQ159" s="432"/>
      <c r="ESR159" s="432"/>
      <c r="ESS159" s="432"/>
      <c r="EST159" s="432"/>
      <c r="ESU159" s="432"/>
      <c r="ESV159" s="432"/>
      <c r="ESW159" s="432"/>
      <c r="ESX159" s="432"/>
      <c r="ESY159" s="432"/>
      <c r="ESZ159" s="432"/>
      <c r="ETA159" s="432"/>
      <c r="ETB159" s="432"/>
      <c r="ETC159" s="432"/>
      <c r="ETD159" s="432"/>
      <c r="ETE159" s="432"/>
      <c r="ETF159" s="432"/>
      <c r="ETG159" s="432"/>
      <c r="ETH159" s="432"/>
      <c r="ETI159" s="432"/>
      <c r="ETJ159" s="432"/>
      <c r="ETK159" s="432"/>
      <c r="ETL159" s="432"/>
      <c r="ETM159" s="432"/>
      <c r="ETN159" s="432"/>
      <c r="ETO159" s="432"/>
      <c r="ETP159" s="432"/>
      <c r="ETQ159" s="432"/>
      <c r="ETR159" s="432"/>
      <c r="ETS159" s="432"/>
      <c r="ETT159" s="432"/>
      <c r="ETU159" s="432"/>
      <c r="ETV159" s="432"/>
      <c r="ETW159" s="432"/>
      <c r="ETX159" s="432"/>
      <c r="ETY159" s="432"/>
      <c r="ETZ159" s="432"/>
      <c r="EUA159" s="432"/>
      <c r="EUB159" s="432"/>
      <c r="EUC159" s="432"/>
      <c r="EUD159" s="432"/>
      <c r="EUE159" s="432"/>
      <c r="EUF159" s="432"/>
      <c r="EUG159" s="432"/>
      <c r="EUH159" s="432"/>
      <c r="EUI159" s="432"/>
      <c r="EUJ159" s="432"/>
      <c r="EUK159" s="432"/>
      <c r="EUL159" s="432"/>
      <c r="EUM159" s="432"/>
      <c r="EUN159" s="432"/>
      <c r="EUO159" s="432"/>
      <c r="EUP159" s="432"/>
      <c r="EUQ159" s="432"/>
      <c r="EUR159" s="432"/>
      <c r="EUS159" s="432"/>
      <c r="EUT159" s="432"/>
      <c r="EUU159" s="432"/>
      <c r="EUV159" s="432"/>
      <c r="EUW159" s="432"/>
      <c r="EUX159" s="432"/>
      <c r="EUY159" s="432"/>
      <c r="EUZ159" s="432"/>
      <c r="EVA159" s="432"/>
      <c r="EVB159" s="432"/>
      <c r="EVC159" s="432"/>
      <c r="EVD159" s="432"/>
      <c r="EVE159" s="432"/>
      <c r="EVF159" s="432"/>
      <c r="EVG159" s="432"/>
      <c r="EVH159" s="432"/>
      <c r="EVI159" s="432"/>
      <c r="EVJ159" s="432"/>
      <c r="EVK159" s="432"/>
      <c r="EVL159" s="432"/>
      <c r="EVM159" s="432"/>
      <c r="EVN159" s="432"/>
      <c r="EVO159" s="432"/>
      <c r="EVP159" s="432"/>
      <c r="EVQ159" s="432"/>
      <c r="EVR159" s="432"/>
      <c r="EVS159" s="432"/>
      <c r="EVT159" s="432"/>
      <c r="EVU159" s="432"/>
      <c r="EVV159" s="432"/>
      <c r="EVW159" s="432"/>
      <c r="EVX159" s="432"/>
      <c r="EVY159" s="432"/>
      <c r="EVZ159" s="432"/>
      <c r="EWA159" s="432"/>
      <c r="EWB159" s="432"/>
      <c r="EWC159" s="432"/>
      <c r="EWD159" s="432"/>
      <c r="EWE159" s="432"/>
      <c r="EWF159" s="432"/>
      <c r="EWG159" s="432"/>
      <c r="EWH159" s="432"/>
      <c r="EWI159" s="432"/>
      <c r="EWJ159" s="432"/>
      <c r="EWK159" s="432"/>
      <c r="EWL159" s="432"/>
      <c r="EWM159" s="432"/>
      <c r="EWN159" s="432"/>
      <c r="EWO159" s="432"/>
      <c r="EWP159" s="432"/>
      <c r="EWQ159" s="432"/>
      <c r="EWR159" s="432"/>
      <c r="EWS159" s="432"/>
      <c r="EWT159" s="432"/>
      <c r="EWU159" s="432"/>
      <c r="EWV159" s="432"/>
      <c r="EWW159" s="432"/>
      <c r="EWX159" s="432"/>
      <c r="EWY159" s="432"/>
      <c r="EWZ159" s="432"/>
      <c r="EXA159" s="432"/>
      <c r="EXB159" s="432"/>
      <c r="EXC159" s="432"/>
      <c r="EXD159" s="432"/>
      <c r="EXE159" s="432"/>
      <c r="EXF159" s="432"/>
      <c r="EXG159" s="432"/>
      <c r="EXH159" s="432"/>
      <c r="EXI159" s="432"/>
      <c r="EXJ159" s="432"/>
      <c r="EXK159" s="432"/>
      <c r="EXL159" s="432"/>
      <c r="EXM159" s="432"/>
      <c r="EXN159" s="432"/>
      <c r="EXO159" s="432"/>
      <c r="EXP159" s="432"/>
      <c r="EXQ159" s="432"/>
      <c r="EXR159" s="432"/>
      <c r="EXS159" s="432"/>
      <c r="EXT159" s="432"/>
      <c r="EXU159" s="432"/>
      <c r="EXV159" s="432"/>
      <c r="EXW159" s="432"/>
      <c r="EXX159" s="432"/>
      <c r="EXY159" s="432"/>
      <c r="EXZ159" s="432"/>
      <c r="EYA159" s="432"/>
      <c r="EYB159" s="432"/>
      <c r="EYC159" s="432"/>
      <c r="EYD159" s="432"/>
      <c r="EYE159" s="432"/>
      <c r="EYF159" s="432"/>
      <c r="EYG159" s="432"/>
      <c r="EYH159" s="432"/>
      <c r="EYI159" s="432"/>
      <c r="EYJ159" s="432"/>
      <c r="EYK159" s="432"/>
      <c r="EYL159" s="432"/>
      <c r="EYM159" s="432"/>
      <c r="EYN159" s="432"/>
      <c r="EYO159" s="432"/>
      <c r="EYP159" s="432"/>
      <c r="EYQ159" s="432"/>
      <c r="EYR159" s="432"/>
      <c r="EYS159" s="432"/>
      <c r="EYT159" s="432"/>
      <c r="EYU159" s="432"/>
      <c r="EYV159" s="432"/>
      <c r="EYW159" s="432"/>
      <c r="EYX159" s="432"/>
      <c r="EYY159" s="432"/>
      <c r="EYZ159" s="432"/>
      <c r="EZA159" s="432"/>
      <c r="EZB159" s="432"/>
      <c r="EZC159" s="432"/>
      <c r="EZD159" s="432"/>
      <c r="EZE159" s="432"/>
      <c r="EZF159" s="432"/>
      <c r="EZG159" s="432"/>
      <c r="EZH159" s="432"/>
      <c r="EZI159" s="432"/>
      <c r="EZJ159" s="432"/>
      <c r="EZK159" s="432"/>
      <c r="EZL159" s="432"/>
      <c r="EZM159" s="432"/>
      <c r="EZN159" s="432"/>
      <c r="EZO159" s="432"/>
      <c r="EZP159" s="432"/>
      <c r="EZQ159" s="432"/>
      <c r="EZR159" s="432"/>
      <c r="EZS159" s="432"/>
      <c r="EZT159" s="432"/>
      <c r="EZU159" s="432"/>
      <c r="EZV159" s="432"/>
      <c r="EZW159" s="432"/>
      <c r="EZX159" s="432"/>
      <c r="EZY159" s="432"/>
      <c r="EZZ159" s="432"/>
      <c r="FAA159" s="432"/>
      <c r="FAB159" s="432"/>
      <c r="FAC159" s="432"/>
      <c r="FAD159" s="432"/>
      <c r="FAE159" s="432"/>
      <c r="FAF159" s="432"/>
      <c r="FAG159" s="432"/>
      <c r="FAH159" s="432"/>
      <c r="FAI159" s="432"/>
      <c r="FAJ159" s="432"/>
      <c r="FAK159" s="432"/>
      <c r="FAL159" s="432"/>
      <c r="FAM159" s="432"/>
      <c r="FAN159" s="432"/>
      <c r="FAO159" s="432"/>
      <c r="FAP159" s="432"/>
      <c r="FAQ159" s="432"/>
      <c r="FAR159" s="432"/>
      <c r="FAS159" s="432"/>
      <c r="FAT159" s="432"/>
      <c r="FAU159" s="432"/>
      <c r="FAV159" s="432"/>
      <c r="FAW159" s="432"/>
      <c r="FAX159" s="432"/>
      <c r="FAY159" s="432"/>
      <c r="FAZ159" s="432"/>
      <c r="FBA159" s="432"/>
      <c r="FBB159" s="432"/>
      <c r="FBC159" s="432"/>
      <c r="FBD159" s="432"/>
      <c r="FBE159" s="432"/>
      <c r="FBF159" s="432"/>
      <c r="FBG159" s="432"/>
      <c r="FBH159" s="432"/>
      <c r="FBI159" s="432"/>
      <c r="FBJ159" s="432"/>
      <c r="FBK159" s="432"/>
      <c r="FBL159" s="432"/>
      <c r="FBM159" s="432"/>
      <c r="FBN159" s="432"/>
      <c r="FBO159" s="432"/>
      <c r="FBP159" s="432"/>
      <c r="FBQ159" s="432"/>
      <c r="FBR159" s="432"/>
      <c r="FBS159" s="432"/>
      <c r="FBT159" s="432"/>
      <c r="FBU159" s="432"/>
      <c r="FBV159" s="432"/>
      <c r="FBW159" s="432"/>
      <c r="FBX159" s="432"/>
      <c r="FBY159" s="432"/>
      <c r="FBZ159" s="432"/>
      <c r="FCA159" s="432"/>
      <c r="FCB159" s="432"/>
      <c r="FCC159" s="432"/>
      <c r="FCD159" s="432"/>
      <c r="FCE159" s="432"/>
      <c r="FCF159" s="432"/>
      <c r="FCG159" s="432"/>
      <c r="FCH159" s="432"/>
      <c r="FCI159" s="432"/>
      <c r="FCJ159" s="432"/>
      <c r="FCK159" s="432"/>
      <c r="FCL159" s="432"/>
      <c r="FCM159" s="432"/>
      <c r="FCN159" s="432"/>
      <c r="FCO159" s="432"/>
      <c r="FCP159" s="432"/>
      <c r="FCQ159" s="432"/>
      <c r="FCR159" s="432"/>
      <c r="FCS159" s="432"/>
      <c r="FCT159" s="432"/>
      <c r="FCU159" s="432"/>
      <c r="FCV159" s="432"/>
      <c r="FCW159" s="432"/>
      <c r="FCX159" s="432"/>
      <c r="FCY159" s="432"/>
      <c r="FCZ159" s="432"/>
      <c r="FDA159" s="432"/>
      <c r="FDB159" s="432"/>
      <c r="FDC159" s="432"/>
      <c r="FDD159" s="432"/>
      <c r="FDE159" s="432"/>
      <c r="FDF159" s="432"/>
      <c r="FDG159" s="432"/>
      <c r="FDH159" s="432"/>
      <c r="FDI159" s="432"/>
      <c r="FDJ159" s="432"/>
      <c r="FDK159" s="432"/>
      <c r="FDL159" s="432"/>
      <c r="FDM159" s="432"/>
      <c r="FDN159" s="432"/>
      <c r="FDO159" s="432"/>
      <c r="FDP159" s="432"/>
      <c r="FDQ159" s="432"/>
      <c r="FDR159" s="432"/>
      <c r="FDS159" s="432"/>
      <c r="FDT159" s="432"/>
      <c r="FDU159" s="432"/>
      <c r="FDV159" s="432"/>
      <c r="FDW159" s="432"/>
      <c r="FDX159" s="432"/>
      <c r="FDY159" s="432"/>
      <c r="FDZ159" s="432"/>
      <c r="FEA159" s="432"/>
      <c r="FEB159" s="432"/>
      <c r="FEC159" s="432"/>
      <c r="FED159" s="432"/>
      <c r="FEE159" s="432"/>
      <c r="FEF159" s="432"/>
      <c r="FEG159" s="432"/>
      <c r="FEH159" s="432"/>
      <c r="FEI159" s="432"/>
      <c r="FEJ159" s="432"/>
      <c r="FEK159" s="432"/>
      <c r="FEL159" s="432"/>
      <c r="FEM159" s="432"/>
      <c r="FEN159" s="432"/>
      <c r="FEO159" s="432"/>
      <c r="FEP159" s="432"/>
      <c r="FEQ159" s="432"/>
      <c r="FER159" s="432"/>
      <c r="FES159" s="432"/>
      <c r="FET159" s="432"/>
      <c r="FEU159" s="432"/>
      <c r="FEV159" s="432"/>
      <c r="FEW159" s="432"/>
      <c r="FEX159" s="432"/>
      <c r="FEY159" s="432"/>
      <c r="FEZ159" s="432"/>
      <c r="FFA159" s="432"/>
      <c r="FFB159" s="432"/>
      <c r="FFC159" s="432"/>
      <c r="FFD159" s="432"/>
      <c r="FFE159" s="432"/>
      <c r="FFF159" s="432"/>
      <c r="FFG159" s="432"/>
      <c r="FFH159" s="432"/>
      <c r="FFI159" s="432"/>
      <c r="FFJ159" s="432"/>
      <c r="FFK159" s="432"/>
      <c r="FFL159" s="432"/>
      <c r="FFM159" s="432"/>
      <c r="FFN159" s="432"/>
      <c r="FFO159" s="432"/>
      <c r="FFP159" s="432"/>
      <c r="FFQ159" s="432"/>
      <c r="FFR159" s="432"/>
      <c r="FFS159" s="432"/>
      <c r="FFT159" s="432"/>
      <c r="FFU159" s="432"/>
      <c r="FFV159" s="432"/>
      <c r="FFW159" s="432"/>
      <c r="FFX159" s="432"/>
      <c r="FFY159" s="432"/>
      <c r="FFZ159" s="432"/>
      <c r="FGA159" s="432"/>
      <c r="FGB159" s="432"/>
      <c r="FGC159" s="432"/>
      <c r="FGD159" s="432"/>
      <c r="FGE159" s="432"/>
      <c r="FGF159" s="432"/>
      <c r="FGG159" s="432"/>
      <c r="FGH159" s="432"/>
      <c r="FGI159" s="432"/>
      <c r="FGJ159" s="432"/>
      <c r="FGK159" s="432"/>
      <c r="FGL159" s="432"/>
      <c r="FGM159" s="432"/>
      <c r="FGN159" s="432"/>
      <c r="FGO159" s="432"/>
      <c r="FGP159" s="432"/>
      <c r="FGQ159" s="432"/>
      <c r="FGR159" s="432"/>
      <c r="FGS159" s="432"/>
      <c r="FGT159" s="432"/>
      <c r="FGU159" s="432"/>
      <c r="FGV159" s="432"/>
      <c r="FGW159" s="432"/>
      <c r="FGX159" s="432"/>
      <c r="FGY159" s="432"/>
      <c r="FGZ159" s="432"/>
      <c r="FHA159" s="432"/>
      <c r="FHB159" s="432"/>
      <c r="FHC159" s="432"/>
      <c r="FHD159" s="432"/>
      <c r="FHE159" s="432"/>
      <c r="FHF159" s="432"/>
      <c r="FHG159" s="432"/>
      <c r="FHH159" s="432"/>
      <c r="FHI159" s="432"/>
      <c r="FHJ159" s="432"/>
      <c r="FHK159" s="432"/>
      <c r="FHL159" s="432"/>
      <c r="FHM159" s="432"/>
      <c r="FHN159" s="432"/>
      <c r="FHO159" s="432"/>
      <c r="FHP159" s="432"/>
      <c r="FHQ159" s="432"/>
      <c r="FHR159" s="432"/>
      <c r="FHS159" s="432"/>
      <c r="FHT159" s="432"/>
      <c r="FHU159" s="432"/>
      <c r="FHV159" s="432"/>
      <c r="FHW159" s="432"/>
      <c r="FHX159" s="432"/>
      <c r="FHY159" s="432"/>
      <c r="FHZ159" s="432"/>
      <c r="FIA159" s="432"/>
      <c r="FIB159" s="432"/>
      <c r="FIC159" s="432"/>
      <c r="FID159" s="432"/>
      <c r="FIE159" s="432"/>
      <c r="FIF159" s="432"/>
      <c r="FIG159" s="432"/>
      <c r="FIH159" s="432"/>
      <c r="FII159" s="432"/>
      <c r="FIJ159" s="432"/>
      <c r="FIK159" s="432"/>
      <c r="FIL159" s="432"/>
      <c r="FIM159" s="432"/>
      <c r="FIN159" s="432"/>
      <c r="FIO159" s="432"/>
      <c r="FIP159" s="432"/>
      <c r="FIQ159" s="432"/>
      <c r="FIR159" s="432"/>
      <c r="FIS159" s="432"/>
      <c r="FIT159" s="432"/>
      <c r="FIU159" s="432"/>
      <c r="FIV159" s="432"/>
      <c r="FIW159" s="432"/>
      <c r="FIX159" s="432"/>
      <c r="FIY159" s="432"/>
      <c r="FIZ159" s="432"/>
      <c r="FJA159" s="432"/>
      <c r="FJB159" s="432"/>
      <c r="FJC159" s="432"/>
      <c r="FJD159" s="432"/>
      <c r="FJE159" s="432"/>
      <c r="FJF159" s="432"/>
      <c r="FJG159" s="432"/>
      <c r="FJH159" s="432"/>
      <c r="FJI159" s="432"/>
      <c r="FJJ159" s="432"/>
      <c r="FJK159" s="432"/>
      <c r="FJL159" s="432"/>
      <c r="FJM159" s="432"/>
      <c r="FJN159" s="432"/>
      <c r="FJO159" s="432"/>
      <c r="FJP159" s="432"/>
      <c r="FJQ159" s="432"/>
      <c r="FJR159" s="432"/>
      <c r="FJS159" s="432"/>
      <c r="FJT159" s="432"/>
      <c r="FJU159" s="432"/>
      <c r="FJV159" s="432"/>
      <c r="FJW159" s="432"/>
      <c r="FJX159" s="432"/>
      <c r="FJY159" s="432"/>
      <c r="FJZ159" s="432"/>
      <c r="FKA159" s="432"/>
      <c r="FKB159" s="432"/>
      <c r="FKC159" s="432"/>
      <c r="FKD159" s="432"/>
      <c r="FKE159" s="432"/>
      <c r="FKF159" s="432"/>
      <c r="FKG159" s="432"/>
      <c r="FKH159" s="432"/>
      <c r="FKI159" s="432"/>
      <c r="FKJ159" s="432"/>
      <c r="FKK159" s="432"/>
      <c r="FKL159" s="432"/>
      <c r="FKM159" s="432"/>
      <c r="FKN159" s="432"/>
      <c r="FKO159" s="432"/>
      <c r="FKP159" s="432"/>
      <c r="FKQ159" s="432"/>
      <c r="FKR159" s="432"/>
      <c r="FKS159" s="432"/>
      <c r="FKT159" s="432"/>
      <c r="FKU159" s="432"/>
      <c r="FKV159" s="432"/>
      <c r="FKW159" s="432"/>
      <c r="FKX159" s="432"/>
      <c r="FKY159" s="432"/>
      <c r="FKZ159" s="432"/>
      <c r="FLA159" s="432"/>
      <c r="FLB159" s="432"/>
      <c r="FLC159" s="432"/>
      <c r="FLD159" s="432"/>
      <c r="FLE159" s="432"/>
      <c r="FLF159" s="432"/>
      <c r="FLG159" s="432"/>
      <c r="FLH159" s="432"/>
      <c r="FLI159" s="432"/>
      <c r="FLJ159" s="432"/>
      <c r="FLK159" s="432"/>
      <c r="FLL159" s="432"/>
      <c r="FLM159" s="432"/>
      <c r="FLN159" s="432"/>
      <c r="FLO159" s="432"/>
      <c r="FLP159" s="432"/>
      <c r="FLQ159" s="432"/>
      <c r="FLR159" s="432"/>
      <c r="FLS159" s="432"/>
      <c r="FLT159" s="432"/>
      <c r="FLU159" s="432"/>
      <c r="FLV159" s="432"/>
      <c r="FLW159" s="432"/>
      <c r="FLX159" s="432"/>
      <c r="FLY159" s="432"/>
      <c r="FLZ159" s="432"/>
      <c r="FMA159" s="432"/>
      <c r="FMB159" s="432"/>
      <c r="FMC159" s="432"/>
      <c r="FMD159" s="432"/>
      <c r="FME159" s="432"/>
      <c r="FMF159" s="432"/>
      <c r="FMG159" s="432"/>
      <c r="FMH159" s="432"/>
      <c r="FMI159" s="432"/>
      <c r="FMJ159" s="432"/>
      <c r="FMK159" s="432"/>
      <c r="FML159" s="432"/>
      <c r="FMM159" s="432"/>
      <c r="FMN159" s="432"/>
      <c r="FMO159" s="432"/>
      <c r="FMP159" s="432"/>
      <c r="FMQ159" s="432"/>
      <c r="FMR159" s="432"/>
      <c r="FMS159" s="432"/>
      <c r="FMT159" s="432"/>
      <c r="FMU159" s="432"/>
      <c r="FMV159" s="432"/>
      <c r="FMW159" s="432"/>
      <c r="FMX159" s="432"/>
      <c r="FMY159" s="432"/>
      <c r="FMZ159" s="432"/>
      <c r="FNA159" s="432"/>
      <c r="FNB159" s="432"/>
      <c r="FNC159" s="432"/>
      <c r="FND159" s="432"/>
      <c r="FNE159" s="432"/>
      <c r="FNF159" s="432"/>
      <c r="FNG159" s="432"/>
      <c r="FNH159" s="432"/>
      <c r="FNI159" s="432"/>
      <c r="FNJ159" s="432"/>
      <c r="FNK159" s="432"/>
      <c r="FNL159" s="432"/>
      <c r="FNM159" s="432"/>
      <c r="FNN159" s="432"/>
      <c r="FNO159" s="432"/>
      <c r="FNP159" s="432"/>
      <c r="FNQ159" s="432"/>
      <c r="FNR159" s="432"/>
      <c r="FNS159" s="432"/>
      <c r="FNT159" s="432"/>
      <c r="FNU159" s="432"/>
      <c r="FNV159" s="432"/>
      <c r="FNW159" s="432"/>
      <c r="FNX159" s="432"/>
      <c r="FNY159" s="432"/>
      <c r="FNZ159" s="432"/>
      <c r="FOA159" s="432"/>
      <c r="FOB159" s="432"/>
      <c r="FOC159" s="432"/>
      <c r="FOD159" s="432"/>
      <c r="FOE159" s="432"/>
      <c r="FOF159" s="432"/>
      <c r="FOG159" s="432"/>
      <c r="FOH159" s="432"/>
      <c r="FOI159" s="432"/>
      <c r="FOJ159" s="432"/>
      <c r="FOK159" s="432"/>
      <c r="FOL159" s="432"/>
      <c r="FOM159" s="432"/>
      <c r="FON159" s="432"/>
      <c r="FOO159" s="432"/>
      <c r="FOP159" s="432"/>
      <c r="FOQ159" s="432"/>
      <c r="FOR159" s="432"/>
      <c r="FOS159" s="432"/>
      <c r="FOT159" s="432"/>
      <c r="FOU159" s="432"/>
      <c r="FOV159" s="432"/>
      <c r="FOW159" s="432"/>
      <c r="FOX159" s="432"/>
      <c r="FOY159" s="432"/>
      <c r="FOZ159" s="432"/>
      <c r="FPA159" s="432"/>
      <c r="FPB159" s="432"/>
      <c r="FPC159" s="432"/>
      <c r="FPD159" s="432"/>
      <c r="FPE159" s="432"/>
      <c r="FPF159" s="432"/>
      <c r="FPG159" s="432"/>
      <c r="FPH159" s="432"/>
      <c r="FPI159" s="432"/>
      <c r="FPJ159" s="432"/>
      <c r="FPK159" s="432"/>
      <c r="FPL159" s="432"/>
      <c r="FPM159" s="432"/>
      <c r="FPN159" s="432"/>
      <c r="FPO159" s="432"/>
      <c r="FPP159" s="432"/>
      <c r="FPQ159" s="432"/>
      <c r="FPR159" s="432"/>
      <c r="FPS159" s="432"/>
      <c r="FPT159" s="432"/>
      <c r="FPU159" s="432"/>
      <c r="FPV159" s="432"/>
      <c r="FPW159" s="432"/>
      <c r="FPX159" s="432"/>
      <c r="FPY159" s="432"/>
      <c r="FPZ159" s="432"/>
      <c r="FQA159" s="432"/>
      <c r="FQB159" s="432"/>
      <c r="FQC159" s="432"/>
      <c r="FQD159" s="432"/>
      <c r="FQE159" s="432"/>
      <c r="FQF159" s="432"/>
      <c r="FQG159" s="432"/>
      <c r="FQH159" s="432"/>
      <c r="FQI159" s="432"/>
      <c r="FQJ159" s="432"/>
      <c r="FQK159" s="432"/>
      <c r="FQL159" s="432"/>
      <c r="FQM159" s="432"/>
      <c r="FQN159" s="432"/>
      <c r="FQO159" s="432"/>
      <c r="FQP159" s="432"/>
      <c r="FQQ159" s="432"/>
      <c r="FQR159" s="432"/>
      <c r="FQS159" s="432"/>
      <c r="FQT159" s="432"/>
      <c r="FQU159" s="432"/>
      <c r="FQV159" s="432"/>
      <c r="FQW159" s="432"/>
      <c r="FQX159" s="432"/>
      <c r="FQY159" s="432"/>
      <c r="FQZ159" s="432"/>
      <c r="FRA159" s="432"/>
      <c r="FRB159" s="432"/>
      <c r="FRC159" s="432"/>
      <c r="FRD159" s="432"/>
      <c r="FRE159" s="432"/>
      <c r="FRF159" s="432"/>
      <c r="FRG159" s="432"/>
      <c r="FRH159" s="432"/>
      <c r="FRI159" s="432"/>
      <c r="FRJ159" s="432"/>
      <c r="FRK159" s="432"/>
      <c r="FRL159" s="432"/>
      <c r="FRM159" s="432"/>
      <c r="FRN159" s="432"/>
      <c r="FRO159" s="432"/>
      <c r="FRP159" s="432"/>
      <c r="FRQ159" s="432"/>
      <c r="FRR159" s="432"/>
      <c r="FRS159" s="432"/>
      <c r="FRT159" s="432"/>
      <c r="FRU159" s="432"/>
      <c r="FRV159" s="432"/>
      <c r="FRW159" s="432"/>
      <c r="FRX159" s="432"/>
      <c r="FRY159" s="432"/>
      <c r="FRZ159" s="432"/>
      <c r="FSA159" s="432"/>
      <c r="FSB159" s="432"/>
      <c r="FSC159" s="432"/>
      <c r="FSD159" s="432"/>
      <c r="FSE159" s="432"/>
      <c r="FSF159" s="432"/>
      <c r="FSG159" s="432"/>
      <c r="FSH159" s="432"/>
      <c r="FSI159" s="432"/>
      <c r="FSJ159" s="432"/>
      <c r="FSK159" s="432"/>
      <c r="FSL159" s="432"/>
      <c r="FSM159" s="432"/>
      <c r="FSN159" s="432"/>
      <c r="FSO159" s="432"/>
      <c r="FSP159" s="432"/>
      <c r="FSQ159" s="432"/>
      <c r="FSR159" s="432"/>
      <c r="FSS159" s="432"/>
      <c r="FST159" s="432"/>
      <c r="FSU159" s="432"/>
      <c r="FSV159" s="432"/>
      <c r="FSW159" s="432"/>
      <c r="FSX159" s="432"/>
      <c r="FSY159" s="432"/>
      <c r="FSZ159" s="432"/>
      <c r="FTA159" s="432"/>
      <c r="FTB159" s="432"/>
      <c r="FTC159" s="432"/>
      <c r="FTD159" s="432"/>
      <c r="FTE159" s="432"/>
      <c r="FTF159" s="432"/>
      <c r="FTG159" s="432"/>
      <c r="FTH159" s="432"/>
      <c r="FTI159" s="432"/>
      <c r="FTJ159" s="432"/>
      <c r="FTK159" s="432"/>
      <c r="FTL159" s="432"/>
      <c r="FTM159" s="432"/>
      <c r="FTN159" s="432"/>
      <c r="FTO159" s="432"/>
      <c r="FTP159" s="432"/>
      <c r="FTQ159" s="432"/>
      <c r="FTR159" s="432"/>
      <c r="FTS159" s="432"/>
      <c r="FTT159" s="432"/>
      <c r="FTU159" s="432"/>
      <c r="FTV159" s="432"/>
      <c r="FTW159" s="432"/>
      <c r="FTX159" s="432"/>
      <c r="FTY159" s="432"/>
      <c r="FTZ159" s="432"/>
      <c r="FUA159" s="432"/>
      <c r="FUB159" s="432"/>
      <c r="FUC159" s="432"/>
      <c r="FUD159" s="432"/>
      <c r="FUE159" s="432"/>
      <c r="FUF159" s="432"/>
      <c r="FUG159" s="432"/>
      <c r="FUH159" s="432"/>
      <c r="FUI159" s="432"/>
      <c r="FUJ159" s="432"/>
      <c r="FUK159" s="432"/>
      <c r="FUL159" s="432"/>
      <c r="FUM159" s="432"/>
      <c r="FUN159" s="432"/>
      <c r="FUO159" s="432"/>
      <c r="FUP159" s="432"/>
      <c r="FUQ159" s="432"/>
      <c r="FUR159" s="432"/>
      <c r="FUS159" s="432"/>
      <c r="FUT159" s="432"/>
      <c r="FUU159" s="432"/>
      <c r="FUV159" s="432"/>
      <c r="FUW159" s="432"/>
      <c r="FUX159" s="432"/>
      <c r="FUY159" s="432"/>
      <c r="FUZ159" s="432"/>
      <c r="FVA159" s="432"/>
      <c r="FVB159" s="432"/>
      <c r="FVC159" s="432"/>
      <c r="FVD159" s="432"/>
      <c r="FVE159" s="432"/>
      <c r="FVF159" s="432"/>
      <c r="FVG159" s="432"/>
      <c r="FVH159" s="432"/>
      <c r="FVI159" s="432"/>
      <c r="FVJ159" s="432"/>
      <c r="FVK159" s="432"/>
      <c r="FVL159" s="432"/>
      <c r="FVM159" s="432"/>
      <c r="FVN159" s="432"/>
      <c r="FVO159" s="432"/>
      <c r="FVP159" s="432"/>
      <c r="FVQ159" s="432"/>
      <c r="FVR159" s="432"/>
      <c r="FVS159" s="432"/>
      <c r="FVT159" s="432"/>
      <c r="FVU159" s="432"/>
      <c r="FVV159" s="432"/>
      <c r="FVW159" s="432"/>
      <c r="FVX159" s="432"/>
      <c r="FVY159" s="432"/>
      <c r="FVZ159" s="432"/>
      <c r="FWA159" s="432"/>
      <c r="FWB159" s="432"/>
      <c r="FWC159" s="432"/>
      <c r="FWD159" s="432"/>
      <c r="FWE159" s="432"/>
      <c r="FWF159" s="432"/>
      <c r="FWG159" s="432"/>
      <c r="FWH159" s="432"/>
      <c r="FWI159" s="432"/>
      <c r="FWJ159" s="432"/>
      <c r="FWK159" s="432"/>
      <c r="FWL159" s="432"/>
      <c r="FWM159" s="432"/>
      <c r="FWN159" s="432"/>
      <c r="FWO159" s="432"/>
      <c r="FWP159" s="432"/>
      <c r="FWQ159" s="432"/>
      <c r="FWR159" s="432"/>
      <c r="FWS159" s="432"/>
      <c r="FWT159" s="432"/>
      <c r="FWU159" s="432"/>
      <c r="FWV159" s="432"/>
      <c r="FWW159" s="432"/>
      <c r="FWX159" s="432"/>
      <c r="FWY159" s="432"/>
      <c r="FWZ159" s="432"/>
      <c r="FXA159" s="432"/>
      <c r="FXB159" s="432"/>
      <c r="FXC159" s="432"/>
      <c r="FXD159" s="432"/>
      <c r="FXE159" s="432"/>
      <c r="FXF159" s="432"/>
      <c r="FXG159" s="432"/>
      <c r="FXH159" s="432"/>
      <c r="FXI159" s="432"/>
      <c r="FXJ159" s="432"/>
      <c r="FXK159" s="432"/>
      <c r="FXL159" s="432"/>
      <c r="FXM159" s="432"/>
      <c r="FXN159" s="432"/>
      <c r="FXO159" s="432"/>
      <c r="FXP159" s="432"/>
      <c r="FXQ159" s="432"/>
      <c r="FXR159" s="432"/>
      <c r="FXS159" s="432"/>
      <c r="FXT159" s="432"/>
      <c r="FXU159" s="432"/>
      <c r="FXV159" s="432"/>
      <c r="FXW159" s="432"/>
      <c r="FXX159" s="432"/>
      <c r="FXY159" s="432"/>
      <c r="FXZ159" s="432"/>
      <c r="FYA159" s="432"/>
      <c r="FYB159" s="432"/>
      <c r="FYC159" s="432"/>
      <c r="FYD159" s="432"/>
      <c r="FYE159" s="432"/>
      <c r="FYF159" s="432"/>
      <c r="FYG159" s="432"/>
      <c r="FYH159" s="432"/>
      <c r="FYI159" s="432"/>
      <c r="FYJ159" s="432"/>
      <c r="FYK159" s="432"/>
      <c r="FYL159" s="432"/>
      <c r="FYM159" s="432"/>
      <c r="FYN159" s="432"/>
      <c r="FYO159" s="432"/>
      <c r="FYP159" s="432"/>
      <c r="FYQ159" s="432"/>
      <c r="FYR159" s="432"/>
      <c r="FYS159" s="432"/>
      <c r="FYT159" s="432"/>
      <c r="FYU159" s="432"/>
      <c r="FYV159" s="432"/>
      <c r="FYW159" s="432"/>
      <c r="FYX159" s="432"/>
      <c r="FYY159" s="432"/>
      <c r="FYZ159" s="432"/>
      <c r="FZA159" s="432"/>
      <c r="FZB159" s="432"/>
      <c r="FZC159" s="432"/>
      <c r="FZD159" s="432"/>
      <c r="FZE159" s="432"/>
      <c r="FZF159" s="432"/>
      <c r="FZG159" s="432"/>
      <c r="FZH159" s="432"/>
      <c r="FZI159" s="432"/>
      <c r="FZJ159" s="432"/>
      <c r="FZK159" s="432"/>
      <c r="FZL159" s="432"/>
      <c r="FZM159" s="432"/>
      <c r="FZN159" s="432"/>
      <c r="FZO159" s="432"/>
      <c r="FZP159" s="432"/>
      <c r="FZQ159" s="432"/>
      <c r="FZR159" s="432"/>
      <c r="FZS159" s="432"/>
      <c r="FZT159" s="432"/>
      <c r="FZU159" s="432"/>
      <c r="FZV159" s="432"/>
      <c r="FZW159" s="432"/>
      <c r="FZX159" s="432"/>
      <c r="FZY159" s="432"/>
      <c r="FZZ159" s="432"/>
      <c r="GAA159" s="432"/>
      <c r="GAB159" s="432"/>
      <c r="GAC159" s="432"/>
      <c r="GAD159" s="432"/>
      <c r="GAE159" s="432"/>
      <c r="GAF159" s="432"/>
      <c r="GAG159" s="432"/>
      <c r="GAH159" s="432"/>
      <c r="GAI159" s="432"/>
      <c r="GAJ159" s="432"/>
      <c r="GAK159" s="432"/>
      <c r="GAL159" s="432"/>
      <c r="GAM159" s="432"/>
      <c r="GAN159" s="432"/>
      <c r="GAO159" s="432"/>
      <c r="GAP159" s="432"/>
      <c r="GAQ159" s="432"/>
      <c r="GAR159" s="432"/>
      <c r="GAS159" s="432"/>
      <c r="GAT159" s="432"/>
      <c r="GAU159" s="432"/>
      <c r="GAV159" s="432"/>
      <c r="GAW159" s="432"/>
      <c r="GAX159" s="432"/>
      <c r="GAY159" s="432"/>
      <c r="GAZ159" s="432"/>
      <c r="GBA159" s="432"/>
      <c r="GBB159" s="432"/>
      <c r="GBC159" s="432"/>
      <c r="GBD159" s="432"/>
      <c r="GBE159" s="432"/>
      <c r="GBF159" s="432"/>
      <c r="GBG159" s="432"/>
      <c r="GBH159" s="432"/>
      <c r="GBI159" s="432"/>
      <c r="GBJ159" s="432"/>
      <c r="GBK159" s="432"/>
      <c r="GBL159" s="432"/>
      <c r="GBM159" s="432"/>
      <c r="GBN159" s="432"/>
      <c r="GBO159" s="432"/>
      <c r="GBP159" s="432"/>
      <c r="GBQ159" s="432"/>
      <c r="GBR159" s="432"/>
      <c r="GBS159" s="432"/>
      <c r="GBT159" s="432"/>
      <c r="GBU159" s="432"/>
      <c r="GBV159" s="432"/>
      <c r="GBW159" s="432"/>
      <c r="GBX159" s="432"/>
      <c r="GBY159" s="432"/>
      <c r="GBZ159" s="432"/>
      <c r="GCA159" s="432"/>
      <c r="GCB159" s="432"/>
      <c r="GCC159" s="432"/>
      <c r="GCD159" s="432"/>
      <c r="GCE159" s="432"/>
      <c r="GCF159" s="432"/>
      <c r="GCG159" s="432"/>
      <c r="GCH159" s="432"/>
      <c r="GCI159" s="432"/>
      <c r="GCJ159" s="432"/>
      <c r="GCK159" s="432"/>
      <c r="GCL159" s="432"/>
      <c r="GCM159" s="432"/>
      <c r="GCN159" s="432"/>
      <c r="GCO159" s="432"/>
      <c r="GCP159" s="432"/>
      <c r="GCQ159" s="432"/>
      <c r="GCR159" s="432"/>
      <c r="GCS159" s="432"/>
      <c r="GCT159" s="432"/>
      <c r="GCU159" s="432"/>
      <c r="GCV159" s="432"/>
      <c r="GCW159" s="432"/>
      <c r="GCX159" s="432"/>
      <c r="GCY159" s="432"/>
      <c r="GCZ159" s="432"/>
      <c r="GDA159" s="432"/>
      <c r="GDB159" s="432"/>
      <c r="GDC159" s="432"/>
      <c r="GDD159" s="432"/>
      <c r="GDE159" s="432"/>
      <c r="GDF159" s="432"/>
      <c r="GDG159" s="432"/>
      <c r="GDH159" s="432"/>
      <c r="GDI159" s="432"/>
      <c r="GDJ159" s="432"/>
      <c r="GDK159" s="432"/>
      <c r="GDL159" s="432"/>
      <c r="GDM159" s="432"/>
      <c r="GDN159" s="432"/>
      <c r="GDO159" s="432"/>
      <c r="GDP159" s="432"/>
      <c r="GDQ159" s="432"/>
      <c r="GDR159" s="432"/>
      <c r="GDS159" s="432"/>
      <c r="GDT159" s="432"/>
      <c r="GDU159" s="432"/>
      <c r="GDV159" s="432"/>
      <c r="GDW159" s="432"/>
      <c r="GDX159" s="432"/>
      <c r="GDY159" s="432"/>
      <c r="GDZ159" s="432"/>
      <c r="GEA159" s="432"/>
      <c r="GEB159" s="432"/>
      <c r="GEC159" s="432"/>
      <c r="GED159" s="432"/>
      <c r="GEE159" s="432"/>
      <c r="GEF159" s="432"/>
      <c r="GEG159" s="432"/>
      <c r="GEH159" s="432"/>
      <c r="GEI159" s="432"/>
      <c r="GEJ159" s="432"/>
      <c r="GEK159" s="432"/>
      <c r="GEL159" s="432"/>
      <c r="GEM159" s="432"/>
      <c r="GEN159" s="432"/>
      <c r="GEO159" s="432"/>
      <c r="GEP159" s="432"/>
      <c r="GEQ159" s="432"/>
      <c r="GER159" s="432"/>
      <c r="GES159" s="432"/>
      <c r="GET159" s="432"/>
      <c r="GEU159" s="432"/>
      <c r="GEV159" s="432"/>
      <c r="GEW159" s="432"/>
      <c r="GEX159" s="432"/>
      <c r="GEY159" s="432"/>
      <c r="GEZ159" s="432"/>
      <c r="GFA159" s="432"/>
      <c r="GFB159" s="432"/>
      <c r="GFC159" s="432"/>
      <c r="GFD159" s="432"/>
      <c r="GFE159" s="432"/>
      <c r="GFF159" s="432"/>
      <c r="GFG159" s="432"/>
      <c r="GFH159" s="432"/>
      <c r="GFI159" s="432"/>
      <c r="GFJ159" s="432"/>
      <c r="GFK159" s="432"/>
      <c r="GFL159" s="432"/>
      <c r="GFM159" s="432"/>
      <c r="GFN159" s="432"/>
      <c r="GFO159" s="432"/>
      <c r="GFP159" s="432"/>
      <c r="GFQ159" s="432"/>
      <c r="GFR159" s="432"/>
      <c r="GFS159" s="432"/>
      <c r="GFT159" s="432"/>
      <c r="GFU159" s="432"/>
      <c r="GFV159" s="432"/>
      <c r="GFW159" s="432"/>
      <c r="GFX159" s="432"/>
      <c r="GFY159" s="432"/>
      <c r="GFZ159" s="432"/>
      <c r="GGA159" s="432"/>
      <c r="GGB159" s="432"/>
      <c r="GGC159" s="432"/>
      <c r="GGD159" s="432"/>
      <c r="GGE159" s="432"/>
      <c r="GGF159" s="432"/>
      <c r="GGG159" s="432"/>
      <c r="GGH159" s="432"/>
      <c r="GGI159" s="432"/>
      <c r="GGJ159" s="432"/>
      <c r="GGK159" s="432"/>
      <c r="GGL159" s="432"/>
      <c r="GGM159" s="432"/>
      <c r="GGN159" s="432"/>
      <c r="GGO159" s="432"/>
      <c r="GGP159" s="432"/>
      <c r="GGQ159" s="432"/>
      <c r="GGR159" s="432"/>
      <c r="GGS159" s="432"/>
      <c r="GGT159" s="432"/>
      <c r="GGU159" s="432"/>
      <c r="GGV159" s="432"/>
      <c r="GGW159" s="432"/>
      <c r="GGX159" s="432"/>
      <c r="GGY159" s="432"/>
      <c r="GGZ159" s="432"/>
      <c r="GHA159" s="432"/>
      <c r="GHB159" s="432"/>
      <c r="GHC159" s="432"/>
      <c r="GHD159" s="432"/>
      <c r="GHE159" s="432"/>
      <c r="GHF159" s="432"/>
      <c r="GHG159" s="432"/>
      <c r="GHH159" s="432"/>
      <c r="GHI159" s="432"/>
      <c r="GHJ159" s="432"/>
      <c r="GHK159" s="432"/>
      <c r="GHL159" s="432"/>
      <c r="GHM159" s="432"/>
      <c r="GHN159" s="432"/>
      <c r="GHO159" s="432"/>
      <c r="GHP159" s="432"/>
      <c r="GHQ159" s="432"/>
      <c r="GHR159" s="432"/>
      <c r="GHS159" s="432"/>
      <c r="GHT159" s="432"/>
      <c r="GHU159" s="432"/>
      <c r="GHV159" s="432"/>
      <c r="GHW159" s="432"/>
      <c r="GHX159" s="432"/>
      <c r="GHY159" s="432"/>
      <c r="GHZ159" s="432"/>
      <c r="GIA159" s="432"/>
      <c r="GIB159" s="432"/>
      <c r="GIC159" s="432"/>
      <c r="GID159" s="432"/>
      <c r="GIE159" s="432"/>
      <c r="GIF159" s="432"/>
      <c r="GIG159" s="432"/>
      <c r="GIH159" s="432"/>
      <c r="GII159" s="432"/>
      <c r="GIJ159" s="432"/>
      <c r="GIK159" s="432"/>
      <c r="GIL159" s="432"/>
      <c r="GIM159" s="432"/>
      <c r="GIN159" s="432"/>
      <c r="GIO159" s="432"/>
      <c r="GIP159" s="432"/>
      <c r="GIQ159" s="432"/>
      <c r="GIR159" s="432"/>
      <c r="GIS159" s="432"/>
      <c r="GIT159" s="432"/>
      <c r="GIU159" s="432"/>
      <c r="GIV159" s="432"/>
      <c r="GIW159" s="432"/>
      <c r="GIX159" s="432"/>
      <c r="GIY159" s="432"/>
      <c r="GIZ159" s="432"/>
      <c r="GJA159" s="432"/>
      <c r="GJB159" s="432"/>
      <c r="GJC159" s="432"/>
      <c r="GJD159" s="432"/>
      <c r="GJE159" s="432"/>
      <c r="GJF159" s="432"/>
      <c r="GJG159" s="432"/>
      <c r="GJH159" s="432"/>
      <c r="GJI159" s="432"/>
      <c r="GJJ159" s="432"/>
      <c r="GJK159" s="432"/>
      <c r="GJL159" s="432"/>
      <c r="GJM159" s="432"/>
      <c r="GJN159" s="432"/>
      <c r="GJO159" s="432"/>
      <c r="GJP159" s="432"/>
      <c r="GJQ159" s="432"/>
      <c r="GJR159" s="432"/>
      <c r="GJS159" s="432"/>
      <c r="GJT159" s="432"/>
      <c r="GJU159" s="432"/>
      <c r="GJV159" s="432"/>
      <c r="GJW159" s="432"/>
      <c r="GJX159" s="432"/>
      <c r="GJY159" s="432"/>
      <c r="GJZ159" s="432"/>
      <c r="GKA159" s="432"/>
      <c r="GKB159" s="432"/>
      <c r="GKC159" s="432"/>
      <c r="GKD159" s="432"/>
      <c r="GKE159" s="432"/>
      <c r="GKF159" s="432"/>
      <c r="GKG159" s="432"/>
      <c r="GKH159" s="432"/>
      <c r="GKI159" s="432"/>
      <c r="GKJ159" s="432"/>
      <c r="GKK159" s="432"/>
      <c r="GKL159" s="432"/>
      <c r="GKM159" s="432"/>
      <c r="GKN159" s="432"/>
      <c r="GKO159" s="432"/>
      <c r="GKP159" s="432"/>
      <c r="GKQ159" s="432"/>
      <c r="GKR159" s="432"/>
      <c r="GKS159" s="432"/>
      <c r="GKT159" s="432"/>
      <c r="GKU159" s="432"/>
      <c r="GKV159" s="432"/>
      <c r="GKW159" s="432"/>
      <c r="GKX159" s="432"/>
      <c r="GKY159" s="432"/>
      <c r="GKZ159" s="432"/>
      <c r="GLA159" s="432"/>
      <c r="GLB159" s="432"/>
      <c r="GLC159" s="432"/>
      <c r="GLD159" s="432"/>
      <c r="GLE159" s="432"/>
      <c r="GLF159" s="432"/>
      <c r="GLG159" s="432"/>
      <c r="GLH159" s="432"/>
      <c r="GLI159" s="432"/>
      <c r="GLJ159" s="432"/>
      <c r="GLK159" s="432"/>
      <c r="GLL159" s="432"/>
      <c r="GLM159" s="432"/>
      <c r="GLN159" s="432"/>
      <c r="GLO159" s="432"/>
      <c r="GLP159" s="432"/>
      <c r="GLQ159" s="432"/>
      <c r="GLR159" s="432"/>
      <c r="GLS159" s="432"/>
      <c r="GLT159" s="432"/>
      <c r="GLU159" s="432"/>
      <c r="GLV159" s="432"/>
      <c r="GLW159" s="432"/>
      <c r="GLX159" s="432"/>
      <c r="GLY159" s="432"/>
      <c r="GLZ159" s="432"/>
      <c r="GMA159" s="432"/>
      <c r="GMB159" s="432"/>
      <c r="GMC159" s="432"/>
      <c r="GMD159" s="432"/>
      <c r="GME159" s="432"/>
      <c r="GMF159" s="432"/>
      <c r="GMG159" s="432"/>
      <c r="GMH159" s="432"/>
      <c r="GMI159" s="432"/>
      <c r="GMJ159" s="432"/>
      <c r="GMK159" s="432"/>
      <c r="GML159" s="432"/>
      <c r="GMM159" s="432"/>
      <c r="GMN159" s="432"/>
      <c r="GMO159" s="432"/>
      <c r="GMP159" s="432"/>
      <c r="GMQ159" s="432"/>
      <c r="GMR159" s="432"/>
      <c r="GMS159" s="432"/>
      <c r="GMT159" s="432"/>
      <c r="GMU159" s="432"/>
      <c r="GMV159" s="432"/>
      <c r="GMW159" s="432"/>
      <c r="GMX159" s="432"/>
      <c r="GMY159" s="432"/>
      <c r="GMZ159" s="432"/>
      <c r="GNA159" s="432"/>
      <c r="GNB159" s="432"/>
      <c r="GNC159" s="432"/>
      <c r="GND159" s="432"/>
      <c r="GNE159" s="432"/>
      <c r="GNF159" s="432"/>
      <c r="GNG159" s="432"/>
      <c r="GNH159" s="432"/>
      <c r="GNI159" s="432"/>
      <c r="GNJ159" s="432"/>
      <c r="GNK159" s="432"/>
      <c r="GNL159" s="432"/>
      <c r="GNM159" s="432"/>
      <c r="GNN159" s="432"/>
      <c r="GNO159" s="432"/>
      <c r="GNP159" s="432"/>
      <c r="GNQ159" s="432"/>
      <c r="GNR159" s="432"/>
      <c r="GNS159" s="432"/>
      <c r="GNT159" s="432"/>
      <c r="GNU159" s="432"/>
      <c r="GNV159" s="432"/>
      <c r="GNW159" s="432"/>
      <c r="GNX159" s="432"/>
      <c r="GNY159" s="432"/>
      <c r="GNZ159" s="432"/>
      <c r="GOA159" s="432"/>
      <c r="GOB159" s="432"/>
      <c r="GOC159" s="432"/>
      <c r="GOD159" s="432"/>
      <c r="GOE159" s="432"/>
      <c r="GOF159" s="432"/>
      <c r="GOG159" s="432"/>
      <c r="GOH159" s="432"/>
      <c r="GOI159" s="432"/>
      <c r="GOJ159" s="432"/>
      <c r="GOK159" s="432"/>
      <c r="GOL159" s="432"/>
      <c r="GOM159" s="432"/>
      <c r="GON159" s="432"/>
      <c r="GOO159" s="432"/>
      <c r="GOP159" s="432"/>
      <c r="GOQ159" s="432"/>
      <c r="GOR159" s="432"/>
      <c r="GOS159" s="432"/>
      <c r="GOT159" s="432"/>
      <c r="GOU159" s="432"/>
      <c r="GOV159" s="432"/>
      <c r="GOW159" s="432"/>
      <c r="GOX159" s="432"/>
      <c r="GOY159" s="432"/>
      <c r="GOZ159" s="432"/>
      <c r="GPA159" s="432"/>
      <c r="GPB159" s="432"/>
      <c r="GPC159" s="432"/>
      <c r="GPD159" s="432"/>
      <c r="GPE159" s="432"/>
      <c r="GPF159" s="432"/>
      <c r="GPG159" s="432"/>
      <c r="GPH159" s="432"/>
      <c r="GPI159" s="432"/>
      <c r="GPJ159" s="432"/>
      <c r="GPK159" s="432"/>
      <c r="GPL159" s="432"/>
      <c r="GPM159" s="432"/>
      <c r="GPN159" s="432"/>
      <c r="GPO159" s="432"/>
      <c r="GPP159" s="432"/>
      <c r="GPQ159" s="432"/>
      <c r="GPR159" s="432"/>
      <c r="GPS159" s="432"/>
      <c r="GPT159" s="432"/>
      <c r="GPU159" s="432"/>
      <c r="GPV159" s="432"/>
      <c r="GPW159" s="432"/>
      <c r="GPX159" s="432"/>
      <c r="GPY159" s="432"/>
      <c r="GPZ159" s="432"/>
      <c r="GQA159" s="432"/>
      <c r="GQB159" s="432"/>
      <c r="GQC159" s="432"/>
      <c r="GQD159" s="432"/>
      <c r="GQE159" s="432"/>
      <c r="GQF159" s="432"/>
      <c r="GQG159" s="432"/>
      <c r="GQH159" s="432"/>
      <c r="GQI159" s="432"/>
      <c r="GQJ159" s="432"/>
      <c r="GQK159" s="432"/>
      <c r="GQL159" s="432"/>
      <c r="GQM159" s="432"/>
      <c r="GQN159" s="432"/>
      <c r="GQO159" s="432"/>
      <c r="GQP159" s="432"/>
      <c r="GQQ159" s="432"/>
      <c r="GQR159" s="432"/>
      <c r="GQS159" s="432"/>
      <c r="GQT159" s="432"/>
      <c r="GQU159" s="432"/>
      <c r="GQV159" s="432"/>
      <c r="GQW159" s="432"/>
      <c r="GQX159" s="432"/>
      <c r="GQY159" s="432"/>
      <c r="GQZ159" s="432"/>
      <c r="GRA159" s="432"/>
      <c r="GRB159" s="432"/>
      <c r="GRC159" s="432"/>
      <c r="GRD159" s="432"/>
      <c r="GRE159" s="432"/>
      <c r="GRF159" s="432"/>
      <c r="GRG159" s="432"/>
      <c r="GRH159" s="432"/>
      <c r="GRI159" s="432"/>
      <c r="GRJ159" s="432"/>
      <c r="GRK159" s="432"/>
      <c r="GRL159" s="432"/>
      <c r="GRM159" s="432"/>
      <c r="GRN159" s="432"/>
      <c r="GRO159" s="432"/>
      <c r="GRP159" s="432"/>
      <c r="GRQ159" s="432"/>
      <c r="GRR159" s="432"/>
      <c r="GRS159" s="432"/>
      <c r="GRT159" s="432"/>
      <c r="GRU159" s="432"/>
      <c r="GRV159" s="432"/>
      <c r="GRW159" s="432"/>
      <c r="GRX159" s="432"/>
      <c r="GRY159" s="432"/>
      <c r="GRZ159" s="432"/>
      <c r="GSA159" s="432"/>
      <c r="GSB159" s="432"/>
      <c r="GSC159" s="432"/>
      <c r="GSD159" s="432"/>
      <c r="GSE159" s="432"/>
      <c r="GSF159" s="432"/>
      <c r="GSG159" s="432"/>
      <c r="GSH159" s="432"/>
      <c r="GSI159" s="432"/>
      <c r="GSJ159" s="432"/>
      <c r="GSK159" s="432"/>
      <c r="GSL159" s="432"/>
      <c r="GSM159" s="432"/>
      <c r="GSN159" s="432"/>
      <c r="GSO159" s="432"/>
      <c r="GSP159" s="432"/>
      <c r="GSQ159" s="432"/>
      <c r="GSR159" s="432"/>
      <c r="GSS159" s="432"/>
      <c r="GST159" s="432"/>
      <c r="GSU159" s="432"/>
      <c r="GSV159" s="432"/>
      <c r="GSW159" s="432"/>
      <c r="GSX159" s="432"/>
      <c r="GSY159" s="432"/>
      <c r="GSZ159" s="432"/>
      <c r="GTA159" s="432"/>
      <c r="GTB159" s="432"/>
      <c r="GTC159" s="432"/>
      <c r="GTD159" s="432"/>
      <c r="GTE159" s="432"/>
      <c r="GTF159" s="432"/>
      <c r="GTG159" s="432"/>
      <c r="GTH159" s="432"/>
      <c r="GTI159" s="432"/>
      <c r="GTJ159" s="432"/>
      <c r="GTK159" s="432"/>
      <c r="GTL159" s="432"/>
      <c r="GTM159" s="432"/>
      <c r="GTN159" s="432"/>
      <c r="GTO159" s="432"/>
      <c r="GTP159" s="432"/>
      <c r="GTQ159" s="432"/>
      <c r="GTR159" s="432"/>
      <c r="GTS159" s="432"/>
      <c r="GTT159" s="432"/>
      <c r="GTU159" s="432"/>
      <c r="GTV159" s="432"/>
      <c r="GTW159" s="432"/>
      <c r="GTX159" s="432"/>
      <c r="GTY159" s="432"/>
      <c r="GTZ159" s="432"/>
      <c r="GUA159" s="432"/>
      <c r="GUB159" s="432"/>
      <c r="GUC159" s="432"/>
      <c r="GUD159" s="432"/>
      <c r="GUE159" s="432"/>
      <c r="GUF159" s="432"/>
      <c r="GUG159" s="432"/>
      <c r="GUH159" s="432"/>
      <c r="GUI159" s="432"/>
      <c r="GUJ159" s="432"/>
      <c r="GUK159" s="432"/>
      <c r="GUL159" s="432"/>
      <c r="GUM159" s="432"/>
      <c r="GUN159" s="432"/>
      <c r="GUO159" s="432"/>
      <c r="GUP159" s="432"/>
      <c r="GUQ159" s="432"/>
      <c r="GUR159" s="432"/>
      <c r="GUS159" s="432"/>
      <c r="GUT159" s="432"/>
      <c r="GUU159" s="432"/>
      <c r="GUV159" s="432"/>
      <c r="GUW159" s="432"/>
      <c r="GUX159" s="432"/>
      <c r="GUY159" s="432"/>
      <c r="GUZ159" s="432"/>
      <c r="GVA159" s="432"/>
      <c r="GVB159" s="432"/>
      <c r="GVC159" s="432"/>
      <c r="GVD159" s="432"/>
      <c r="GVE159" s="432"/>
      <c r="GVF159" s="432"/>
      <c r="GVG159" s="432"/>
      <c r="GVH159" s="432"/>
      <c r="GVI159" s="432"/>
      <c r="GVJ159" s="432"/>
      <c r="GVK159" s="432"/>
      <c r="GVL159" s="432"/>
      <c r="GVM159" s="432"/>
      <c r="GVN159" s="432"/>
      <c r="GVO159" s="432"/>
      <c r="GVP159" s="432"/>
      <c r="GVQ159" s="432"/>
      <c r="GVR159" s="432"/>
      <c r="GVS159" s="432"/>
      <c r="GVT159" s="432"/>
      <c r="GVU159" s="432"/>
      <c r="GVV159" s="432"/>
      <c r="GVW159" s="432"/>
      <c r="GVX159" s="432"/>
      <c r="GVY159" s="432"/>
      <c r="GVZ159" s="432"/>
      <c r="GWA159" s="432"/>
      <c r="GWB159" s="432"/>
      <c r="GWC159" s="432"/>
      <c r="GWD159" s="432"/>
      <c r="GWE159" s="432"/>
      <c r="GWF159" s="432"/>
      <c r="GWG159" s="432"/>
      <c r="GWH159" s="432"/>
      <c r="GWI159" s="432"/>
      <c r="GWJ159" s="432"/>
      <c r="GWK159" s="432"/>
      <c r="GWL159" s="432"/>
      <c r="GWM159" s="432"/>
      <c r="GWN159" s="432"/>
      <c r="GWO159" s="432"/>
      <c r="GWP159" s="432"/>
      <c r="GWQ159" s="432"/>
      <c r="GWR159" s="432"/>
      <c r="GWS159" s="432"/>
      <c r="GWT159" s="432"/>
      <c r="GWU159" s="432"/>
      <c r="GWV159" s="432"/>
      <c r="GWW159" s="432"/>
      <c r="GWX159" s="432"/>
      <c r="GWY159" s="432"/>
      <c r="GWZ159" s="432"/>
      <c r="GXA159" s="432"/>
      <c r="GXB159" s="432"/>
      <c r="GXC159" s="432"/>
      <c r="GXD159" s="432"/>
      <c r="GXE159" s="432"/>
      <c r="GXF159" s="432"/>
      <c r="GXG159" s="432"/>
      <c r="GXH159" s="432"/>
      <c r="GXI159" s="432"/>
      <c r="GXJ159" s="432"/>
      <c r="GXK159" s="432"/>
      <c r="GXL159" s="432"/>
      <c r="GXM159" s="432"/>
      <c r="GXN159" s="432"/>
      <c r="GXO159" s="432"/>
      <c r="GXP159" s="432"/>
      <c r="GXQ159" s="432"/>
      <c r="GXR159" s="432"/>
      <c r="GXS159" s="432"/>
      <c r="GXT159" s="432"/>
      <c r="GXU159" s="432"/>
      <c r="GXV159" s="432"/>
      <c r="GXW159" s="432"/>
      <c r="GXX159" s="432"/>
      <c r="GXY159" s="432"/>
      <c r="GXZ159" s="432"/>
      <c r="GYA159" s="432"/>
      <c r="GYB159" s="432"/>
      <c r="GYC159" s="432"/>
      <c r="GYD159" s="432"/>
      <c r="GYE159" s="432"/>
      <c r="GYF159" s="432"/>
      <c r="GYG159" s="432"/>
      <c r="GYH159" s="432"/>
      <c r="GYI159" s="432"/>
      <c r="GYJ159" s="432"/>
      <c r="GYK159" s="432"/>
      <c r="GYL159" s="432"/>
      <c r="GYM159" s="432"/>
      <c r="GYN159" s="432"/>
      <c r="GYO159" s="432"/>
      <c r="GYP159" s="432"/>
      <c r="GYQ159" s="432"/>
      <c r="GYR159" s="432"/>
      <c r="GYS159" s="432"/>
      <c r="GYT159" s="432"/>
      <c r="GYU159" s="432"/>
      <c r="GYV159" s="432"/>
      <c r="GYW159" s="432"/>
      <c r="GYX159" s="432"/>
      <c r="GYY159" s="432"/>
      <c r="GYZ159" s="432"/>
      <c r="GZA159" s="432"/>
      <c r="GZB159" s="432"/>
      <c r="GZC159" s="432"/>
      <c r="GZD159" s="432"/>
      <c r="GZE159" s="432"/>
      <c r="GZF159" s="432"/>
      <c r="GZG159" s="432"/>
      <c r="GZH159" s="432"/>
      <c r="GZI159" s="432"/>
      <c r="GZJ159" s="432"/>
      <c r="GZK159" s="432"/>
      <c r="GZL159" s="432"/>
      <c r="GZM159" s="432"/>
      <c r="GZN159" s="432"/>
      <c r="GZO159" s="432"/>
      <c r="GZP159" s="432"/>
      <c r="GZQ159" s="432"/>
      <c r="GZR159" s="432"/>
      <c r="GZS159" s="432"/>
      <c r="GZT159" s="432"/>
      <c r="GZU159" s="432"/>
      <c r="GZV159" s="432"/>
      <c r="GZW159" s="432"/>
      <c r="GZX159" s="432"/>
      <c r="GZY159" s="432"/>
      <c r="GZZ159" s="432"/>
      <c r="HAA159" s="432"/>
      <c r="HAB159" s="432"/>
      <c r="HAC159" s="432"/>
      <c r="HAD159" s="432"/>
      <c r="HAE159" s="432"/>
      <c r="HAF159" s="432"/>
      <c r="HAG159" s="432"/>
      <c r="HAH159" s="432"/>
      <c r="HAI159" s="432"/>
      <c r="HAJ159" s="432"/>
      <c r="HAK159" s="432"/>
      <c r="HAL159" s="432"/>
      <c r="HAM159" s="432"/>
      <c r="HAN159" s="432"/>
      <c r="HAO159" s="432"/>
      <c r="HAP159" s="432"/>
      <c r="HAQ159" s="432"/>
      <c r="HAR159" s="432"/>
      <c r="HAS159" s="432"/>
      <c r="HAT159" s="432"/>
      <c r="HAU159" s="432"/>
      <c r="HAV159" s="432"/>
      <c r="HAW159" s="432"/>
      <c r="HAX159" s="432"/>
      <c r="HAY159" s="432"/>
      <c r="HAZ159" s="432"/>
      <c r="HBA159" s="432"/>
      <c r="HBB159" s="432"/>
      <c r="HBC159" s="432"/>
      <c r="HBD159" s="432"/>
      <c r="HBE159" s="432"/>
      <c r="HBF159" s="432"/>
      <c r="HBG159" s="432"/>
      <c r="HBH159" s="432"/>
      <c r="HBI159" s="432"/>
      <c r="HBJ159" s="432"/>
      <c r="HBK159" s="432"/>
      <c r="HBL159" s="432"/>
      <c r="HBM159" s="432"/>
      <c r="HBN159" s="432"/>
      <c r="HBO159" s="432"/>
      <c r="HBP159" s="432"/>
      <c r="HBQ159" s="432"/>
      <c r="HBR159" s="432"/>
      <c r="HBS159" s="432"/>
      <c r="HBT159" s="432"/>
      <c r="HBU159" s="432"/>
      <c r="HBV159" s="432"/>
      <c r="HBW159" s="432"/>
      <c r="HBX159" s="432"/>
      <c r="HBY159" s="432"/>
      <c r="HBZ159" s="432"/>
      <c r="HCA159" s="432"/>
      <c r="HCB159" s="432"/>
      <c r="HCC159" s="432"/>
      <c r="HCD159" s="432"/>
      <c r="HCE159" s="432"/>
      <c r="HCF159" s="432"/>
      <c r="HCG159" s="432"/>
      <c r="HCH159" s="432"/>
      <c r="HCI159" s="432"/>
      <c r="HCJ159" s="432"/>
      <c r="HCK159" s="432"/>
      <c r="HCL159" s="432"/>
      <c r="HCM159" s="432"/>
      <c r="HCN159" s="432"/>
      <c r="HCO159" s="432"/>
      <c r="HCP159" s="432"/>
      <c r="HCQ159" s="432"/>
      <c r="HCR159" s="432"/>
      <c r="HCS159" s="432"/>
      <c r="HCT159" s="432"/>
      <c r="HCU159" s="432"/>
      <c r="HCV159" s="432"/>
      <c r="HCW159" s="432"/>
      <c r="HCX159" s="432"/>
      <c r="HCY159" s="432"/>
      <c r="HCZ159" s="432"/>
      <c r="HDA159" s="432"/>
      <c r="HDB159" s="432"/>
      <c r="HDC159" s="432"/>
      <c r="HDD159" s="432"/>
      <c r="HDE159" s="432"/>
      <c r="HDF159" s="432"/>
      <c r="HDG159" s="432"/>
      <c r="HDH159" s="432"/>
      <c r="HDI159" s="432"/>
      <c r="HDJ159" s="432"/>
      <c r="HDK159" s="432"/>
      <c r="HDL159" s="432"/>
      <c r="HDM159" s="432"/>
      <c r="HDN159" s="432"/>
      <c r="HDO159" s="432"/>
      <c r="HDP159" s="432"/>
      <c r="HDQ159" s="432"/>
      <c r="HDR159" s="432"/>
      <c r="HDS159" s="432"/>
      <c r="HDT159" s="432"/>
      <c r="HDU159" s="432"/>
      <c r="HDV159" s="432"/>
      <c r="HDW159" s="432"/>
      <c r="HDX159" s="432"/>
      <c r="HDY159" s="432"/>
      <c r="HDZ159" s="432"/>
      <c r="HEA159" s="432"/>
      <c r="HEB159" s="432"/>
      <c r="HEC159" s="432"/>
      <c r="HED159" s="432"/>
      <c r="HEE159" s="432"/>
      <c r="HEF159" s="432"/>
      <c r="HEG159" s="432"/>
      <c r="HEH159" s="432"/>
      <c r="HEI159" s="432"/>
      <c r="HEJ159" s="432"/>
      <c r="HEK159" s="432"/>
      <c r="HEL159" s="432"/>
      <c r="HEM159" s="432"/>
      <c r="HEN159" s="432"/>
      <c r="HEO159" s="432"/>
      <c r="HEP159" s="432"/>
      <c r="HEQ159" s="432"/>
      <c r="HER159" s="432"/>
      <c r="HES159" s="432"/>
      <c r="HET159" s="432"/>
      <c r="HEU159" s="432"/>
      <c r="HEV159" s="432"/>
      <c r="HEW159" s="432"/>
      <c r="HEX159" s="432"/>
      <c r="HEY159" s="432"/>
      <c r="HEZ159" s="432"/>
      <c r="HFA159" s="432"/>
      <c r="HFB159" s="432"/>
      <c r="HFC159" s="432"/>
      <c r="HFD159" s="432"/>
      <c r="HFE159" s="432"/>
      <c r="HFF159" s="432"/>
      <c r="HFG159" s="432"/>
      <c r="HFH159" s="432"/>
      <c r="HFI159" s="432"/>
      <c r="HFJ159" s="432"/>
      <c r="HFK159" s="432"/>
      <c r="HFL159" s="432"/>
      <c r="HFM159" s="432"/>
      <c r="HFN159" s="432"/>
      <c r="HFO159" s="432"/>
      <c r="HFP159" s="432"/>
      <c r="HFQ159" s="432"/>
      <c r="HFR159" s="432"/>
      <c r="HFS159" s="432"/>
      <c r="HFT159" s="432"/>
      <c r="HFU159" s="432"/>
      <c r="HFV159" s="432"/>
      <c r="HFW159" s="432"/>
      <c r="HFX159" s="432"/>
      <c r="HFY159" s="432"/>
      <c r="HFZ159" s="432"/>
      <c r="HGA159" s="432"/>
      <c r="HGB159" s="432"/>
      <c r="HGC159" s="432"/>
      <c r="HGD159" s="432"/>
      <c r="HGE159" s="432"/>
      <c r="HGF159" s="432"/>
      <c r="HGG159" s="432"/>
      <c r="HGH159" s="432"/>
      <c r="HGI159" s="432"/>
      <c r="HGJ159" s="432"/>
      <c r="HGK159" s="432"/>
      <c r="HGL159" s="432"/>
      <c r="HGM159" s="432"/>
      <c r="HGN159" s="432"/>
      <c r="HGO159" s="432"/>
      <c r="HGP159" s="432"/>
      <c r="HGQ159" s="432"/>
      <c r="HGR159" s="432"/>
      <c r="HGS159" s="432"/>
      <c r="HGT159" s="432"/>
      <c r="HGU159" s="432"/>
      <c r="HGV159" s="432"/>
      <c r="HGW159" s="432"/>
      <c r="HGX159" s="432"/>
      <c r="HGY159" s="432"/>
      <c r="HGZ159" s="432"/>
      <c r="HHA159" s="432"/>
      <c r="HHB159" s="432"/>
      <c r="HHC159" s="432"/>
      <c r="HHD159" s="432"/>
      <c r="HHE159" s="432"/>
      <c r="HHF159" s="432"/>
      <c r="HHG159" s="432"/>
      <c r="HHH159" s="432"/>
      <c r="HHI159" s="432"/>
      <c r="HHJ159" s="432"/>
      <c r="HHK159" s="432"/>
      <c r="HHL159" s="432"/>
      <c r="HHM159" s="432"/>
      <c r="HHN159" s="432"/>
      <c r="HHO159" s="432"/>
      <c r="HHP159" s="432"/>
      <c r="HHQ159" s="432"/>
      <c r="HHR159" s="432"/>
      <c r="HHS159" s="432"/>
      <c r="HHT159" s="432"/>
      <c r="HHU159" s="432"/>
      <c r="HHV159" s="432"/>
      <c r="HHW159" s="432"/>
      <c r="HHX159" s="432"/>
      <c r="HHY159" s="432"/>
      <c r="HHZ159" s="432"/>
      <c r="HIA159" s="432"/>
      <c r="HIB159" s="432"/>
      <c r="HIC159" s="432"/>
      <c r="HID159" s="432"/>
      <c r="HIE159" s="432"/>
      <c r="HIF159" s="432"/>
      <c r="HIG159" s="432"/>
      <c r="HIH159" s="432"/>
      <c r="HII159" s="432"/>
      <c r="HIJ159" s="432"/>
      <c r="HIK159" s="432"/>
      <c r="HIL159" s="432"/>
      <c r="HIM159" s="432"/>
      <c r="HIN159" s="432"/>
      <c r="HIO159" s="432"/>
      <c r="HIP159" s="432"/>
      <c r="HIQ159" s="432"/>
      <c r="HIR159" s="432"/>
      <c r="HIS159" s="432"/>
      <c r="HIT159" s="432"/>
      <c r="HIU159" s="432"/>
      <c r="HIV159" s="432"/>
      <c r="HIW159" s="432"/>
      <c r="HIX159" s="432"/>
      <c r="HIY159" s="432"/>
      <c r="HIZ159" s="432"/>
      <c r="HJA159" s="432"/>
      <c r="HJB159" s="432"/>
      <c r="HJC159" s="432"/>
      <c r="HJD159" s="432"/>
      <c r="HJE159" s="432"/>
      <c r="HJF159" s="432"/>
      <c r="HJG159" s="432"/>
      <c r="HJH159" s="432"/>
      <c r="HJI159" s="432"/>
      <c r="HJJ159" s="432"/>
      <c r="HJK159" s="432"/>
      <c r="HJL159" s="432"/>
      <c r="HJM159" s="432"/>
      <c r="HJN159" s="432"/>
      <c r="HJO159" s="432"/>
      <c r="HJP159" s="432"/>
      <c r="HJQ159" s="432"/>
      <c r="HJR159" s="432"/>
      <c r="HJS159" s="432"/>
      <c r="HJT159" s="432"/>
      <c r="HJU159" s="432"/>
      <c r="HJV159" s="432"/>
      <c r="HJW159" s="432"/>
      <c r="HJX159" s="432"/>
      <c r="HJY159" s="432"/>
      <c r="HJZ159" s="432"/>
      <c r="HKA159" s="432"/>
      <c r="HKB159" s="432"/>
      <c r="HKC159" s="432"/>
      <c r="HKD159" s="432"/>
      <c r="HKE159" s="432"/>
      <c r="HKF159" s="432"/>
      <c r="HKG159" s="432"/>
      <c r="HKH159" s="432"/>
      <c r="HKI159" s="432"/>
      <c r="HKJ159" s="432"/>
      <c r="HKK159" s="432"/>
      <c r="HKL159" s="432"/>
      <c r="HKM159" s="432"/>
      <c r="HKN159" s="432"/>
      <c r="HKO159" s="432"/>
      <c r="HKP159" s="432"/>
      <c r="HKQ159" s="432"/>
      <c r="HKR159" s="432"/>
      <c r="HKS159" s="432"/>
      <c r="HKT159" s="432"/>
      <c r="HKU159" s="432"/>
      <c r="HKV159" s="432"/>
      <c r="HKW159" s="432"/>
      <c r="HKX159" s="432"/>
      <c r="HKY159" s="432"/>
      <c r="HKZ159" s="432"/>
      <c r="HLA159" s="432"/>
      <c r="HLB159" s="432"/>
      <c r="HLC159" s="432"/>
      <c r="HLD159" s="432"/>
      <c r="HLE159" s="432"/>
      <c r="HLF159" s="432"/>
      <c r="HLG159" s="432"/>
      <c r="HLH159" s="432"/>
      <c r="HLI159" s="432"/>
      <c r="HLJ159" s="432"/>
      <c r="HLK159" s="432"/>
      <c r="HLL159" s="432"/>
      <c r="HLM159" s="432"/>
      <c r="HLN159" s="432"/>
      <c r="HLO159" s="432"/>
      <c r="HLP159" s="432"/>
      <c r="HLQ159" s="432"/>
      <c r="HLR159" s="432"/>
      <c r="HLS159" s="432"/>
      <c r="HLT159" s="432"/>
      <c r="HLU159" s="432"/>
      <c r="HLV159" s="432"/>
      <c r="HLW159" s="432"/>
      <c r="HLX159" s="432"/>
      <c r="HLY159" s="432"/>
      <c r="HLZ159" s="432"/>
      <c r="HMA159" s="432"/>
      <c r="HMB159" s="432"/>
      <c r="HMC159" s="432"/>
      <c r="HMD159" s="432"/>
      <c r="HME159" s="432"/>
      <c r="HMF159" s="432"/>
      <c r="HMG159" s="432"/>
      <c r="HMH159" s="432"/>
      <c r="HMI159" s="432"/>
      <c r="HMJ159" s="432"/>
      <c r="HMK159" s="432"/>
      <c r="HML159" s="432"/>
      <c r="HMM159" s="432"/>
      <c r="HMN159" s="432"/>
      <c r="HMO159" s="432"/>
      <c r="HMP159" s="432"/>
      <c r="HMQ159" s="432"/>
      <c r="HMR159" s="432"/>
      <c r="HMS159" s="432"/>
      <c r="HMT159" s="432"/>
      <c r="HMU159" s="432"/>
      <c r="HMV159" s="432"/>
      <c r="HMW159" s="432"/>
      <c r="HMX159" s="432"/>
      <c r="HMY159" s="432"/>
      <c r="HMZ159" s="432"/>
      <c r="HNA159" s="432"/>
      <c r="HNB159" s="432"/>
      <c r="HNC159" s="432"/>
      <c r="HND159" s="432"/>
      <c r="HNE159" s="432"/>
      <c r="HNF159" s="432"/>
      <c r="HNG159" s="432"/>
      <c r="HNH159" s="432"/>
      <c r="HNI159" s="432"/>
      <c r="HNJ159" s="432"/>
      <c r="HNK159" s="432"/>
      <c r="HNL159" s="432"/>
      <c r="HNM159" s="432"/>
      <c r="HNN159" s="432"/>
      <c r="HNO159" s="432"/>
      <c r="HNP159" s="432"/>
      <c r="HNQ159" s="432"/>
      <c r="HNR159" s="432"/>
      <c r="HNS159" s="432"/>
      <c r="HNT159" s="432"/>
      <c r="HNU159" s="432"/>
      <c r="HNV159" s="432"/>
      <c r="HNW159" s="432"/>
      <c r="HNX159" s="432"/>
      <c r="HNY159" s="432"/>
      <c r="HNZ159" s="432"/>
      <c r="HOA159" s="432"/>
      <c r="HOB159" s="432"/>
      <c r="HOC159" s="432"/>
      <c r="HOD159" s="432"/>
      <c r="HOE159" s="432"/>
      <c r="HOF159" s="432"/>
      <c r="HOG159" s="432"/>
      <c r="HOH159" s="432"/>
      <c r="HOI159" s="432"/>
      <c r="HOJ159" s="432"/>
      <c r="HOK159" s="432"/>
      <c r="HOL159" s="432"/>
      <c r="HOM159" s="432"/>
      <c r="HON159" s="432"/>
      <c r="HOO159" s="432"/>
      <c r="HOP159" s="432"/>
      <c r="HOQ159" s="432"/>
      <c r="HOR159" s="432"/>
      <c r="HOS159" s="432"/>
      <c r="HOT159" s="432"/>
      <c r="HOU159" s="432"/>
      <c r="HOV159" s="432"/>
      <c r="HOW159" s="432"/>
      <c r="HOX159" s="432"/>
      <c r="HOY159" s="432"/>
      <c r="HOZ159" s="432"/>
      <c r="HPA159" s="432"/>
      <c r="HPB159" s="432"/>
      <c r="HPC159" s="432"/>
      <c r="HPD159" s="432"/>
      <c r="HPE159" s="432"/>
      <c r="HPF159" s="432"/>
      <c r="HPG159" s="432"/>
      <c r="HPH159" s="432"/>
      <c r="HPI159" s="432"/>
      <c r="HPJ159" s="432"/>
      <c r="HPK159" s="432"/>
      <c r="HPL159" s="432"/>
      <c r="HPM159" s="432"/>
      <c r="HPN159" s="432"/>
      <c r="HPO159" s="432"/>
      <c r="HPP159" s="432"/>
      <c r="HPQ159" s="432"/>
      <c r="HPR159" s="432"/>
      <c r="HPS159" s="432"/>
      <c r="HPT159" s="432"/>
      <c r="HPU159" s="432"/>
      <c r="HPV159" s="432"/>
      <c r="HPW159" s="432"/>
      <c r="HPX159" s="432"/>
      <c r="HPY159" s="432"/>
      <c r="HPZ159" s="432"/>
      <c r="HQA159" s="432"/>
      <c r="HQB159" s="432"/>
      <c r="HQC159" s="432"/>
      <c r="HQD159" s="432"/>
      <c r="HQE159" s="432"/>
      <c r="HQF159" s="432"/>
      <c r="HQG159" s="432"/>
      <c r="HQH159" s="432"/>
      <c r="HQI159" s="432"/>
      <c r="HQJ159" s="432"/>
      <c r="HQK159" s="432"/>
      <c r="HQL159" s="432"/>
      <c r="HQM159" s="432"/>
      <c r="HQN159" s="432"/>
      <c r="HQO159" s="432"/>
      <c r="HQP159" s="432"/>
      <c r="HQQ159" s="432"/>
      <c r="HQR159" s="432"/>
      <c r="HQS159" s="432"/>
      <c r="HQT159" s="432"/>
      <c r="HQU159" s="432"/>
      <c r="HQV159" s="432"/>
      <c r="HQW159" s="432"/>
      <c r="HQX159" s="432"/>
      <c r="HQY159" s="432"/>
      <c r="HQZ159" s="432"/>
      <c r="HRA159" s="432"/>
      <c r="HRB159" s="432"/>
      <c r="HRC159" s="432"/>
      <c r="HRD159" s="432"/>
      <c r="HRE159" s="432"/>
      <c r="HRF159" s="432"/>
      <c r="HRG159" s="432"/>
      <c r="HRH159" s="432"/>
      <c r="HRI159" s="432"/>
      <c r="HRJ159" s="432"/>
      <c r="HRK159" s="432"/>
      <c r="HRL159" s="432"/>
      <c r="HRM159" s="432"/>
      <c r="HRN159" s="432"/>
      <c r="HRO159" s="432"/>
      <c r="HRP159" s="432"/>
      <c r="HRQ159" s="432"/>
      <c r="HRR159" s="432"/>
      <c r="HRS159" s="432"/>
      <c r="HRT159" s="432"/>
      <c r="HRU159" s="432"/>
      <c r="HRV159" s="432"/>
      <c r="HRW159" s="432"/>
      <c r="HRX159" s="432"/>
      <c r="HRY159" s="432"/>
      <c r="HRZ159" s="432"/>
      <c r="HSA159" s="432"/>
      <c r="HSB159" s="432"/>
      <c r="HSC159" s="432"/>
      <c r="HSD159" s="432"/>
      <c r="HSE159" s="432"/>
      <c r="HSF159" s="432"/>
      <c r="HSG159" s="432"/>
      <c r="HSH159" s="432"/>
      <c r="HSI159" s="432"/>
      <c r="HSJ159" s="432"/>
      <c r="HSK159" s="432"/>
      <c r="HSL159" s="432"/>
      <c r="HSM159" s="432"/>
      <c r="HSN159" s="432"/>
      <c r="HSO159" s="432"/>
      <c r="HSP159" s="432"/>
      <c r="HSQ159" s="432"/>
      <c r="HSR159" s="432"/>
      <c r="HSS159" s="432"/>
      <c r="HST159" s="432"/>
      <c r="HSU159" s="432"/>
      <c r="HSV159" s="432"/>
      <c r="HSW159" s="432"/>
      <c r="HSX159" s="432"/>
      <c r="HSY159" s="432"/>
      <c r="HSZ159" s="432"/>
      <c r="HTA159" s="432"/>
      <c r="HTB159" s="432"/>
      <c r="HTC159" s="432"/>
      <c r="HTD159" s="432"/>
      <c r="HTE159" s="432"/>
      <c r="HTF159" s="432"/>
      <c r="HTG159" s="432"/>
      <c r="HTH159" s="432"/>
      <c r="HTI159" s="432"/>
      <c r="HTJ159" s="432"/>
      <c r="HTK159" s="432"/>
      <c r="HTL159" s="432"/>
      <c r="HTM159" s="432"/>
      <c r="HTN159" s="432"/>
      <c r="HTO159" s="432"/>
      <c r="HTP159" s="432"/>
      <c r="HTQ159" s="432"/>
      <c r="HTR159" s="432"/>
      <c r="HTS159" s="432"/>
      <c r="HTT159" s="432"/>
      <c r="HTU159" s="432"/>
      <c r="HTV159" s="432"/>
      <c r="HTW159" s="432"/>
      <c r="HTX159" s="432"/>
      <c r="HTY159" s="432"/>
      <c r="HTZ159" s="432"/>
      <c r="HUA159" s="432"/>
      <c r="HUB159" s="432"/>
      <c r="HUC159" s="432"/>
      <c r="HUD159" s="432"/>
      <c r="HUE159" s="432"/>
      <c r="HUF159" s="432"/>
      <c r="HUG159" s="432"/>
      <c r="HUH159" s="432"/>
      <c r="HUI159" s="432"/>
      <c r="HUJ159" s="432"/>
      <c r="HUK159" s="432"/>
      <c r="HUL159" s="432"/>
      <c r="HUM159" s="432"/>
      <c r="HUN159" s="432"/>
      <c r="HUO159" s="432"/>
      <c r="HUP159" s="432"/>
      <c r="HUQ159" s="432"/>
      <c r="HUR159" s="432"/>
      <c r="HUS159" s="432"/>
      <c r="HUT159" s="432"/>
      <c r="HUU159" s="432"/>
      <c r="HUV159" s="432"/>
      <c r="HUW159" s="432"/>
      <c r="HUX159" s="432"/>
      <c r="HUY159" s="432"/>
      <c r="HUZ159" s="432"/>
      <c r="HVA159" s="432"/>
      <c r="HVB159" s="432"/>
      <c r="HVC159" s="432"/>
      <c r="HVD159" s="432"/>
      <c r="HVE159" s="432"/>
      <c r="HVF159" s="432"/>
      <c r="HVG159" s="432"/>
      <c r="HVH159" s="432"/>
      <c r="HVI159" s="432"/>
      <c r="HVJ159" s="432"/>
      <c r="HVK159" s="432"/>
      <c r="HVL159" s="432"/>
      <c r="HVM159" s="432"/>
      <c r="HVN159" s="432"/>
      <c r="HVO159" s="432"/>
      <c r="HVP159" s="432"/>
      <c r="HVQ159" s="432"/>
      <c r="HVR159" s="432"/>
      <c r="HVS159" s="432"/>
      <c r="HVT159" s="432"/>
      <c r="HVU159" s="432"/>
      <c r="HVV159" s="432"/>
      <c r="HVW159" s="432"/>
      <c r="HVX159" s="432"/>
      <c r="HVY159" s="432"/>
      <c r="HVZ159" s="432"/>
      <c r="HWA159" s="432"/>
      <c r="HWB159" s="432"/>
      <c r="HWC159" s="432"/>
      <c r="HWD159" s="432"/>
      <c r="HWE159" s="432"/>
      <c r="HWF159" s="432"/>
      <c r="HWG159" s="432"/>
      <c r="HWH159" s="432"/>
      <c r="HWI159" s="432"/>
      <c r="HWJ159" s="432"/>
      <c r="HWK159" s="432"/>
      <c r="HWL159" s="432"/>
      <c r="HWM159" s="432"/>
      <c r="HWN159" s="432"/>
      <c r="HWO159" s="432"/>
      <c r="HWP159" s="432"/>
      <c r="HWQ159" s="432"/>
      <c r="HWR159" s="432"/>
      <c r="HWS159" s="432"/>
      <c r="HWT159" s="432"/>
      <c r="HWU159" s="432"/>
      <c r="HWV159" s="432"/>
      <c r="HWW159" s="432"/>
      <c r="HWX159" s="432"/>
      <c r="HWY159" s="432"/>
      <c r="HWZ159" s="432"/>
      <c r="HXA159" s="432"/>
      <c r="HXB159" s="432"/>
      <c r="HXC159" s="432"/>
      <c r="HXD159" s="432"/>
      <c r="HXE159" s="432"/>
      <c r="HXF159" s="432"/>
      <c r="HXG159" s="432"/>
      <c r="HXH159" s="432"/>
      <c r="HXI159" s="432"/>
      <c r="HXJ159" s="432"/>
      <c r="HXK159" s="432"/>
      <c r="HXL159" s="432"/>
      <c r="HXM159" s="432"/>
      <c r="HXN159" s="432"/>
      <c r="HXO159" s="432"/>
      <c r="HXP159" s="432"/>
      <c r="HXQ159" s="432"/>
      <c r="HXR159" s="432"/>
      <c r="HXS159" s="432"/>
      <c r="HXT159" s="432"/>
      <c r="HXU159" s="432"/>
      <c r="HXV159" s="432"/>
      <c r="HXW159" s="432"/>
      <c r="HXX159" s="432"/>
      <c r="HXY159" s="432"/>
      <c r="HXZ159" s="432"/>
      <c r="HYA159" s="432"/>
      <c r="HYB159" s="432"/>
      <c r="HYC159" s="432"/>
      <c r="HYD159" s="432"/>
      <c r="HYE159" s="432"/>
      <c r="HYF159" s="432"/>
      <c r="HYG159" s="432"/>
      <c r="HYH159" s="432"/>
      <c r="HYI159" s="432"/>
      <c r="HYJ159" s="432"/>
      <c r="HYK159" s="432"/>
      <c r="HYL159" s="432"/>
      <c r="HYM159" s="432"/>
      <c r="HYN159" s="432"/>
      <c r="HYO159" s="432"/>
      <c r="HYP159" s="432"/>
      <c r="HYQ159" s="432"/>
      <c r="HYR159" s="432"/>
      <c r="HYS159" s="432"/>
      <c r="HYT159" s="432"/>
      <c r="HYU159" s="432"/>
      <c r="HYV159" s="432"/>
      <c r="HYW159" s="432"/>
      <c r="HYX159" s="432"/>
      <c r="HYY159" s="432"/>
      <c r="HYZ159" s="432"/>
      <c r="HZA159" s="432"/>
      <c r="HZB159" s="432"/>
      <c r="HZC159" s="432"/>
      <c r="HZD159" s="432"/>
      <c r="HZE159" s="432"/>
      <c r="HZF159" s="432"/>
      <c r="HZG159" s="432"/>
      <c r="HZH159" s="432"/>
      <c r="HZI159" s="432"/>
      <c r="HZJ159" s="432"/>
      <c r="HZK159" s="432"/>
      <c r="HZL159" s="432"/>
      <c r="HZM159" s="432"/>
      <c r="HZN159" s="432"/>
      <c r="HZO159" s="432"/>
      <c r="HZP159" s="432"/>
      <c r="HZQ159" s="432"/>
      <c r="HZR159" s="432"/>
      <c r="HZS159" s="432"/>
      <c r="HZT159" s="432"/>
      <c r="HZU159" s="432"/>
      <c r="HZV159" s="432"/>
      <c r="HZW159" s="432"/>
      <c r="HZX159" s="432"/>
      <c r="HZY159" s="432"/>
      <c r="HZZ159" s="432"/>
      <c r="IAA159" s="432"/>
      <c r="IAB159" s="432"/>
      <c r="IAC159" s="432"/>
      <c r="IAD159" s="432"/>
      <c r="IAE159" s="432"/>
      <c r="IAF159" s="432"/>
      <c r="IAG159" s="432"/>
      <c r="IAH159" s="432"/>
      <c r="IAI159" s="432"/>
      <c r="IAJ159" s="432"/>
      <c r="IAK159" s="432"/>
      <c r="IAL159" s="432"/>
      <c r="IAM159" s="432"/>
      <c r="IAN159" s="432"/>
      <c r="IAO159" s="432"/>
      <c r="IAP159" s="432"/>
      <c r="IAQ159" s="432"/>
      <c r="IAR159" s="432"/>
      <c r="IAS159" s="432"/>
      <c r="IAT159" s="432"/>
      <c r="IAU159" s="432"/>
      <c r="IAV159" s="432"/>
      <c r="IAW159" s="432"/>
      <c r="IAX159" s="432"/>
      <c r="IAY159" s="432"/>
      <c r="IAZ159" s="432"/>
      <c r="IBA159" s="432"/>
      <c r="IBB159" s="432"/>
      <c r="IBC159" s="432"/>
      <c r="IBD159" s="432"/>
      <c r="IBE159" s="432"/>
      <c r="IBF159" s="432"/>
      <c r="IBG159" s="432"/>
      <c r="IBH159" s="432"/>
      <c r="IBI159" s="432"/>
      <c r="IBJ159" s="432"/>
      <c r="IBK159" s="432"/>
      <c r="IBL159" s="432"/>
      <c r="IBM159" s="432"/>
      <c r="IBN159" s="432"/>
      <c r="IBO159" s="432"/>
      <c r="IBP159" s="432"/>
      <c r="IBQ159" s="432"/>
      <c r="IBR159" s="432"/>
      <c r="IBS159" s="432"/>
      <c r="IBT159" s="432"/>
      <c r="IBU159" s="432"/>
      <c r="IBV159" s="432"/>
      <c r="IBW159" s="432"/>
      <c r="IBX159" s="432"/>
      <c r="IBY159" s="432"/>
      <c r="IBZ159" s="432"/>
      <c r="ICA159" s="432"/>
      <c r="ICB159" s="432"/>
      <c r="ICC159" s="432"/>
      <c r="ICD159" s="432"/>
      <c r="ICE159" s="432"/>
      <c r="ICF159" s="432"/>
      <c r="ICG159" s="432"/>
      <c r="ICH159" s="432"/>
      <c r="ICI159" s="432"/>
      <c r="ICJ159" s="432"/>
      <c r="ICK159" s="432"/>
      <c r="ICL159" s="432"/>
      <c r="ICM159" s="432"/>
      <c r="ICN159" s="432"/>
      <c r="ICO159" s="432"/>
      <c r="ICP159" s="432"/>
      <c r="ICQ159" s="432"/>
      <c r="ICR159" s="432"/>
      <c r="ICS159" s="432"/>
      <c r="ICT159" s="432"/>
      <c r="ICU159" s="432"/>
      <c r="ICV159" s="432"/>
      <c r="ICW159" s="432"/>
      <c r="ICX159" s="432"/>
      <c r="ICY159" s="432"/>
      <c r="ICZ159" s="432"/>
      <c r="IDA159" s="432"/>
      <c r="IDB159" s="432"/>
      <c r="IDC159" s="432"/>
      <c r="IDD159" s="432"/>
      <c r="IDE159" s="432"/>
      <c r="IDF159" s="432"/>
      <c r="IDG159" s="432"/>
      <c r="IDH159" s="432"/>
      <c r="IDI159" s="432"/>
      <c r="IDJ159" s="432"/>
      <c r="IDK159" s="432"/>
      <c r="IDL159" s="432"/>
      <c r="IDM159" s="432"/>
      <c r="IDN159" s="432"/>
      <c r="IDO159" s="432"/>
      <c r="IDP159" s="432"/>
      <c r="IDQ159" s="432"/>
      <c r="IDR159" s="432"/>
      <c r="IDS159" s="432"/>
      <c r="IDT159" s="432"/>
      <c r="IDU159" s="432"/>
      <c r="IDV159" s="432"/>
      <c r="IDW159" s="432"/>
      <c r="IDX159" s="432"/>
      <c r="IDY159" s="432"/>
      <c r="IDZ159" s="432"/>
      <c r="IEA159" s="432"/>
      <c r="IEB159" s="432"/>
      <c r="IEC159" s="432"/>
      <c r="IED159" s="432"/>
      <c r="IEE159" s="432"/>
      <c r="IEF159" s="432"/>
      <c r="IEG159" s="432"/>
      <c r="IEH159" s="432"/>
      <c r="IEI159" s="432"/>
      <c r="IEJ159" s="432"/>
      <c r="IEK159" s="432"/>
      <c r="IEL159" s="432"/>
      <c r="IEM159" s="432"/>
      <c r="IEN159" s="432"/>
      <c r="IEO159" s="432"/>
      <c r="IEP159" s="432"/>
      <c r="IEQ159" s="432"/>
      <c r="IER159" s="432"/>
      <c r="IES159" s="432"/>
      <c r="IET159" s="432"/>
      <c r="IEU159" s="432"/>
      <c r="IEV159" s="432"/>
      <c r="IEW159" s="432"/>
      <c r="IEX159" s="432"/>
      <c r="IEY159" s="432"/>
      <c r="IEZ159" s="432"/>
      <c r="IFA159" s="432"/>
      <c r="IFB159" s="432"/>
      <c r="IFC159" s="432"/>
      <c r="IFD159" s="432"/>
      <c r="IFE159" s="432"/>
      <c r="IFF159" s="432"/>
      <c r="IFG159" s="432"/>
      <c r="IFH159" s="432"/>
      <c r="IFI159" s="432"/>
      <c r="IFJ159" s="432"/>
      <c r="IFK159" s="432"/>
      <c r="IFL159" s="432"/>
      <c r="IFM159" s="432"/>
      <c r="IFN159" s="432"/>
      <c r="IFO159" s="432"/>
      <c r="IFP159" s="432"/>
      <c r="IFQ159" s="432"/>
      <c r="IFR159" s="432"/>
      <c r="IFS159" s="432"/>
      <c r="IFT159" s="432"/>
      <c r="IFU159" s="432"/>
      <c r="IFV159" s="432"/>
      <c r="IFW159" s="432"/>
      <c r="IFX159" s="432"/>
      <c r="IFY159" s="432"/>
      <c r="IFZ159" s="432"/>
      <c r="IGA159" s="432"/>
      <c r="IGB159" s="432"/>
      <c r="IGC159" s="432"/>
      <c r="IGD159" s="432"/>
      <c r="IGE159" s="432"/>
      <c r="IGF159" s="432"/>
      <c r="IGG159" s="432"/>
      <c r="IGH159" s="432"/>
      <c r="IGI159" s="432"/>
      <c r="IGJ159" s="432"/>
      <c r="IGK159" s="432"/>
      <c r="IGL159" s="432"/>
      <c r="IGM159" s="432"/>
      <c r="IGN159" s="432"/>
      <c r="IGO159" s="432"/>
      <c r="IGP159" s="432"/>
      <c r="IGQ159" s="432"/>
      <c r="IGR159" s="432"/>
      <c r="IGS159" s="432"/>
      <c r="IGT159" s="432"/>
      <c r="IGU159" s="432"/>
      <c r="IGV159" s="432"/>
      <c r="IGW159" s="432"/>
      <c r="IGX159" s="432"/>
      <c r="IGY159" s="432"/>
      <c r="IGZ159" s="432"/>
      <c r="IHA159" s="432"/>
      <c r="IHB159" s="432"/>
      <c r="IHC159" s="432"/>
      <c r="IHD159" s="432"/>
      <c r="IHE159" s="432"/>
      <c r="IHF159" s="432"/>
      <c r="IHG159" s="432"/>
      <c r="IHH159" s="432"/>
      <c r="IHI159" s="432"/>
      <c r="IHJ159" s="432"/>
      <c r="IHK159" s="432"/>
      <c r="IHL159" s="432"/>
      <c r="IHM159" s="432"/>
      <c r="IHN159" s="432"/>
      <c r="IHO159" s="432"/>
      <c r="IHP159" s="432"/>
      <c r="IHQ159" s="432"/>
      <c r="IHR159" s="432"/>
      <c r="IHS159" s="432"/>
      <c r="IHT159" s="432"/>
      <c r="IHU159" s="432"/>
      <c r="IHV159" s="432"/>
      <c r="IHW159" s="432"/>
      <c r="IHX159" s="432"/>
      <c r="IHY159" s="432"/>
      <c r="IHZ159" s="432"/>
      <c r="IIA159" s="432"/>
      <c r="IIB159" s="432"/>
      <c r="IIC159" s="432"/>
      <c r="IID159" s="432"/>
      <c r="IIE159" s="432"/>
      <c r="IIF159" s="432"/>
      <c r="IIG159" s="432"/>
      <c r="IIH159" s="432"/>
      <c r="III159" s="432"/>
      <c r="IIJ159" s="432"/>
      <c r="IIK159" s="432"/>
      <c r="IIL159" s="432"/>
      <c r="IIM159" s="432"/>
      <c r="IIN159" s="432"/>
      <c r="IIO159" s="432"/>
      <c r="IIP159" s="432"/>
      <c r="IIQ159" s="432"/>
      <c r="IIR159" s="432"/>
      <c r="IIS159" s="432"/>
      <c r="IIT159" s="432"/>
      <c r="IIU159" s="432"/>
      <c r="IIV159" s="432"/>
      <c r="IIW159" s="432"/>
      <c r="IIX159" s="432"/>
      <c r="IIY159" s="432"/>
      <c r="IIZ159" s="432"/>
      <c r="IJA159" s="432"/>
      <c r="IJB159" s="432"/>
      <c r="IJC159" s="432"/>
      <c r="IJD159" s="432"/>
      <c r="IJE159" s="432"/>
      <c r="IJF159" s="432"/>
      <c r="IJG159" s="432"/>
      <c r="IJH159" s="432"/>
      <c r="IJI159" s="432"/>
      <c r="IJJ159" s="432"/>
      <c r="IJK159" s="432"/>
      <c r="IJL159" s="432"/>
      <c r="IJM159" s="432"/>
      <c r="IJN159" s="432"/>
      <c r="IJO159" s="432"/>
      <c r="IJP159" s="432"/>
      <c r="IJQ159" s="432"/>
      <c r="IJR159" s="432"/>
      <c r="IJS159" s="432"/>
      <c r="IJT159" s="432"/>
      <c r="IJU159" s="432"/>
      <c r="IJV159" s="432"/>
      <c r="IJW159" s="432"/>
      <c r="IJX159" s="432"/>
      <c r="IJY159" s="432"/>
      <c r="IJZ159" s="432"/>
      <c r="IKA159" s="432"/>
      <c r="IKB159" s="432"/>
      <c r="IKC159" s="432"/>
      <c r="IKD159" s="432"/>
      <c r="IKE159" s="432"/>
      <c r="IKF159" s="432"/>
      <c r="IKG159" s="432"/>
      <c r="IKH159" s="432"/>
      <c r="IKI159" s="432"/>
      <c r="IKJ159" s="432"/>
      <c r="IKK159" s="432"/>
      <c r="IKL159" s="432"/>
      <c r="IKM159" s="432"/>
      <c r="IKN159" s="432"/>
      <c r="IKO159" s="432"/>
      <c r="IKP159" s="432"/>
      <c r="IKQ159" s="432"/>
      <c r="IKR159" s="432"/>
      <c r="IKS159" s="432"/>
      <c r="IKT159" s="432"/>
      <c r="IKU159" s="432"/>
      <c r="IKV159" s="432"/>
      <c r="IKW159" s="432"/>
      <c r="IKX159" s="432"/>
      <c r="IKY159" s="432"/>
      <c r="IKZ159" s="432"/>
      <c r="ILA159" s="432"/>
      <c r="ILB159" s="432"/>
      <c r="ILC159" s="432"/>
      <c r="ILD159" s="432"/>
      <c r="ILE159" s="432"/>
      <c r="ILF159" s="432"/>
      <c r="ILG159" s="432"/>
      <c r="ILH159" s="432"/>
      <c r="ILI159" s="432"/>
      <c r="ILJ159" s="432"/>
      <c r="ILK159" s="432"/>
      <c r="ILL159" s="432"/>
      <c r="ILM159" s="432"/>
      <c r="ILN159" s="432"/>
      <c r="ILO159" s="432"/>
      <c r="ILP159" s="432"/>
      <c r="ILQ159" s="432"/>
      <c r="ILR159" s="432"/>
      <c r="ILS159" s="432"/>
      <c r="ILT159" s="432"/>
      <c r="ILU159" s="432"/>
      <c r="ILV159" s="432"/>
      <c r="ILW159" s="432"/>
      <c r="ILX159" s="432"/>
      <c r="ILY159" s="432"/>
      <c r="ILZ159" s="432"/>
      <c r="IMA159" s="432"/>
      <c r="IMB159" s="432"/>
      <c r="IMC159" s="432"/>
      <c r="IMD159" s="432"/>
      <c r="IME159" s="432"/>
      <c r="IMF159" s="432"/>
      <c r="IMG159" s="432"/>
      <c r="IMH159" s="432"/>
      <c r="IMI159" s="432"/>
      <c r="IMJ159" s="432"/>
      <c r="IMK159" s="432"/>
      <c r="IML159" s="432"/>
      <c r="IMM159" s="432"/>
      <c r="IMN159" s="432"/>
      <c r="IMO159" s="432"/>
      <c r="IMP159" s="432"/>
      <c r="IMQ159" s="432"/>
      <c r="IMR159" s="432"/>
      <c r="IMS159" s="432"/>
      <c r="IMT159" s="432"/>
      <c r="IMU159" s="432"/>
      <c r="IMV159" s="432"/>
      <c r="IMW159" s="432"/>
      <c r="IMX159" s="432"/>
      <c r="IMY159" s="432"/>
      <c r="IMZ159" s="432"/>
      <c r="INA159" s="432"/>
      <c r="INB159" s="432"/>
      <c r="INC159" s="432"/>
      <c r="IND159" s="432"/>
      <c r="INE159" s="432"/>
      <c r="INF159" s="432"/>
      <c r="ING159" s="432"/>
      <c r="INH159" s="432"/>
      <c r="INI159" s="432"/>
      <c r="INJ159" s="432"/>
      <c r="INK159" s="432"/>
      <c r="INL159" s="432"/>
      <c r="INM159" s="432"/>
      <c r="INN159" s="432"/>
      <c r="INO159" s="432"/>
      <c r="INP159" s="432"/>
      <c r="INQ159" s="432"/>
      <c r="INR159" s="432"/>
      <c r="INS159" s="432"/>
      <c r="INT159" s="432"/>
      <c r="INU159" s="432"/>
      <c r="INV159" s="432"/>
      <c r="INW159" s="432"/>
      <c r="INX159" s="432"/>
      <c r="INY159" s="432"/>
      <c r="INZ159" s="432"/>
      <c r="IOA159" s="432"/>
      <c r="IOB159" s="432"/>
      <c r="IOC159" s="432"/>
      <c r="IOD159" s="432"/>
      <c r="IOE159" s="432"/>
      <c r="IOF159" s="432"/>
      <c r="IOG159" s="432"/>
      <c r="IOH159" s="432"/>
      <c r="IOI159" s="432"/>
      <c r="IOJ159" s="432"/>
      <c r="IOK159" s="432"/>
      <c r="IOL159" s="432"/>
      <c r="IOM159" s="432"/>
      <c r="ION159" s="432"/>
      <c r="IOO159" s="432"/>
      <c r="IOP159" s="432"/>
      <c r="IOQ159" s="432"/>
      <c r="IOR159" s="432"/>
      <c r="IOS159" s="432"/>
      <c r="IOT159" s="432"/>
      <c r="IOU159" s="432"/>
      <c r="IOV159" s="432"/>
      <c r="IOW159" s="432"/>
      <c r="IOX159" s="432"/>
      <c r="IOY159" s="432"/>
      <c r="IOZ159" s="432"/>
      <c r="IPA159" s="432"/>
      <c r="IPB159" s="432"/>
      <c r="IPC159" s="432"/>
      <c r="IPD159" s="432"/>
      <c r="IPE159" s="432"/>
      <c r="IPF159" s="432"/>
      <c r="IPG159" s="432"/>
      <c r="IPH159" s="432"/>
      <c r="IPI159" s="432"/>
      <c r="IPJ159" s="432"/>
      <c r="IPK159" s="432"/>
      <c r="IPL159" s="432"/>
      <c r="IPM159" s="432"/>
      <c r="IPN159" s="432"/>
      <c r="IPO159" s="432"/>
      <c r="IPP159" s="432"/>
      <c r="IPQ159" s="432"/>
      <c r="IPR159" s="432"/>
      <c r="IPS159" s="432"/>
      <c r="IPT159" s="432"/>
      <c r="IPU159" s="432"/>
      <c r="IPV159" s="432"/>
      <c r="IPW159" s="432"/>
      <c r="IPX159" s="432"/>
      <c r="IPY159" s="432"/>
      <c r="IPZ159" s="432"/>
      <c r="IQA159" s="432"/>
      <c r="IQB159" s="432"/>
      <c r="IQC159" s="432"/>
      <c r="IQD159" s="432"/>
      <c r="IQE159" s="432"/>
      <c r="IQF159" s="432"/>
      <c r="IQG159" s="432"/>
      <c r="IQH159" s="432"/>
      <c r="IQI159" s="432"/>
      <c r="IQJ159" s="432"/>
      <c r="IQK159" s="432"/>
      <c r="IQL159" s="432"/>
      <c r="IQM159" s="432"/>
      <c r="IQN159" s="432"/>
      <c r="IQO159" s="432"/>
      <c r="IQP159" s="432"/>
      <c r="IQQ159" s="432"/>
      <c r="IQR159" s="432"/>
      <c r="IQS159" s="432"/>
      <c r="IQT159" s="432"/>
      <c r="IQU159" s="432"/>
      <c r="IQV159" s="432"/>
      <c r="IQW159" s="432"/>
      <c r="IQX159" s="432"/>
      <c r="IQY159" s="432"/>
      <c r="IQZ159" s="432"/>
      <c r="IRA159" s="432"/>
      <c r="IRB159" s="432"/>
      <c r="IRC159" s="432"/>
      <c r="IRD159" s="432"/>
      <c r="IRE159" s="432"/>
      <c r="IRF159" s="432"/>
      <c r="IRG159" s="432"/>
      <c r="IRH159" s="432"/>
      <c r="IRI159" s="432"/>
      <c r="IRJ159" s="432"/>
      <c r="IRK159" s="432"/>
      <c r="IRL159" s="432"/>
      <c r="IRM159" s="432"/>
      <c r="IRN159" s="432"/>
      <c r="IRO159" s="432"/>
      <c r="IRP159" s="432"/>
      <c r="IRQ159" s="432"/>
      <c r="IRR159" s="432"/>
      <c r="IRS159" s="432"/>
      <c r="IRT159" s="432"/>
      <c r="IRU159" s="432"/>
      <c r="IRV159" s="432"/>
      <c r="IRW159" s="432"/>
      <c r="IRX159" s="432"/>
      <c r="IRY159" s="432"/>
      <c r="IRZ159" s="432"/>
      <c r="ISA159" s="432"/>
      <c r="ISB159" s="432"/>
      <c r="ISC159" s="432"/>
      <c r="ISD159" s="432"/>
      <c r="ISE159" s="432"/>
      <c r="ISF159" s="432"/>
      <c r="ISG159" s="432"/>
      <c r="ISH159" s="432"/>
      <c r="ISI159" s="432"/>
      <c r="ISJ159" s="432"/>
      <c r="ISK159" s="432"/>
      <c r="ISL159" s="432"/>
      <c r="ISM159" s="432"/>
      <c r="ISN159" s="432"/>
      <c r="ISO159" s="432"/>
      <c r="ISP159" s="432"/>
      <c r="ISQ159" s="432"/>
      <c r="ISR159" s="432"/>
      <c r="ISS159" s="432"/>
      <c r="IST159" s="432"/>
      <c r="ISU159" s="432"/>
      <c r="ISV159" s="432"/>
      <c r="ISW159" s="432"/>
      <c r="ISX159" s="432"/>
      <c r="ISY159" s="432"/>
      <c r="ISZ159" s="432"/>
      <c r="ITA159" s="432"/>
      <c r="ITB159" s="432"/>
      <c r="ITC159" s="432"/>
      <c r="ITD159" s="432"/>
      <c r="ITE159" s="432"/>
      <c r="ITF159" s="432"/>
      <c r="ITG159" s="432"/>
      <c r="ITH159" s="432"/>
      <c r="ITI159" s="432"/>
      <c r="ITJ159" s="432"/>
      <c r="ITK159" s="432"/>
      <c r="ITL159" s="432"/>
      <c r="ITM159" s="432"/>
      <c r="ITN159" s="432"/>
      <c r="ITO159" s="432"/>
      <c r="ITP159" s="432"/>
      <c r="ITQ159" s="432"/>
      <c r="ITR159" s="432"/>
      <c r="ITS159" s="432"/>
      <c r="ITT159" s="432"/>
      <c r="ITU159" s="432"/>
      <c r="ITV159" s="432"/>
      <c r="ITW159" s="432"/>
      <c r="ITX159" s="432"/>
      <c r="ITY159" s="432"/>
      <c r="ITZ159" s="432"/>
      <c r="IUA159" s="432"/>
      <c r="IUB159" s="432"/>
      <c r="IUC159" s="432"/>
      <c r="IUD159" s="432"/>
      <c r="IUE159" s="432"/>
      <c r="IUF159" s="432"/>
      <c r="IUG159" s="432"/>
      <c r="IUH159" s="432"/>
      <c r="IUI159" s="432"/>
      <c r="IUJ159" s="432"/>
      <c r="IUK159" s="432"/>
      <c r="IUL159" s="432"/>
      <c r="IUM159" s="432"/>
      <c r="IUN159" s="432"/>
      <c r="IUO159" s="432"/>
      <c r="IUP159" s="432"/>
      <c r="IUQ159" s="432"/>
      <c r="IUR159" s="432"/>
      <c r="IUS159" s="432"/>
      <c r="IUT159" s="432"/>
      <c r="IUU159" s="432"/>
      <c r="IUV159" s="432"/>
      <c r="IUW159" s="432"/>
      <c r="IUX159" s="432"/>
      <c r="IUY159" s="432"/>
      <c r="IUZ159" s="432"/>
      <c r="IVA159" s="432"/>
      <c r="IVB159" s="432"/>
      <c r="IVC159" s="432"/>
      <c r="IVD159" s="432"/>
      <c r="IVE159" s="432"/>
      <c r="IVF159" s="432"/>
      <c r="IVG159" s="432"/>
      <c r="IVH159" s="432"/>
      <c r="IVI159" s="432"/>
      <c r="IVJ159" s="432"/>
      <c r="IVK159" s="432"/>
      <c r="IVL159" s="432"/>
      <c r="IVM159" s="432"/>
      <c r="IVN159" s="432"/>
      <c r="IVO159" s="432"/>
      <c r="IVP159" s="432"/>
      <c r="IVQ159" s="432"/>
      <c r="IVR159" s="432"/>
      <c r="IVS159" s="432"/>
      <c r="IVT159" s="432"/>
      <c r="IVU159" s="432"/>
      <c r="IVV159" s="432"/>
      <c r="IVW159" s="432"/>
      <c r="IVX159" s="432"/>
      <c r="IVY159" s="432"/>
      <c r="IVZ159" s="432"/>
      <c r="IWA159" s="432"/>
      <c r="IWB159" s="432"/>
      <c r="IWC159" s="432"/>
      <c r="IWD159" s="432"/>
      <c r="IWE159" s="432"/>
      <c r="IWF159" s="432"/>
      <c r="IWG159" s="432"/>
      <c r="IWH159" s="432"/>
      <c r="IWI159" s="432"/>
      <c r="IWJ159" s="432"/>
      <c r="IWK159" s="432"/>
      <c r="IWL159" s="432"/>
      <c r="IWM159" s="432"/>
      <c r="IWN159" s="432"/>
      <c r="IWO159" s="432"/>
      <c r="IWP159" s="432"/>
      <c r="IWQ159" s="432"/>
      <c r="IWR159" s="432"/>
      <c r="IWS159" s="432"/>
      <c r="IWT159" s="432"/>
      <c r="IWU159" s="432"/>
      <c r="IWV159" s="432"/>
      <c r="IWW159" s="432"/>
      <c r="IWX159" s="432"/>
      <c r="IWY159" s="432"/>
      <c r="IWZ159" s="432"/>
      <c r="IXA159" s="432"/>
      <c r="IXB159" s="432"/>
      <c r="IXC159" s="432"/>
      <c r="IXD159" s="432"/>
      <c r="IXE159" s="432"/>
      <c r="IXF159" s="432"/>
      <c r="IXG159" s="432"/>
      <c r="IXH159" s="432"/>
      <c r="IXI159" s="432"/>
      <c r="IXJ159" s="432"/>
      <c r="IXK159" s="432"/>
      <c r="IXL159" s="432"/>
      <c r="IXM159" s="432"/>
      <c r="IXN159" s="432"/>
      <c r="IXO159" s="432"/>
      <c r="IXP159" s="432"/>
      <c r="IXQ159" s="432"/>
      <c r="IXR159" s="432"/>
      <c r="IXS159" s="432"/>
      <c r="IXT159" s="432"/>
      <c r="IXU159" s="432"/>
      <c r="IXV159" s="432"/>
      <c r="IXW159" s="432"/>
      <c r="IXX159" s="432"/>
      <c r="IXY159" s="432"/>
      <c r="IXZ159" s="432"/>
      <c r="IYA159" s="432"/>
      <c r="IYB159" s="432"/>
      <c r="IYC159" s="432"/>
      <c r="IYD159" s="432"/>
      <c r="IYE159" s="432"/>
      <c r="IYF159" s="432"/>
      <c r="IYG159" s="432"/>
      <c r="IYH159" s="432"/>
      <c r="IYI159" s="432"/>
      <c r="IYJ159" s="432"/>
      <c r="IYK159" s="432"/>
      <c r="IYL159" s="432"/>
      <c r="IYM159" s="432"/>
      <c r="IYN159" s="432"/>
      <c r="IYO159" s="432"/>
      <c r="IYP159" s="432"/>
      <c r="IYQ159" s="432"/>
      <c r="IYR159" s="432"/>
      <c r="IYS159" s="432"/>
      <c r="IYT159" s="432"/>
      <c r="IYU159" s="432"/>
      <c r="IYV159" s="432"/>
      <c r="IYW159" s="432"/>
      <c r="IYX159" s="432"/>
      <c r="IYY159" s="432"/>
      <c r="IYZ159" s="432"/>
      <c r="IZA159" s="432"/>
      <c r="IZB159" s="432"/>
      <c r="IZC159" s="432"/>
      <c r="IZD159" s="432"/>
      <c r="IZE159" s="432"/>
      <c r="IZF159" s="432"/>
      <c r="IZG159" s="432"/>
      <c r="IZH159" s="432"/>
      <c r="IZI159" s="432"/>
      <c r="IZJ159" s="432"/>
      <c r="IZK159" s="432"/>
      <c r="IZL159" s="432"/>
      <c r="IZM159" s="432"/>
      <c r="IZN159" s="432"/>
      <c r="IZO159" s="432"/>
      <c r="IZP159" s="432"/>
      <c r="IZQ159" s="432"/>
      <c r="IZR159" s="432"/>
      <c r="IZS159" s="432"/>
      <c r="IZT159" s="432"/>
      <c r="IZU159" s="432"/>
      <c r="IZV159" s="432"/>
      <c r="IZW159" s="432"/>
      <c r="IZX159" s="432"/>
      <c r="IZY159" s="432"/>
      <c r="IZZ159" s="432"/>
      <c r="JAA159" s="432"/>
      <c r="JAB159" s="432"/>
      <c r="JAC159" s="432"/>
      <c r="JAD159" s="432"/>
      <c r="JAE159" s="432"/>
      <c r="JAF159" s="432"/>
      <c r="JAG159" s="432"/>
      <c r="JAH159" s="432"/>
      <c r="JAI159" s="432"/>
      <c r="JAJ159" s="432"/>
      <c r="JAK159" s="432"/>
      <c r="JAL159" s="432"/>
      <c r="JAM159" s="432"/>
      <c r="JAN159" s="432"/>
      <c r="JAO159" s="432"/>
      <c r="JAP159" s="432"/>
      <c r="JAQ159" s="432"/>
      <c r="JAR159" s="432"/>
      <c r="JAS159" s="432"/>
      <c r="JAT159" s="432"/>
      <c r="JAU159" s="432"/>
      <c r="JAV159" s="432"/>
      <c r="JAW159" s="432"/>
      <c r="JAX159" s="432"/>
      <c r="JAY159" s="432"/>
      <c r="JAZ159" s="432"/>
      <c r="JBA159" s="432"/>
      <c r="JBB159" s="432"/>
      <c r="JBC159" s="432"/>
      <c r="JBD159" s="432"/>
      <c r="JBE159" s="432"/>
      <c r="JBF159" s="432"/>
      <c r="JBG159" s="432"/>
      <c r="JBH159" s="432"/>
      <c r="JBI159" s="432"/>
      <c r="JBJ159" s="432"/>
      <c r="JBK159" s="432"/>
      <c r="JBL159" s="432"/>
      <c r="JBM159" s="432"/>
      <c r="JBN159" s="432"/>
      <c r="JBO159" s="432"/>
      <c r="JBP159" s="432"/>
      <c r="JBQ159" s="432"/>
      <c r="JBR159" s="432"/>
      <c r="JBS159" s="432"/>
      <c r="JBT159" s="432"/>
      <c r="JBU159" s="432"/>
      <c r="JBV159" s="432"/>
      <c r="JBW159" s="432"/>
      <c r="JBX159" s="432"/>
      <c r="JBY159" s="432"/>
      <c r="JBZ159" s="432"/>
      <c r="JCA159" s="432"/>
      <c r="JCB159" s="432"/>
      <c r="JCC159" s="432"/>
      <c r="JCD159" s="432"/>
      <c r="JCE159" s="432"/>
      <c r="JCF159" s="432"/>
      <c r="JCG159" s="432"/>
      <c r="JCH159" s="432"/>
      <c r="JCI159" s="432"/>
      <c r="JCJ159" s="432"/>
      <c r="JCK159" s="432"/>
      <c r="JCL159" s="432"/>
      <c r="JCM159" s="432"/>
      <c r="JCN159" s="432"/>
      <c r="JCO159" s="432"/>
      <c r="JCP159" s="432"/>
      <c r="JCQ159" s="432"/>
      <c r="JCR159" s="432"/>
      <c r="JCS159" s="432"/>
      <c r="JCT159" s="432"/>
      <c r="JCU159" s="432"/>
      <c r="JCV159" s="432"/>
      <c r="JCW159" s="432"/>
      <c r="JCX159" s="432"/>
      <c r="JCY159" s="432"/>
      <c r="JCZ159" s="432"/>
      <c r="JDA159" s="432"/>
      <c r="JDB159" s="432"/>
      <c r="JDC159" s="432"/>
      <c r="JDD159" s="432"/>
      <c r="JDE159" s="432"/>
      <c r="JDF159" s="432"/>
      <c r="JDG159" s="432"/>
      <c r="JDH159" s="432"/>
      <c r="JDI159" s="432"/>
      <c r="JDJ159" s="432"/>
      <c r="JDK159" s="432"/>
      <c r="JDL159" s="432"/>
      <c r="JDM159" s="432"/>
      <c r="JDN159" s="432"/>
      <c r="JDO159" s="432"/>
      <c r="JDP159" s="432"/>
      <c r="JDQ159" s="432"/>
      <c r="JDR159" s="432"/>
      <c r="JDS159" s="432"/>
      <c r="JDT159" s="432"/>
      <c r="JDU159" s="432"/>
      <c r="JDV159" s="432"/>
      <c r="JDW159" s="432"/>
      <c r="JDX159" s="432"/>
      <c r="JDY159" s="432"/>
      <c r="JDZ159" s="432"/>
      <c r="JEA159" s="432"/>
      <c r="JEB159" s="432"/>
      <c r="JEC159" s="432"/>
      <c r="JED159" s="432"/>
      <c r="JEE159" s="432"/>
      <c r="JEF159" s="432"/>
      <c r="JEG159" s="432"/>
      <c r="JEH159" s="432"/>
      <c r="JEI159" s="432"/>
      <c r="JEJ159" s="432"/>
      <c r="JEK159" s="432"/>
      <c r="JEL159" s="432"/>
      <c r="JEM159" s="432"/>
      <c r="JEN159" s="432"/>
      <c r="JEO159" s="432"/>
      <c r="JEP159" s="432"/>
      <c r="JEQ159" s="432"/>
      <c r="JER159" s="432"/>
      <c r="JES159" s="432"/>
      <c r="JET159" s="432"/>
      <c r="JEU159" s="432"/>
      <c r="JEV159" s="432"/>
      <c r="JEW159" s="432"/>
      <c r="JEX159" s="432"/>
      <c r="JEY159" s="432"/>
      <c r="JEZ159" s="432"/>
      <c r="JFA159" s="432"/>
      <c r="JFB159" s="432"/>
      <c r="JFC159" s="432"/>
      <c r="JFD159" s="432"/>
      <c r="JFE159" s="432"/>
      <c r="JFF159" s="432"/>
      <c r="JFG159" s="432"/>
      <c r="JFH159" s="432"/>
      <c r="JFI159" s="432"/>
      <c r="JFJ159" s="432"/>
      <c r="JFK159" s="432"/>
      <c r="JFL159" s="432"/>
      <c r="JFM159" s="432"/>
      <c r="JFN159" s="432"/>
      <c r="JFO159" s="432"/>
      <c r="JFP159" s="432"/>
      <c r="JFQ159" s="432"/>
      <c r="JFR159" s="432"/>
      <c r="JFS159" s="432"/>
      <c r="JFT159" s="432"/>
      <c r="JFU159" s="432"/>
      <c r="JFV159" s="432"/>
      <c r="JFW159" s="432"/>
      <c r="JFX159" s="432"/>
      <c r="JFY159" s="432"/>
      <c r="JFZ159" s="432"/>
      <c r="JGA159" s="432"/>
      <c r="JGB159" s="432"/>
      <c r="JGC159" s="432"/>
      <c r="JGD159" s="432"/>
      <c r="JGE159" s="432"/>
      <c r="JGF159" s="432"/>
      <c r="JGG159" s="432"/>
      <c r="JGH159" s="432"/>
      <c r="JGI159" s="432"/>
      <c r="JGJ159" s="432"/>
      <c r="JGK159" s="432"/>
      <c r="JGL159" s="432"/>
      <c r="JGM159" s="432"/>
      <c r="JGN159" s="432"/>
      <c r="JGO159" s="432"/>
      <c r="JGP159" s="432"/>
      <c r="JGQ159" s="432"/>
      <c r="JGR159" s="432"/>
      <c r="JGS159" s="432"/>
      <c r="JGT159" s="432"/>
      <c r="JGU159" s="432"/>
      <c r="JGV159" s="432"/>
      <c r="JGW159" s="432"/>
      <c r="JGX159" s="432"/>
      <c r="JGY159" s="432"/>
      <c r="JGZ159" s="432"/>
      <c r="JHA159" s="432"/>
      <c r="JHB159" s="432"/>
      <c r="JHC159" s="432"/>
      <c r="JHD159" s="432"/>
      <c r="JHE159" s="432"/>
      <c r="JHF159" s="432"/>
      <c r="JHG159" s="432"/>
      <c r="JHH159" s="432"/>
      <c r="JHI159" s="432"/>
      <c r="JHJ159" s="432"/>
      <c r="JHK159" s="432"/>
      <c r="JHL159" s="432"/>
      <c r="JHM159" s="432"/>
      <c r="JHN159" s="432"/>
      <c r="JHO159" s="432"/>
      <c r="JHP159" s="432"/>
      <c r="JHQ159" s="432"/>
      <c r="JHR159" s="432"/>
      <c r="JHS159" s="432"/>
      <c r="JHT159" s="432"/>
      <c r="JHU159" s="432"/>
      <c r="JHV159" s="432"/>
      <c r="JHW159" s="432"/>
      <c r="JHX159" s="432"/>
      <c r="JHY159" s="432"/>
      <c r="JHZ159" s="432"/>
      <c r="JIA159" s="432"/>
      <c r="JIB159" s="432"/>
      <c r="JIC159" s="432"/>
      <c r="JID159" s="432"/>
      <c r="JIE159" s="432"/>
      <c r="JIF159" s="432"/>
      <c r="JIG159" s="432"/>
      <c r="JIH159" s="432"/>
      <c r="JII159" s="432"/>
      <c r="JIJ159" s="432"/>
      <c r="JIK159" s="432"/>
      <c r="JIL159" s="432"/>
      <c r="JIM159" s="432"/>
      <c r="JIN159" s="432"/>
      <c r="JIO159" s="432"/>
      <c r="JIP159" s="432"/>
      <c r="JIQ159" s="432"/>
      <c r="JIR159" s="432"/>
      <c r="JIS159" s="432"/>
      <c r="JIT159" s="432"/>
      <c r="JIU159" s="432"/>
      <c r="JIV159" s="432"/>
      <c r="JIW159" s="432"/>
      <c r="JIX159" s="432"/>
      <c r="JIY159" s="432"/>
      <c r="JIZ159" s="432"/>
      <c r="JJA159" s="432"/>
      <c r="JJB159" s="432"/>
      <c r="JJC159" s="432"/>
      <c r="JJD159" s="432"/>
      <c r="JJE159" s="432"/>
      <c r="JJF159" s="432"/>
      <c r="JJG159" s="432"/>
      <c r="JJH159" s="432"/>
      <c r="JJI159" s="432"/>
      <c r="JJJ159" s="432"/>
      <c r="JJK159" s="432"/>
      <c r="JJL159" s="432"/>
      <c r="JJM159" s="432"/>
      <c r="JJN159" s="432"/>
      <c r="JJO159" s="432"/>
      <c r="JJP159" s="432"/>
      <c r="JJQ159" s="432"/>
      <c r="JJR159" s="432"/>
      <c r="JJS159" s="432"/>
      <c r="JJT159" s="432"/>
      <c r="JJU159" s="432"/>
      <c r="JJV159" s="432"/>
      <c r="JJW159" s="432"/>
      <c r="JJX159" s="432"/>
      <c r="JJY159" s="432"/>
      <c r="JJZ159" s="432"/>
      <c r="JKA159" s="432"/>
      <c r="JKB159" s="432"/>
      <c r="JKC159" s="432"/>
      <c r="JKD159" s="432"/>
      <c r="JKE159" s="432"/>
      <c r="JKF159" s="432"/>
      <c r="JKG159" s="432"/>
      <c r="JKH159" s="432"/>
      <c r="JKI159" s="432"/>
      <c r="JKJ159" s="432"/>
      <c r="JKK159" s="432"/>
      <c r="JKL159" s="432"/>
      <c r="JKM159" s="432"/>
      <c r="JKN159" s="432"/>
      <c r="JKO159" s="432"/>
      <c r="JKP159" s="432"/>
      <c r="JKQ159" s="432"/>
      <c r="JKR159" s="432"/>
      <c r="JKS159" s="432"/>
      <c r="JKT159" s="432"/>
      <c r="JKU159" s="432"/>
      <c r="JKV159" s="432"/>
      <c r="JKW159" s="432"/>
      <c r="JKX159" s="432"/>
      <c r="JKY159" s="432"/>
      <c r="JKZ159" s="432"/>
      <c r="JLA159" s="432"/>
      <c r="JLB159" s="432"/>
      <c r="JLC159" s="432"/>
      <c r="JLD159" s="432"/>
      <c r="JLE159" s="432"/>
      <c r="JLF159" s="432"/>
      <c r="JLG159" s="432"/>
      <c r="JLH159" s="432"/>
      <c r="JLI159" s="432"/>
      <c r="JLJ159" s="432"/>
      <c r="JLK159" s="432"/>
      <c r="JLL159" s="432"/>
      <c r="JLM159" s="432"/>
      <c r="JLN159" s="432"/>
      <c r="JLO159" s="432"/>
      <c r="JLP159" s="432"/>
      <c r="JLQ159" s="432"/>
      <c r="JLR159" s="432"/>
      <c r="JLS159" s="432"/>
      <c r="JLT159" s="432"/>
      <c r="JLU159" s="432"/>
      <c r="JLV159" s="432"/>
      <c r="JLW159" s="432"/>
      <c r="JLX159" s="432"/>
      <c r="JLY159" s="432"/>
      <c r="JLZ159" s="432"/>
      <c r="JMA159" s="432"/>
      <c r="JMB159" s="432"/>
      <c r="JMC159" s="432"/>
      <c r="JMD159" s="432"/>
      <c r="JME159" s="432"/>
      <c r="JMF159" s="432"/>
      <c r="JMG159" s="432"/>
      <c r="JMH159" s="432"/>
      <c r="JMI159" s="432"/>
      <c r="JMJ159" s="432"/>
      <c r="JMK159" s="432"/>
      <c r="JML159" s="432"/>
      <c r="JMM159" s="432"/>
      <c r="JMN159" s="432"/>
      <c r="JMO159" s="432"/>
      <c r="JMP159" s="432"/>
      <c r="JMQ159" s="432"/>
      <c r="JMR159" s="432"/>
      <c r="JMS159" s="432"/>
      <c r="JMT159" s="432"/>
      <c r="JMU159" s="432"/>
      <c r="JMV159" s="432"/>
      <c r="JMW159" s="432"/>
      <c r="JMX159" s="432"/>
      <c r="JMY159" s="432"/>
      <c r="JMZ159" s="432"/>
      <c r="JNA159" s="432"/>
      <c r="JNB159" s="432"/>
      <c r="JNC159" s="432"/>
      <c r="JND159" s="432"/>
      <c r="JNE159" s="432"/>
      <c r="JNF159" s="432"/>
      <c r="JNG159" s="432"/>
      <c r="JNH159" s="432"/>
      <c r="JNI159" s="432"/>
      <c r="JNJ159" s="432"/>
      <c r="JNK159" s="432"/>
      <c r="JNL159" s="432"/>
      <c r="JNM159" s="432"/>
      <c r="JNN159" s="432"/>
      <c r="JNO159" s="432"/>
      <c r="JNP159" s="432"/>
      <c r="JNQ159" s="432"/>
      <c r="JNR159" s="432"/>
      <c r="JNS159" s="432"/>
      <c r="JNT159" s="432"/>
      <c r="JNU159" s="432"/>
      <c r="JNV159" s="432"/>
      <c r="JNW159" s="432"/>
      <c r="JNX159" s="432"/>
      <c r="JNY159" s="432"/>
      <c r="JNZ159" s="432"/>
      <c r="JOA159" s="432"/>
      <c r="JOB159" s="432"/>
      <c r="JOC159" s="432"/>
      <c r="JOD159" s="432"/>
      <c r="JOE159" s="432"/>
      <c r="JOF159" s="432"/>
      <c r="JOG159" s="432"/>
      <c r="JOH159" s="432"/>
      <c r="JOI159" s="432"/>
      <c r="JOJ159" s="432"/>
      <c r="JOK159" s="432"/>
      <c r="JOL159" s="432"/>
      <c r="JOM159" s="432"/>
      <c r="JON159" s="432"/>
      <c r="JOO159" s="432"/>
      <c r="JOP159" s="432"/>
      <c r="JOQ159" s="432"/>
      <c r="JOR159" s="432"/>
      <c r="JOS159" s="432"/>
      <c r="JOT159" s="432"/>
      <c r="JOU159" s="432"/>
      <c r="JOV159" s="432"/>
      <c r="JOW159" s="432"/>
      <c r="JOX159" s="432"/>
      <c r="JOY159" s="432"/>
      <c r="JOZ159" s="432"/>
      <c r="JPA159" s="432"/>
      <c r="JPB159" s="432"/>
      <c r="JPC159" s="432"/>
      <c r="JPD159" s="432"/>
      <c r="JPE159" s="432"/>
      <c r="JPF159" s="432"/>
      <c r="JPG159" s="432"/>
      <c r="JPH159" s="432"/>
      <c r="JPI159" s="432"/>
      <c r="JPJ159" s="432"/>
      <c r="JPK159" s="432"/>
      <c r="JPL159" s="432"/>
      <c r="JPM159" s="432"/>
      <c r="JPN159" s="432"/>
      <c r="JPO159" s="432"/>
      <c r="JPP159" s="432"/>
      <c r="JPQ159" s="432"/>
      <c r="JPR159" s="432"/>
      <c r="JPS159" s="432"/>
      <c r="JPT159" s="432"/>
      <c r="JPU159" s="432"/>
      <c r="JPV159" s="432"/>
      <c r="JPW159" s="432"/>
      <c r="JPX159" s="432"/>
      <c r="JPY159" s="432"/>
      <c r="JPZ159" s="432"/>
      <c r="JQA159" s="432"/>
      <c r="JQB159" s="432"/>
      <c r="JQC159" s="432"/>
      <c r="JQD159" s="432"/>
      <c r="JQE159" s="432"/>
      <c r="JQF159" s="432"/>
      <c r="JQG159" s="432"/>
      <c r="JQH159" s="432"/>
      <c r="JQI159" s="432"/>
      <c r="JQJ159" s="432"/>
      <c r="JQK159" s="432"/>
      <c r="JQL159" s="432"/>
      <c r="JQM159" s="432"/>
      <c r="JQN159" s="432"/>
      <c r="JQO159" s="432"/>
      <c r="JQP159" s="432"/>
      <c r="JQQ159" s="432"/>
      <c r="JQR159" s="432"/>
      <c r="JQS159" s="432"/>
      <c r="JQT159" s="432"/>
      <c r="JQU159" s="432"/>
      <c r="JQV159" s="432"/>
      <c r="JQW159" s="432"/>
      <c r="JQX159" s="432"/>
      <c r="JQY159" s="432"/>
      <c r="JQZ159" s="432"/>
      <c r="JRA159" s="432"/>
      <c r="JRB159" s="432"/>
      <c r="JRC159" s="432"/>
      <c r="JRD159" s="432"/>
      <c r="JRE159" s="432"/>
      <c r="JRF159" s="432"/>
      <c r="JRG159" s="432"/>
      <c r="JRH159" s="432"/>
      <c r="JRI159" s="432"/>
      <c r="JRJ159" s="432"/>
      <c r="JRK159" s="432"/>
      <c r="JRL159" s="432"/>
      <c r="JRM159" s="432"/>
      <c r="JRN159" s="432"/>
      <c r="JRO159" s="432"/>
      <c r="JRP159" s="432"/>
      <c r="JRQ159" s="432"/>
      <c r="JRR159" s="432"/>
      <c r="JRS159" s="432"/>
      <c r="JRT159" s="432"/>
      <c r="JRU159" s="432"/>
      <c r="JRV159" s="432"/>
      <c r="JRW159" s="432"/>
      <c r="JRX159" s="432"/>
      <c r="JRY159" s="432"/>
      <c r="JRZ159" s="432"/>
      <c r="JSA159" s="432"/>
      <c r="JSB159" s="432"/>
      <c r="JSC159" s="432"/>
      <c r="JSD159" s="432"/>
      <c r="JSE159" s="432"/>
      <c r="JSF159" s="432"/>
      <c r="JSG159" s="432"/>
      <c r="JSH159" s="432"/>
      <c r="JSI159" s="432"/>
      <c r="JSJ159" s="432"/>
      <c r="JSK159" s="432"/>
      <c r="JSL159" s="432"/>
      <c r="JSM159" s="432"/>
      <c r="JSN159" s="432"/>
      <c r="JSO159" s="432"/>
      <c r="JSP159" s="432"/>
      <c r="JSQ159" s="432"/>
      <c r="JSR159" s="432"/>
      <c r="JSS159" s="432"/>
      <c r="JST159" s="432"/>
      <c r="JSU159" s="432"/>
      <c r="JSV159" s="432"/>
      <c r="JSW159" s="432"/>
      <c r="JSX159" s="432"/>
      <c r="JSY159" s="432"/>
      <c r="JSZ159" s="432"/>
      <c r="JTA159" s="432"/>
      <c r="JTB159" s="432"/>
      <c r="JTC159" s="432"/>
      <c r="JTD159" s="432"/>
      <c r="JTE159" s="432"/>
      <c r="JTF159" s="432"/>
      <c r="JTG159" s="432"/>
      <c r="JTH159" s="432"/>
      <c r="JTI159" s="432"/>
      <c r="JTJ159" s="432"/>
      <c r="JTK159" s="432"/>
      <c r="JTL159" s="432"/>
      <c r="JTM159" s="432"/>
      <c r="JTN159" s="432"/>
      <c r="JTO159" s="432"/>
      <c r="JTP159" s="432"/>
      <c r="JTQ159" s="432"/>
      <c r="JTR159" s="432"/>
      <c r="JTS159" s="432"/>
      <c r="JTT159" s="432"/>
      <c r="JTU159" s="432"/>
      <c r="JTV159" s="432"/>
      <c r="JTW159" s="432"/>
      <c r="JTX159" s="432"/>
      <c r="JTY159" s="432"/>
      <c r="JTZ159" s="432"/>
      <c r="JUA159" s="432"/>
      <c r="JUB159" s="432"/>
      <c r="JUC159" s="432"/>
      <c r="JUD159" s="432"/>
      <c r="JUE159" s="432"/>
      <c r="JUF159" s="432"/>
      <c r="JUG159" s="432"/>
      <c r="JUH159" s="432"/>
      <c r="JUI159" s="432"/>
      <c r="JUJ159" s="432"/>
      <c r="JUK159" s="432"/>
      <c r="JUL159" s="432"/>
      <c r="JUM159" s="432"/>
      <c r="JUN159" s="432"/>
      <c r="JUO159" s="432"/>
      <c r="JUP159" s="432"/>
      <c r="JUQ159" s="432"/>
      <c r="JUR159" s="432"/>
      <c r="JUS159" s="432"/>
      <c r="JUT159" s="432"/>
      <c r="JUU159" s="432"/>
      <c r="JUV159" s="432"/>
      <c r="JUW159" s="432"/>
      <c r="JUX159" s="432"/>
      <c r="JUY159" s="432"/>
      <c r="JUZ159" s="432"/>
      <c r="JVA159" s="432"/>
      <c r="JVB159" s="432"/>
      <c r="JVC159" s="432"/>
      <c r="JVD159" s="432"/>
      <c r="JVE159" s="432"/>
      <c r="JVF159" s="432"/>
      <c r="JVG159" s="432"/>
      <c r="JVH159" s="432"/>
      <c r="JVI159" s="432"/>
      <c r="JVJ159" s="432"/>
      <c r="JVK159" s="432"/>
      <c r="JVL159" s="432"/>
      <c r="JVM159" s="432"/>
      <c r="JVN159" s="432"/>
      <c r="JVO159" s="432"/>
      <c r="JVP159" s="432"/>
      <c r="JVQ159" s="432"/>
      <c r="JVR159" s="432"/>
      <c r="JVS159" s="432"/>
      <c r="JVT159" s="432"/>
      <c r="JVU159" s="432"/>
      <c r="JVV159" s="432"/>
      <c r="JVW159" s="432"/>
      <c r="JVX159" s="432"/>
      <c r="JVY159" s="432"/>
      <c r="JVZ159" s="432"/>
      <c r="JWA159" s="432"/>
      <c r="JWB159" s="432"/>
      <c r="JWC159" s="432"/>
      <c r="JWD159" s="432"/>
      <c r="JWE159" s="432"/>
      <c r="JWF159" s="432"/>
      <c r="JWG159" s="432"/>
      <c r="JWH159" s="432"/>
      <c r="JWI159" s="432"/>
      <c r="JWJ159" s="432"/>
      <c r="JWK159" s="432"/>
      <c r="JWL159" s="432"/>
      <c r="JWM159" s="432"/>
      <c r="JWN159" s="432"/>
      <c r="JWO159" s="432"/>
      <c r="JWP159" s="432"/>
      <c r="JWQ159" s="432"/>
      <c r="JWR159" s="432"/>
      <c r="JWS159" s="432"/>
      <c r="JWT159" s="432"/>
      <c r="JWU159" s="432"/>
      <c r="JWV159" s="432"/>
      <c r="JWW159" s="432"/>
      <c r="JWX159" s="432"/>
      <c r="JWY159" s="432"/>
      <c r="JWZ159" s="432"/>
      <c r="JXA159" s="432"/>
      <c r="JXB159" s="432"/>
      <c r="JXC159" s="432"/>
      <c r="JXD159" s="432"/>
      <c r="JXE159" s="432"/>
      <c r="JXF159" s="432"/>
      <c r="JXG159" s="432"/>
      <c r="JXH159" s="432"/>
      <c r="JXI159" s="432"/>
      <c r="JXJ159" s="432"/>
      <c r="JXK159" s="432"/>
      <c r="JXL159" s="432"/>
      <c r="JXM159" s="432"/>
      <c r="JXN159" s="432"/>
      <c r="JXO159" s="432"/>
      <c r="JXP159" s="432"/>
      <c r="JXQ159" s="432"/>
      <c r="JXR159" s="432"/>
      <c r="JXS159" s="432"/>
      <c r="JXT159" s="432"/>
      <c r="JXU159" s="432"/>
      <c r="JXV159" s="432"/>
      <c r="JXW159" s="432"/>
      <c r="JXX159" s="432"/>
      <c r="JXY159" s="432"/>
      <c r="JXZ159" s="432"/>
      <c r="JYA159" s="432"/>
      <c r="JYB159" s="432"/>
      <c r="JYC159" s="432"/>
      <c r="JYD159" s="432"/>
      <c r="JYE159" s="432"/>
      <c r="JYF159" s="432"/>
      <c r="JYG159" s="432"/>
      <c r="JYH159" s="432"/>
      <c r="JYI159" s="432"/>
      <c r="JYJ159" s="432"/>
      <c r="JYK159" s="432"/>
      <c r="JYL159" s="432"/>
      <c r="JYM159" s="432"/>
      <c r="JYN159" s="432"/>
      <c r="JYO159" s="432"/>
      <c r="JYP159" s="432"/>
      <c r="JYQ159" s="432"/>
      <c r="JYR159" s="432"/>
      <c r="JYS159" s="432"/>
      <c r="JYT159" s="432"/>
      <c r="JYU159" s="432"/>
      <c r="JYV159" s="432"/>
      <c r="JYW159" s="432"/>
      <c r="JYX159" s="432"/>
      <c r="JYY159" s="432"/>
      <c r="JYZ159" s="432"/>
      <c r="JZA159" s="432"/>
      <c r="JZB159" s="432"/>
      <c r="JZC159" s="432"/>
      <c r="JZD159" s="432"/>
      <c r="JZE159" s="432"/>
      <c r="JZF159" s="432"/>
      <c r="JZG159" s="432"/>
      <c r="JZH159" s="432"/>
      <c r="JZI159" s="432"/>
      <c r="JZJ159" s="432"/>
      <c r="JZK159" s="432"/>
      <c r="JZL159" s="432"/>
      <c r="JZM159" s="432"/>
      <c r="JZN159" s="432"/>
      <c r="JZO159" s="432"/>
      <c r="JZP159" s="432"/>
      <c r="JZQ159" s="432"/>
      <c r="JZR159" s="432"/>
      <c r="JZS159" s="432"/>
      <c r="JZT159" s="432"/>
      <c r="JZU159" s="432"/>
      <c r="JZV159" s="432"/>
      <c r="JZW159" s="432"/>
      <c r="JZX159" s="432"/>
      <c r="JZY159" s="432"/>
      <c r="JZZ159" s="432"/>
      <c r="KAA159" s="432"/>
      <c r="KAB159" s="432"/>
      <c r="KAC159" s="432"/>
      <c r="KAD159" s="432"/>
      <c r="KAE159" s="432"/>
      <c r="KAF159" s="432"/>
      <c r="KAG159" s="432"/>
      <c r="KAH159" s="432"/>
      <c r="KAI159" s="432"/>
      <c r="KAJ159" s="432"/>
      <c r="KAK159" s="432"/>
      <c r="KAL159" s="432"/>
      <c r="KAM159" s="432"/>
      <c r="KAN159" s="432"/>
      <c r="KAO159" s="432"/>
      <c r="KAP159" s="432"/>
      <c r="KAQ159" s="432"/>
      <c r="KAR159" s="432"/>
      <c r="KAS159" s="432"/>
      <c r="KAT159" s="432"/>
      <c r="KAU159" s="432"/>
      <c r="KAV159" s="432"/>
      <c r="KAW159" s="432"/>
      <c r="KAX159" s="432"/>
      <c r="KAY159" s="432"/>
      <c r="KAZ159" s="432"/>
      <c r="KBA159" s="432"/>
      <c r="KBB159" s="432"/>
      <c r="KBC159" s="432"/>
      <c r="KBD159" s="432"/>
      <c r="KBE159" s="432"/>
      <c r="KBF159" s="432"/>
      <c r="KBG159" s="432"/>
      <c r="KBH159" s="432"/>
      <c r="KBI159" s="432"/>
      <c r="KBJ159" s="432"/>
      <c r="KBK159" s="432"/>
      <c r="KBL159" s="432"/>
      <c r="KBM159" s="432"/>
      <c r="KBN159" s="432"/>
      <c r="KBO159" s="432"/>
      <c r="KBP159" s="432"/>
      <c r="KBQ159" s="432"/>
      <c r="KBR159" s="432"/>
      <c r="KBS159" s="432"/>
      <c r="KBT159" s="432"/>
      <c r="KBU159" s="432"/>
      <c r="KBV159" s="432"/>
      <c r="KBW159" s="432"/>
      <c r="KBX159" s="432"/>
      <c r="KBY159" s="432"/>
      <c r="KBZ159" s="432"/>
      <c r="KCA159" s="432"/>
      <c r="KCB159" s="432"/>
      <c r="KCC159" s="432"/>
      <c r="KCD159" s="432"/>
      <c r="KCE159" s="432"/>
      <c r="KCF159" s="432"/>
      <c r="KCG159" s="432"/>
      <c r="KCH159" s="432"/>
      <c r="KCI159" s="432"/>
      <c r="KCJ159" s="432"/>
      <c r="KCK159" s="432"/>
      <c r="KCL159" s="432"/>
      <c r="KCM159" s="432"/>
      <c r="KCN159" s="432"/>
      <c r="KCO159" s="432"/>
      <c r="KCP159" s="432"/>
      <c r="KCQ159" s="432"/>
      <c r="KCR159" s="432"/>
      <c r="KCS159" s="432"/>
      <c r="KCT159" s="432"/>
      <c r="KCU159" s="432"/>
      <c r="KCV159" s="432"/>
      <c r="KCW159" s="432"/>
      <c r="KCX159" s="432"/>
      <c r="KCY159" s="432"/>
      <c r="KCZ159" s="432"/>
      <c r="KDA159" s="432"/>
      <c r="KDB159" s="432"/>
      <c r="KDC159" s="432"/>
      <c r="KDD159" s="432"/>
      <c r="KDE159" s="432"/>
      <c r="KDF159" s="432"/>
      <c r="KDG159" s="432"/>
      <c r="KDH159" s="432"/>
      <c r="KDI159" s="432"/>
      <c r="KDJ159" s="432"/>
      <c r="KDK159" s="432"/>
      <c r="KDL159" s="432"/>
      <c r="KDM159" s="432"/>
      <c r="KDN159" s="432"/>
      <c r="KDO159" s="432"/>
      <c r="KDP159" s="432"/>
      <c r="KDQ159" s="432"/>
      <c r="KDR159" s="432"/>
      <c r="KDS159" s="432"/>
      <c r="KDT159" s="432"/>
      <c r="KDU159" s="432"/>
      <c r="KDV159" s="432"/>
      <c r="KDW159" s="432"/>
      <c r="KDX159" s="432"/>
      <c r="KDY159" s="432"/>
      <c r="KDZ159" s="432"/>
      <c r="KEA159" s="432"/>
      <c r="KEB159" s="432"/>
      <c r="KEC159" s="432"/>
      <c r="KED159" s="432"/>
      <c r="KEE159" s="432"/>
      <c r="KEF159" s="432"/>
      <c r="KEG159" s="432"/>
      <c r="KEH159" s="432"/>
      <c r="KEI159" s="432"/>
      <c r="KEJ159" s="432"/>
      <c r="KEK159" s="432"/>
      <c r="KEL159" s="432"/>
      <c r="KEM159" s="432"/>
      <c r="KEN159" s="432"/>
      <c r="KEO159" s="432"/>
      <c r="KEP159" s="432"/>
      <c r="KEQ159" s="432"/>
      <c r="KER159" s="432"/>
      <c r="KES159" s="432"/>
      <c r="KET159" s="432"/>
      <c r="KEU159" s="432"/>
      <c r="KEV159" s="432"/>
      <c r="KEW159" s="432"/>
      <c r="KEX159" s="432"/>
      <c r="KEY159" s="432"/>
      <c r="KEZ159" s="432"/>
      <c r="KFA159" s="432"/>
      <c r="KFB159" s="432"/>
      <c r="KFC159" s="432"/>
      <c r="KFD159" s="432"/>
      <c r="KFE159" s="432"/>
      <c r="KFF159" s="432"/>
      <c r="KFG159" s="432"/>
      <c r="KFH159" s="432"/>
      <c r="KFI159" s="432"/>
      <c r="KFJ159" s="432"/>
      <c r="KFK159" s="432"/>
      <c r="KFL159" s="432"/>
      <c r="KFM159" s="432"/>
      <c r="KFN159" s="432"/>
      <c r="KFO159" s="432"/>
      <c r="KFP159" s="432"/>
      <c r="KFQ159" s="432"/>
      <c r="KFR159" s="432"/>
      <c r="KFS159" s="432"/>
      <c r="KFT159" s="432"/>
      <c r="KFU159" s="432"/>
      <c r="KFV159" s="432"/>
      <c r="KFW159" s="432"/>
      <c r="KFX159" s="432"/>
      <c r="KFY159" s="432"/>
      <c r="KFZ159" s="432"/>
      <c r="KGA159" s="432"/>
      <c r="KGB159" s="432"/>
      <c r="KGC159" s="432"/>
      <c r="KGD159" s="432"/>
      <c r="KGE159" s="432"/>
      <c r="KGF159" s="432"/>
      <c r="KGG159" s="432"/>
      <c r="KGH159" s="432"/>
      <c r="KGI159" s="432"/>
      <c r="KGJ159" s="432"/>
      <c r="KGK159" s="432"/>
      <c r="KGL159" s="432"/>
      <c r="KGM159" s="432"/>
      <c r="KGN159" s="432"/>
      <c r="KGO159" s="432"/>
      <c r="KGP159" s="432"/>
      <c r="KGQ159" s="432"/>
      <c r="KGR159" s="432"/>
      <c r="KGS159" s="432"/>
      <c r="KGT159" s="432"/>
      <c r="KGU159" s="432"/>
      <c r="KGV159" s="432"/>
      <c r="KGW159" s="432"/>
      <c r="KGX159" s="432"/>
      <c r="KGY159" s="432"/>
      <c r="KGZ159" s="432"/>
      <c r="KHA159" s="432"/>
      <c r="KHB159" s="432"/>
      <c r="KHC159" s="432"/>
      <c r="KHD159" s="432"/>
      <c r="KHE159" s="432"/>
      <c r="KHF159" s="432"/>
      <c r="KHG159" s="432"/>
      <c r="KHH159" s="432"/>
      <c r="KHI159" s="432"/>
      <c r="KHJ159" s="432"/>
      <c r="KHK159" s="432"/>
      <c r="KHL159" s="432"/>
      <c r="KHM159" s="432"/>
      <c r="KHN159" s="432"/>
      <c r="KHO159" s="432"/>
      <c r="KHP159" s="432"/>
      <c r="KHQ159" s="432"/>
      <c r="KHR159" s="432"/>
      <c r="KHS159" s="432"/>
      <c r="KHT159" s="432"/>
      <c r="KHU159" s="432"/>
      <c r="KHV159" s="432"/>
      <c r="KHW159" s="432"/>
      <c r="KHX159" s="432"/>
      <c r="KHY159" s="432"/>
      <c r="KHZ159" s="432"/>
      <c r="KIA159" s="432"/>
      <c r="KIB159" s="432"/>
      <c r="KIC159" s="432"/>
      <c r="KID159" s="432"/>
      <c r="KIE159" s="432"/>
      <c r="KIF159" s="432"/>
      <c r="KIG159" s="432"/>
      <c r="KIH159" s="432"/>
      <c r="KII159" s="432"/>
      <c r="KIJ159" s="432"/>
      <c r="KIK159" s="432"/>
      <c r="KIL159" s="432"/>
      <c r="KIM159" s="432"/>
      <c r="KIN159" s="432"/>
      <c r="KIO159" s="432"/>
      <c r="KIP159" s="432"/>
      <c r="KIQ159" s="432"/>
      <c r="KIR159" s="432"/>
      <c r="KIS159" s="432"/>
      <c r="KIT159" s="432"/>
      <c r="KIU159" s="432"/>
      <c r="KIV159" s="432"/>
      <c r="KIW159" s="432"/>
      <c r="KIX159" s="432"/>
      <c r="KIY159" s="432"/>
      <c r="KIZ159" s="432"/>
      <c r="KJA159" s="432"/>
      <c r="KJB159" s="432"/>
      <c r="KJC159" s="432"/>
      <c r="KJD159" s="432"/>
      <c r="KJE159" s="432"/>
      <c r="KJF159" s="432"/>
      <c r="KJG159" s="432"/>
      <c r="KJH159" s="432"/>
      <c r="KJI159" s="432"/>
      <c r="KJJ159" s="432"/>
      <c r="KJK159" s="432"/>
      <c r="KJL159" s="432"/>
      <c r="KJM159" s="432"/>
      <c r="KJN159" s="432"/>
      <c r="KJO159" s="432"/>
      <c r="KJP159" s="432"/>
      <c r="KJQ159" s="432"/>
      <c r="KJR159" s="432"/>
      <c r="KJS159" s="432"/>
      <c r="KJT159" s="432"/>
      <c r="KJU159" s="432"/>
      <c r="KJV159" s="432"/>
      <c r="KJW159" s="432"/>
      <c r="KJX159" s="432"/>
      <c r="KJY159" s="432"/>
      <c r="KJZ159" s="432"/>
      <c r="KKA159" s="432"/>
      <c r="KKB159" s="432"/>
      <c r="KKC159" s="432"/>
      <c r="KKD159" s="432"/>
      <c r="KKE159" s="432"/>
      <c r="KKF159" s="432"/>
      <c r="KKG159" s="432"/>
      <c r="KKH159" s="432"/>
      <c r="KKI159" s="432"/>
      <c r="KKJ159" s="432"/>
      <c r="KKK159" s="432"/>
      <c r="KKL159" s="432"/>
      <c r="KKM159" s="432"/>
      <c r="KKN159" s="432"/>
      <c r="KKO159" s="432"/>
      <c r="KKP159" s="432"/>
      <c r="KKQ159" s="432"/>
      <c r="KKR159" s="432"/>
      <c r="KKS159" s="432"/>
      <c r="KKT159" s="432"/>
      <c r="KKU159" s="432"/>
      <c r="KKV159" s="432"/>
      <c r="KKW159" s="432"/>
      <c r="KKX159" s="432"/>
      <c r="KKY159" s="432"/>
      <c r="KKZ159" s="432"/>
      <c r="KLA159" s="432"/>
      <c r="KLB159" s="432"/>
      <c r="KLC159" s="432"/>
      <c r="KLD159" s="432"/>
      <c r="KLE159" s="432"/>
      <c r="KLF159" s="432"/>
      <c r="KLG159" s="432"/>
      <c r="KLH159" s="432"/>
      <c r="KLI159" s="432"/>
      <c r="KLJ159" s="432"/>
      <c r="KLK159" s="432"/>
      <c r="KLL159" s="432"/>
      <c r="KLM159" s="432"/>
      <c r="KLN159" s="432"/>
      <c r="KLO159" s="432"/>
      <c r="KLP159" s="432"/>
      <c r="KLQ159" s="432"/>
      <c r="KLR159" s="432"/>
      <c r="KLS159" s="432"/>
      <c r="KLT159" s="432"/>
      <c r="KLU159" s="432"/>
      <c r="KLV159" s="432"/>
      <c r="KLW159" s="432"/>
      <c r="KLX159" s="432"/>
      <c r="KLY159" s="432"/>
      <c r="KLZ159" s="432"/>
      <c r="KMA159" s="432"/>
      <c r="KMB159" s="432"/>
      <c r="KMC159" s="432"/>
      <c r="KMD159" s="432"/>
      <c r="KME159" s="432"/>
      <c r="KMF159" s="432"/>
      <c r="KMG159" s="432"/>
      <c r="KMH159" s="432"/>
      <c r="KMI159" s="432"/>
      <c r="KMJ159" s="432"/>
      <c r="KMK159" s="432"/>
      <c r="KML159" s="432"/>
      <c r="KMM159" s="432"/>
      <c r="KMN159" s="432"/>
      <c r="KMO159" s="432"/>
      <c r="KMP159" s="432"/>
      <c r="KMQ159" s="432"/>
      <c r="KMR159" s="432"/>
      <c r="KMS159" s="432"/>
      <c r="KMT159" s="432"/>
      <c r="KMU159" s="432"/>
      <c r="KMV159" s="432"/>
      <c r="KMW159" s="432"/>
      <c r="KMX159" s="432"/>
      <c r="KMY159" s="432"/>
      <c r="KMZ159" s="432"/>
      <c r="KNA159" s="432"/>
      <c r="KNB159" s="432"/>
      <c r="KNC159" s="432"/>
      <c r="KND159" s="432"/>
      <c r="KNE159" s="432"/>
      <c r="KNF159" s="432"/>
      <c r="KNG159" s="432"/>
      <c r="KNH159" s="432"/>
      <c r="KNI159" s="432"/>
      <c r="KNJ159" s="432"/>
      <c r="KNK159" s="432"/>
      <c r="KNL159" s="432"/>
      <c r="KNM159" s="432"/>
      <c r="KNN159" s="432"/>
      <c r="KNO159" s="432"/>
      <c r="KNP159" s="432"/>
      <c r="KNQ159" s="432"/>
      <c r="KNR159" s="432"/>
      <c r="KNS159" s="432"/>
      <c r="KNT159" s="432"/>
      <c r="KNU159" s="432"/>
      <c r="KNV159" s="432"/>
      <c r="KNW159" s="432"/>
      <c r="KNX159" s="432"/>
      <c r="KNY159" s="432"/>
      <c r="KNZ159" s="432"/>
      <c r="KOA159" s="432"/>
      <c r="KOB159" s="432"/>
      <c r="KOC159" s="432"/>
      <c r="KOD159" s="432"/>
      <c r="KOE159" s="432"/>
      <c r="KOF159" s="432"/>
      <c r="KOG159" s="432"/>
      <c r="KOH159" s="432"/>
      <c r="KOI159" s="432"/>
      <c r="KOJ159" s="432"/>
      <c r="KOK159" s="432"/>
      <c r="KOL159" s="432"/>
      <c r="KOM159" s="432"/>
      <c r="KON159" s="432"/>
      <c r="KOO159" s="432"/>
      <c r="KOP159" s="432"/>
      <c r="KOQ159" s="432"/>
      <c r="KOR159" s="432"/>
      <c r="KOS159" s="432"/>
      <c r="KOT159" s="432"/>
      <c r="KOU159" s="432"/>
      <c r="KOV159" s="432"/>
      <c r="KOW159" s="432"/>
      <c r="KOX159" s="432"/>
      <c r="KOY159" s="432"/>
      <c r="KOZ159" s="432"/>
      <c r="KPA159" s="432"/>
      <c r="KPB159" s="432"/>
      <c r="KPC159" s="432"/>
      <c r="KPD159" s="432"/>
      <c r="KPE159" s="432"/>
      <c r="KPF159" s="432"/>
      <c r="KPG159" s="432"/>
      <c r="KPH159" s="432"/>
      <c r="KPI159" s="432"/>
      <c r="KPJ159" s="432"/>
      <c r="KPK159" s="432"/>
      <c r="KPL159" s="432"/>
      <c r="KPM159" s="432"/>
      <c r="KPN159" s="432"/>
      <c r="KPO159" s="432"/>
      <c r="KPP159" s="432"/>
      <c r="KPQ159" s="432"/>
      <c r="KPR159" s="432"/>
      <c r="KPS159" s="432"/>
      <c r="KPT159" s="432"/>
      <c r="KPU159" s="432"/>
      <c r="KPV159" s="432"/>
      <c r="KPW159" s="432"/>
      <c r="KPX159" s="432"/>
      <c r="KPY159" s="432"/>
      <c r="KPZ159" s="432"/>
      <c r="KQA159" s="432"/>
      <c r="KQB159" s="432"/>
      <c r="KQC159" s="432"/>
      <c r="KQD159" s="432"/>
      <c r="KQE159" s="432"/>
      <c r="KQF159" s="432"/>
      <c r="KQG159" s="432"/>
      <c r="KQH159" s="432"/>
      <c r="KQI159" s="432"/>
      <c r="KQJ159" s="432"/>
      <c r="KQK159" s="432"/>
      <c r="KQL159" s="432"/>
      <c r="KQM159" s="432"/>
      <c r="KQN159" s="432"/>
      <c r="KQO159" s="432"/>
      <c r="KQP159" s="432"/>
      <c r="KQQ159" s="432"/>
      <c r="KQR159" s="432"/>
      <c r="KQS159" s="432"/>
      <c r="KQT159" s="432"/>
      <c r="KQU159" s="432"/>
      <c r="KQV159" s="432"/>
      <c r="KQW159" s="432"/>
      <c r="KQX159" s="432"/>
      <c r="KQY159" s="432"/>
      <c r="KQZ159" s="432"/>
      <c r="KRA159" s="432"/>
      <c r="KRB159" s="432"/>
      <c r="KRC159" s="432"/>
      <c r="KRD159" s="432"/>
      <c r="KRE159" s="432"/>
      <c r="KRF159" s="432"/>
      <c r="KRG159" s="432"/>
      <c r="KRH159" s="432"/>
      <c r="KRI159" s="432"/>
      <c r="KRJ159" s="432"/>
      <c r="KRK159" s="432"/>
      <c r="KRL159" s="432"/>
      <c r="KRM159" s="432"/>
      <c r="KRN159" s="432"/>
      <c r="KRO159" s="432"/>
      <c r="KRP159" s="432"/>
      <c r="KRQ159" s="432"/>
      <c r="KRR159" s="432"/>
      <c r="KRS159" s="432"/>
      <c r="KRT159" s="432"/>
      <c r="KRU159" s="432"/>
      <c r="KRV159" s="432"/>
      <c r="KRW159" s="432"/>
      <c r="KRX159" s="432"/>
      <c r="KRY159" s="432"/>
      <c r="KRZ159" s="432"/>
      <c r="KSA159" s="432"/>
      <c r="KSB159" s="432"/>
      <c r="KSC159" s="432"/>
      <c r="KSD159" s="432"/>
      <c r="KSE159" s="432"/>
      <c r="KSF159" s="432"/>
      <c r="KSG159" s="432"/>
      <c r="KSH159" s="432"/>
      <c r="KSI159" s="432"/>
      <c r="KSJ159" s="432"/>
      <c r="KSK159" s="432"/>
      <c r="KSL159" s="432"/>
      <c r="KSM159" s="432"/>
      <c r="KSN159" s="432"/>
      <c r="KSO159" s="432"/>
      <c r="KSP159" s="432"/>
      <c r="KSQ159" s="432"/>
      <c r="KSR159" s="432"/>
      <c r="KSS159" s="432"/>
      <c r="KST159" s="432"/>
      <c r="KSU159" s="432"/>
      <c r="KSV159" s="432"/>
      <c r="KSW159" s="432"/>
      <c r="KSX159" s="432"/>
      <c r="KSY159" s="432"/>
      <c r="KSZ159" s="432"/>
      <c r="KTA159" s="432"/>
      <c r="KTB159" s="432"/>
      <c r="KTC159" s="432"/>
      <c r="KTD159" s="432"/>
      <c r="KTE159" s="432"/>
      <c r="KTF159" s="432"/>
      <c r="KTG159" s="432"/>
      <c r="KTH159" s="432"/>
      <c r="KTI159" s="432"/>
      <c r="KTJ159" s="432"/>
      <c r="KTK159" s="432"/>
      <c r="KTL159" s="432"/>
      <c r="KTM159" s="432"/>
      <c r="KTN159" s="432"/>
      <c r="KTO159" s="432"/>
      <c r="KTP159" s="432"/>
      <c r="KTQ159" s="432"/>
      <c r="KTR159" s="432"/>
      <c r="KTS159" s="432"/>
      <c r="KTT159" s="432"/>
      <c r="KTU159" s="432"/>
      <c r="KTV159" s="432"/>
      <c r="KTW159" s="432"/>
      <c r="KTX159" s="432"/>
      <c r="KTY159" s="432"/>
      <c r="KTZ159" s="432"/>
      <c r="KUA159" s="432"/>
      <c r="KUB159" s="432"/>
      <c r="KUC159" s="432"/>
      <c r="KUD159" s="432"/>
      <c r="KUE159" s="432"/>
      <c r="KUF159" s="432"/>
      <c r="KUG159" s="432"/>
      <c r="KUH159" s="432"/>
      <c r="KUI159" s="432"/>
      <c r="KUJ159" s="432"/>
      <c r="KUK159" s="432"/>
      <c r="KUL159" s="432"/>
      <c r="KUM159" s="432"/>
      <c r="KUN159" s="432"/>
      <c r="KUO159" s="432"/>
      <c r="KUP159" s="432"/>
      <c r="KUQ159" s="432"/>
      <c r="KUR159" s="432"/>
      <c r="KUS159" s="432"/>
      <c r="KUT159" s="432"/>
      <c r="KUU159" s="432"/>
      <c r="KUV159" s="432"/>
      <c r="KUW159" s="432"/>
      <c r="KUX159" s="432"/>
      <c r="KUY159" s="432"/>
      <c r="KUZ159" s="432"/>
      <c r="KVA159" s="432"/>
      <c r="KVB159" s="432"/>
      <c r="KVC159" s="432"/>
      <c r="KVD159" s="432"/>
      <c r="KVE159" s="432"/>
      <c r="KVF159" s="432"/>
      <c r="KVG159" s="432"/>
      <c r="KVH159" s="432"/>
      <c r="KVI159" s="432"/>
      <c r="KVJ159" s="432"/>
      <c r="KVK159" s="432"/>
      <c r="KVL159" s="432"/>
      <c r="KVM159" s="432"/>
      <c r="KVN159" s="432"/>
      <c r="KVO159" s="432"/>
      <c r="KVP159" s="432"/>
      <c r="KVQ159" s="432"/>
      <c r="KVR159" s="432"/>
      <c r="KVS159" s="432"/>
      <c r="KVT159" s="432"/>
      <c r="KVU159" s="432"/>
      <c r="KVV159" s="432"/>
      <c r="KVW159" s="432"/>
      <c r="KVX159" s="432"/>
      <c r="KVY159" s="432"/>
      <c r="KVZ159" s="432"/>
      <c r="KWA159" s="432"/>
      <c r="KWB159" s="432"/>
      <c r="KWC159" s="432"/>
      <c r="KWD159" s="432"/>
      <c r="KWE159" s="432"/>
      <c r="KWF159" s="432"/>
      <c r="KWG159" s="432"/>
      <c r="KWH159" s="432"/>
      <c r="KWI159" s="432"/>
      <c r="KWJ159" s="432"/>
      <c r="KWK159" s="432"/>
      <c r="KWL159" s="432"/>
      <c r="KWM159" s="432"/>
      <c r="KWN159" s="432"/>
      <c r="KWO159" s="432"/>
      <c r="KWP159" s="432"/>
      <c r="KWQ159" s="432"/>
      <c r="KWR159" s="432"/>
      <c r="KWS159" s="432"/>
      <c r="KWT159" s="432"/>
      <c r="KWU159" s="432"/>
      <c r="KWV159" s="432"/>
      <c r="KWW159" s="432"/>
      <c r="KWX159" s="432"/>
      <c r="KWY159" s="432"/>
      <c r="KWZ159" s="432"/>
      <c r="KXA159" s="432"/>
      <c r="KXB159" s="432"/>
      <c r="KXC159" s="432"/>
      <c r="KXD159" s="432"/>
      <c r="KXE159" s="432"/>
      <c r="KXF159" s="432"/>
      <c r="KXG159" s="432"/>
      <c r="KXH159" s="432"/>
      <c r="KXI159" s="432"/>
      <c r="KXJ159" s="432"/>
      <c r="KXK159" s="432"/>
      <c r="KXL159" s="432"/>
      <c r="KXM159" s="432"/>
      <c r="KXN159" s="432"/>
      <c r="KXO159" s="432"/>
      <c r="KXP159" s="432"/>
      <c r="KXQ159" s="432"/>
      <c r="KXR159" s="432"/>
      <c r="KXS159" s="432"/>
      <c r="KXT159" s="432"/>
      <c r="KXU159" s="432"/>
      <c r="KXV159" s="432"/>
      <c r="KXW159" s="432"/>
      <c r="KXX159" s="432"/>
      <c r="KXY159" s="432"/>
      <c r="KXZ159" s="432"/>
      <c r="KYA159" s="432"/>
      <c r="KYB159" s="432"/>
      <c r="KYC159" s="432"/>
      <c r="KYD159" s="432"/>
      <c r="KYE159" s="432"/>
      <c r="KYF159" s="432"/>
      <c r="KYG159" s="432"/>
      <c r="KYH159" s="432"/>
      <c r="KYI159" s="432"/>
      <c r="KYJ159" s="432"/>
      <c r="KYK159" s="432"/>
      <c r="KYL159" s="432"/>
      <c r="KYM159" s="432"/>
      <c r="KYN159" s="432"/>
      <c r="KYO159" s="432"/>
      <c r="KYP159" s="432"/>
      <c r="KYQ159" s="432"/>
      <c r="KYR159" s="432"/>
      <c r="KYS159" s="432"/>
      <c r="KYT159" s="432"/>
      <c r="KYU159" s="432"/>
      <c r="KYV159" s="432"/>
      <c r="KYW159" s="432"/>
      <c r="KYX159" s="432"/>
      <c r="KYY159" s="432"/>
      <c r="KYZ159" s="432"/>
      <c r="KZA159" s="432"/>
      <c r="KZB159" s="432"/>
      <c r="KZC159" s="432"/>
      <c r="KZD159" s="432"/>
      <c r="KZE159" s="432"/>
      <c r="KZF159" s="432"/>
      <c r="KZG159" s="432"/>
      <c r="KZH159" s="432"/>
      <c r="KZI159" s="432"/>
      <c r="KZJ159" s="432"/>
      <c r="KZK159" s="432"/>
      <c r="KZL159" s="432"/>
      <c r="KZM159" s="432"/>
      <c r="KZN159" s="432"/>
      <c r="KZO159" s="432"/>
      <c r="KZP159" s="432"/>
      <c r="KZQ159" s="432"/>
      <c r="KZR159" s="432"/>
      <c r="KZS159" s="432"/>
      <c r="KZT159" s="432"/>
      <c r="KZU159" s="432"/>
      <c r="KZV159" s="432"/>
      <c r="KZW159" s="432"/>
      <c r="KZX159" s="432"/>
      <c r="KZY159" s="432"/>
      <c r="KZZ159" s="432"/>
      <c r="LAA159" s="432"/>
      <c r="LAB159" s="432"/>
      <c r="LAC159" s="432"/>
      <c r="LAD159" s="432"/>
      <c r="LAE159" s="432"/>
      <c r="LAF159" s="432"/>
      <c r="LAG159" s="432"/>
      <c r="LAH159" s="432"/>
      <c r="LAI159" s="432"/>
      <c r="LAJ159" s="432"/>
      <c r="LAK159" s="432"/>
      <c r="LAL159" s="432"/>
      <c r="LAM159" s="432"/>
      <c r="LAN159" s="432"/>
      <c r="LAO159" s="432"/>
      <c r="LAP159" s="432"/>
      <c r="LAQ159" s="432"/>
      <c r="LAR159" s="432"/>
      <c r="LAS159" s="432"/>
      <c r="LAT159" s="432"/>
      <c r="LAU159" s="432"/>
      <c r="LAV159" s="432"/>
      <c r="LAW159" s="432"/>
      <c r="LAX159" s="432"/>
      <c r="LAY159" s="432"/>
      <c r="LAZ159" s="432"/>
      <c r="LBA159" s="432"/>
      <c r="LBB159" s="432"/>
      <c r="LBC159" s="432"/>
      <c r="LBD159" s="432"/>
      <c r="LBE159" s="432"/>
      <c r="LBF159" s="432"/>
      <c r="LBG159" s="432"/>
      <c r="LBH159" s="432"/>
      <c r="LBI159" s="432"/>
      <c r="LBJ159" s="432"/>
      <c r="LBK159" s="432"/>
      <c r="LBL159" s="432"/>
      <c r="LBM159" s="432"/>
      <c r="LBN159" s="432"/>
      <c r="LBO159" s="432"/>
      <c r="LBP159" s="432"/>
      <c r="LBQ159" s="432"/>
      <c r="LBR159" s="432"/>
      <c r="LBS159" s="432"/>
      <c r="LBT159" s="432"/>
      <c r="LBU159" s="432"/>
      <c r="LBV159" s="432"/>
      <c r="LBW159" s="432"/>
      <c r="LBX159" s="432"/>
      <c r="LBY159" s="432"/>
      <c r="LBZ159" s="432"/>
      <c r="LCA159" s="432"/>
      <c r="LCB159" s="432"/>
      <c r="LCC159" s="432"/>
      <c r="LCD159" s="432"/>
      <c r="LCE159" s="432"/>
      <c r="LCF159" s="432"/>
      <c r="LCG159" s="432"/>
      <c r="LCH159" s="432"/>
      <c r="LCI159" s="432"/>
      <c r="LCJ159" s="432"/>
      <c r="LCK159" s="432"/>
      <c r="LCL159" s="432"/>
      <c r="LCM159" s="432"/>
      <c r="LCN159" s="432"/>
      <c r="LCO159" s="432"/>
      <c r="LCP159" s="432"/>
      <c r="LCQ159" s="432"/>
      <c r="LCR159" s="432"/>
      <c r="LCS159" s="432"/>
      <c r="LCT159" s="432"/>
      <c r="LCU159" s="432"/>
      <c r="LCV159" s="432"/>
      <c r="LCW159" s="432"/>
      <c r="LCX159" s="432"/>
      <c r="LCY159" s="432"/>
      <c r="LCZ159" s="432"/>
      <c r="LDA159" s="432"/>
      <c r="LDB159" s="432"/>
      <c r="LDC159" s="432"/>
      <c r="LDD159" s="432"/>
      <c r="LDE159" s="432"/>
      <c r="LDF159" s="432"/>
      <c r="LDG159" s="432"/>
      <c r="LDH159" s="432"/>
      <c r="LDI159" s="432"/>
      <c r="LDJ159" s="432"/>
      <c r="LDK159" s="432"/>
      <c r="LDL159" s="432"/>
      <c r="LDM159" s="432"/>
      <c r="LDN159" s="432"/>
      <c r="LDO159" s="432"/>
      <c r="LDP159" s="432"/>
      <c r="LDQ159" s="432"/>
      <c r="LDR159" s="432"/>
      <c r="LDS159" s="432"/>
      <c r="LDT159" s="432"/>
      <c r="LDU159" s="432"/>
      <c r="LDV159" s="432"/>
      <c r="LDW159" s="432"/>
      <c r="LDX159" s="432"/>
      <c r="LDY159" s="432"/>
      <c r="LDZ159" s="432"/>
      <c r="LEA159" s="432"/>
      <c r="LEB159" s="432"/>
      <c r="LEC159" s="432"/>
      <c r="LED159" s="432"/>
      <c r="LEE159" s="432"/>
      <c r="LEF159" s="432"/>
      <c r="LEG159" s="432"/>
      <c r="LEH159" s="432"/>
      <c r="LEI159" s="432"/>
      <c r="LEJ159" s="432"/>
      <c r="LEK159" s="432"/>
      <c r="LEL159" s="432"/>
      <c r="LEM159" s="432"/>
      <c r="LEN159" s="432"/>
      <c r="LEO159" s="432"/>
      <c r="LEP159" s="432"/>
      <c r="LEQ159" s="432"/>
      <c r="LER159" s="432"/>
      <c r="LES159" s="432"/>
      <c r="LET159" s="432"/>
      <c r="LEU159" s="432"/>
      <c r="LEV159" s="432"/>
      <c r="LEW159" s="432"/>
      <c r="LEX159" s="432"/>
      <c r="LEY159" s="432"/>
      <c r="LEZ159" s="432"/>
      <c r="LFA159" s="432"/>
      <c r="LFB159" s="432"/>
      <c r="LFC159" s="432"/>
      <c r="LFD159" s="432"/>
      <c r="LFE159" s="432"/>
      <c r="LFF159" s="432"/>
      <c r="LFG159" s="432"/>
      <c r="LFH159" s="432"/>
      <c r="LFI159" s="432"/>
      <c r="LFJ159" s="432"/>
      <c r="LFK159" s="432"/>
      <c r="LFL159" s="432"/>
      <c r="LFM159" s="432"/>
      <c r="LFN159" s="432"/>
      <c r="LFO159" s="432"/>
      <c r="LFP159" s="432"/>
      <c r="LFQ159" s="432"/>
      <c r="LFR159" s="432"/>
      <c r="LFS159" s="432"/>
      <c r="LFT159" s="432"/>
      <c r="LFU159" s="432"/>
      <c r="LFV159" s="432"/>
      <c r="LFW159" s="432"/>
      <c r="LFX159" s="432"/>
      <c r="LFY159" s="432"/>
      <c r="LFZ159" s="432"/>
      <c r="LGA159" s="432"/>
      <c r="LGB159" s="432"/>
      <c r="LGC159" s="432"/>
      <c r="LGD159" s="432"/>
      <c r="LGE159" s="432"/>
      <c r="LGF159" s="432"/>
      <c r="LGG159" s="432"/>
      <c r="LGH159" s="432"/>
      <c r="LGI159" s="432"/>
      <c r="LGJ159" s="432"/>
      <c r="LGK159" s="432"/>
      <c r="LGL159" s="432"/>
      <c r="LGM159" s="432"/>
      <c r="LGN159" s="432"/>
      <c r="LGO159" s="432"/>
      <c r="LGP159" s="432"/>
      <c r="LGQ159" s="432"/>
      <c r="LGR159" s="432"/>
      <c r="LGS159" s="432"/>
      <c r="LGT159" s="432"/>
      <c r="LGU159" s="432"/>
      <c r="LGV159" s="432"/>
      <c r="LGW159" s="432"/>
      <c r="LGX159" s="432"/>
      <c r="LGY159" s="432"/>
      <c r="LGZ159" s="432"/>
      <c r="LHA159" s="432"/>
      <c r="LHB159" s="432"/>
      <c r="LHC159" s="432"/>
      <c r="LHD159" s="432"/>
      <c r="LHE159" s="432"/>
      <c r="LHF159" s="432"/>
      <c r="LHG159" s="432"/>
      <c r="LHH159" s="432"/>
      <c r="LHI159" s="432"/>
      <c r="LHJ159" s="432"/>
      <c r="LHK159" s="432"/>
      <c r="LHL159" s="432"/>
      <c r="LHM159" s="432"/>
      <c r="LHN159" s="432"/>
      <c r="LHO159" s="432"/>
      <c r="LHP159" s="432"/>
      <c r="LHQ159" s="432"/>
      <c r="LHR159" s="432"/>
      <c r="LHS159" s="432"/>
      <c r="LHT159" s="432"/>
      <c r="LHU159" s="432"/>
      <c r="LHV159" s="432"/>
      <c r="LHW159" s="432"/>
      <c r="LHX159" s="432"/>
      <c r="LHY159" s="432"/>
      <c r="LHZ159" s="432"/>
      <c r="LIA159" s="432"/>
      <c r="LIB159" s="432"/>
      <c r="LIC159" s="432"/>
      <c r="LID159" s="432"/>
      <c r="LIE159" s="432"/>
      <c r="LIF159" s="432"/>
      <c r="LIG159" s="432"/>
      <c r="LIH159" s="432"/>
      <c r="LII159" s="432"/>
      <c r="LIJ159" s="432"/>
      <c r="LIK159" s="432"/>
      <c r="LIL159" s="432"/>
      <c r="LIM159" s="432"/>
      <c r="LIN159" s="432"/>
      <c r="LIO159" s="432"/>
      <c r="LIP159" s="432"/>
      <c r="LIQ159" s="432"/>
      <c r="LIR159" s="432"/>
      <c r="LIS159" s="432"/>
      <c r="LIT159" s="432"/>
      <c r="LIU159" s="432"/>
      <c r="LIV159" s="432"/>
      <c r="LIW159" s="432"/>
      <c r="LIX159" s="432"/>
      <c r="LIY159" s="432"/>
      <c r="LIZ159" s="432"/>
      <c r="LJA159" s="432"/>
      <c r="LJB159" s="432"/>
      <c r="LJC159" s="432"/>
      <c r="LJD159" s="432"/>
      <c r="LJE159" s="432"/>
      <c r="LJF159" s="432"/>
      <c r="LJG159" s="432"/>
      <c r="LJH159" s="432"/>
      <c r="LJI159" s="432"/>
      <c r="LJJ159" s="432"/>
      <c r="LJK159" s="432"/>
      <c r="LJL159" s="432"/>
      <c r="LJM159" s="432"/>
      <c r="LJN159" s="432"/>
      <c r="LJO159" s="432"/>
      <c r="LJP159" s="432"/>
      <c r="LJQ159" s="432"/>
      <c r="LJR159" s="432"/>
      <c r="LJS159" s="432"/>
      <c r="LJT159" s="432"/>
      <c r="LJU159" s="432"/>
      <c r="LJV159" s="432"/>
      <c r="LJW159" s="432"/>
      <c r="LJX159" s="432"/>
      <c r="LJY159" s="432"/>
      <c r="LJZ159" s="432"/>
      <c r="LKA159" s="432"/>
      <c r="LKB159" s="432"/>
      <c r="LKC159" s="432"/>
      <c r="LKD159" s="432"/>
      <c r="LKE159" s="432"/>
      <c r="LKF159" s="432"/>
      <c r="LKG159" s="432"/>
      <c r="LKH159" s="432"/>
      <c r="LKI159" s="432"/>
      <c r="LKJ159" s="432"/>
      <c r="LKK159" s="432"/>
      <c r="LKL159" s="432"/>
      <c r="LKM159" s="432"/>
      <c r="LKN159" s="432"/>
      <c r="LKO159" s="432"/>
      <c r="LKP159" s="432"/>
      <c r="LKQ159" s="432"/>
      <c r="LKR159" s="432"/>
      <c r="LKS159" s="432"/>
      <c r="LKT159" s="432"/>
      <c r="LKU159" s="432"/>
      <c r="LKV159" s="432"/>
      <c r="LKW159" s="432"/>
      <c r="LKX159" s="432"/>
      <c r="LKY159" s="432"/>
      <c r="LKZ159" s="432"/>
      <c r="LLA159" s="432"/>
      <c r="LLB159" s="432"/>
      <c r="LLC159" s="432"/>
      <c r="LLD159" s="432"/>
      <c r="LLE159" s="432"/>
      <c r="LLF159" s="432"/>
      <c r="LLG159" s="432"/>
      <c r="LLH159" s="432"/>
      <c r="LLI159" s="432"/>
      <c r="LLJ159" s="432"/>
      <c r="LLK159" s="432"/>
      <c r="LLL159" s="432"/>
      <c r="LLM159" s="432"/>
      <c r="LLN159" s="432"/>
      <c r="LLO159" s="432"/>
      <c r="LLP159" s="432"/>
      <c r="LLQ159" s="432"/>
      <c r="LLR159" s="432"/>
      <c r="LLS159" s="432"/>
      <c r="LLT159" s="432"/>
      <c r="LLU159" s="432"/>
      <c r="LLV159" s="432"/>
      <c r="LLW159" s="432"/>
      <c r="LLX159" s="432"/>
      <c r="LLY159" s="432"/>
      <c r="LLZ159" s="432"/>
      <c r="LMA159" s="432"/>
      <c r="LMB159" s="432"/>
      <c r="LMC159" s="432"/>
      <c r="LMD159" s="432"/>
      <c r="LME159" s="432"/>
      <c r="LMF159" s="432"/>
      <c r="LMG159" s="432"/>
      <c r="LMH159" s="432"/>
      <c r="LMI159" s="432"/>
      <c r="LMJ159" s="432"/>
      <c r="LMK159" s="432"/>
      <c r="LML159" s="432"/>
      <c r="LMM159" s="432"/>
      <c r="LMN159" s="432"/>
      <c r="LMO159" s="432"/>
      <c r="LMP159" s="432"/>
      <c r="LMQ159" s="432"/>
      <c r="LMR159" s="432"/>
      <c r="LMS159" s="432"/>
      <c r="LMT159" s="432"/>
      <c r="LMU159" s="432"/>
      <c r="LMV159" s="432"/>
      <c r="LMW159" s="432"/>
      <c r="LMX159" s="432"/>
      <c r="LMY159" s="432"/>
      <c r="LMZ159" s="432"/>
      <c r="LNA159" s="432"/>
      <c r="LNB159" s="432"/>
      <c r="LNC159" s="432"/>
      <c r="LND159" s="432"/>
      <c r="LNE159" s="432"/>
      <c r="LNF159" s="432"/>
      <c r="LNG159" s="432"/>
      <c r="LNH159" s="432"/>
      <c r="LNI159" s="432"/>
      <c r="LNJ159" s="432"/>
      <c r="LNK159" s="432"/>
      <c r="LNL159" s="432"/>
      <c r="LNM159" s="432"/>
      <c r="LNN159" s="432"/>
      <c r="LNO159" s="432"/>
      <c r="LNP159" s="432"/>
      <c r="LNQ159" s="432"/>
      <c r="LNR159" s="432"/>
      <c r="LNS159" s="432"/>
      <c r="LNT159" s="432"/>
      <c r="LNU159" s="432"/>
      <c r="LNV159" s="432"/>
      <c r="LNW159" s="432"/>
      <c r="LNX159" s="432"/>
      <c r="LNY159" s="432"/>
      <c r="LNZ159" s="432"/>
      <c r="LOA159" s="432"/>
      <c r="LOB159" s="432"/>
      <c r="LOC159" s="432"/>
      <c r="LOD159" s="432"/>
      <c r="LOE159" s="432"/>
      <c r="LOF159" s="432"/>
      <c r="LOG159" s="432"/>
      <c r="LOH159" s="432"/>
      <c r="LOI159" s="432"/>
      <c r="LOJ159" s="432"/>
      <c r="LOK159" s="432"/>
      <c r="LOL159" s="432"/>
      <c r="LOM159" s="432"/>
      <c r="LON159" s="432"/>
      <c r="LOO159" s="432"/>
      <c r="LOP159" s="432"/>
      <c r="LOQ159" s="432"/>
      <c r="LOR159" s="432"/>
      <c r="LOS159" s="432"/>
      <c r="LOT159" s="432"/>
      <c r="LOU159" s="432"/>
      <c r="LOV159" s="432"/>
      <c r="LOW159" s="432"/>
      <c r="LOX159" s="432"/>
      <c r="LOY159" s="432"/>
      <c r="LOZ159" s="432"/>
      <c r="LPA159" s="432"/>
      <c r="LPB159" s="432"/>
      <c r="LPC159" s="432"/>
      <c r="LPD159" s="432"/>
      <c r="LPE159" s="432"/>
      <c r="LPF159" s="432"/>
      <c r="LPG159" s="432"/>
      <c r="LPH159" s="432"/>
      <c r="LPI159" s="432"/>
      <c r="LPJ159" s="432"/>
      <c r="LPK159" s="432"/>
      <c r="LPL159" s="432"/>
      <c r="LPM159" s="432"/>
      <c r="LPN159" s="432"/>
      <c r="LPO159" s="432"/>
      <c r="LPP159" s="432"/>
      <c r="LPQ159" s="432"/>
      <c r="LPR159" s="432"/>
      <c r="LPS159" s="432"/>
      <c r="LPT159" s="432"/>
      <c r="LPU159" s="432"/>
      <c r="LPV159" s="432"/>
      <c r="LPW159" s="432"/>
      <c r="LPX159" s="432"/>
      <c r="LPY159" s="432"/>
      <c r="LPZ159" s="432"/>
      <c r="LQA159" s="432"/>
      <c r="LQB159" s="432"/>
      <c r="LQC159" s="432"/>
      <c r="LQD159" s="432"/>
      <c r="LQE159" s="432"/>
      <c r="LQF159" s="432"/>
      <c r="LQG159" s="432"/>
      <c r="LQH159" s="432"/>
      <c r="LQI159" s="432"/>
      <c r="LQJ159" s="432"/>
      <c r="LQK159" s="432"/>
      <c r="LQL159" s="432"/>
      <c r="LQM159" s="432"/>
      <c r="LQN159" s="432"/>
      <c r="LQO159" s="432"/>
      <c r="LQP159" s="432"/>
      <c r="LQQ159" s="432"/>
      <c r="LQR159" s="432"/>
      <c r="LQS159" s="432"/>
      <c r="LQT159" s="432"/>
      <c r="LQU159" s="432"/>
      <c r="LQV159" s="432"/>
      <c r="LQW159" s="432"/>
      <c r="LQX159" s="432"/>
      <c r="LQY159" s="432"/>
      <c r="LQZ159" s="432"/>
      <c r="LRA159" s="432"/>
      <c r="LRB159" s="432"/>
      <c r="LRC159" s="432"/>
      <c r="LRD159" s="432"/>
      <c r="LRE159" s="432"/>
      <c r="LRF159" s="432"/>
      <c r="LRG159" s="432"/>
      <c r="LRH159" s="432"/>
      <c r="LRI159" s="432"/>
      <c r="LRJ159" s="432"/>
      <c r="LRK159" s="432"/>
      <c r="LRL159" s="432"/>
      <c r="LRM159" s="432"/>
      <c r="LRN159" s="432"/>
      <c r="LRO159" s="432"/>
      <c r="LRP159" s="432"/>
      <c r="LRQ159" s="432"/>
      <c r="LRR159" s="432"/>
      <c r="LRS159" s="432"/>
      <c r="LRT159" s="432"/>
      <c r="LRU159" s="432"/>
      <c r="LRV159" s="432"/>
      <c r="LRW159" s="432"/>
      <c r="LRX159" s="432"/>
      <c r="LRY159" s="432"/>
      <c r="LRZ159" s="432"/>
      <c r="LSA159" s="432"/>
      <c r="LSB159" s="432"/>
      <c r="LSC159" s="432"/>
      <c r="LSD159" s="432"/>
      <c r="LSE159" s="432"/>
      <c r="LSF159" s="432"/>
      <c r="LSG159" s="432"/>
      <c r="LSH159" s="432"/>
      <c r="LSI159" s="432"/>
      <c r="LSJ159" s="432"/>
      <c r="LSK159" s="432"/>
      <c r="LSL159" s="432"/>
      <c r="LSM159" s="432"/>
      <c r="LSN159" s="432"/>
      <c r="LSO159" s="432"/>
      <c r="LSP159" s="432"/>
      <c r="LSQ159" s="432"/>
      <c r="LSR159" s="432"/>
      <c r="LSS159" s="432"/>
      <c r="LST159" s="432"/>
      <c r="LSU159" s="432"/>
      <c r="LSV159" s="432"/>
      <c r="LSW159" s="432"/>
      <c r="LSX159" s="432"/>
      <c r="LSY159" s="432"/>
      <c r="LSZ159" s="432"/>
      <c r="LTA159" s="432"/>
      <c r="LTB159" s="432"/>
      <c r="LTC159" s="432"/>
      <c r="LTD159" s="432"/>
      <c r="LTE159" s="432"/>
      <c r="LTF159" s="432"/>
      <c r="LTG159" s="432"/>
      <c r="LTH159" s="432"/>
      <c r="LTI159" s="432"/>
      <c r="LTJ159" s="432"/>
      <c r="LTK159" s="432"/>
      <c r="LTL159" s="432"/>
      <c r="LTM159" s="432"/>
      <c r="LTN159" s="432"/>
      <c r="LTO159" s="432"/>
      <c r="LTP159" s="432"/>
      <c r="LTQ159" s="432"/>
      <c r="LTR159" s="432"/>
      <c r="LTS159" s="432"/>
      <c r="LTT159" s="432"/>
      <c r="LTU159" s="432"/>
      <c r="LTV159" s="432"/>
      <c r="LTW159" s="432"/>
      <c r="LTX159" s="432"/>
      <c r="LTY159" s="432"/>
      <c r="LTZ159" s="432"/>
      <c r="LUA159" s="432"/>
      <c r="LUB159" s="432"/>
      <c r="LUC159" s="432"/>
      <c r="LUD159" s="432"/>
      <c r="LUE159" s="432"/>
      <c r="LUF159" s="432"/>
      <c r="LUG159" s="432"/>
      <c r="LUH159" s="432"/>
      <c r="LUI159" s="432"/>
      <c r="LUJ159" s="432"/>
      <c r="LUK159" s="432"/>
      <c r="LUL159" s="432"/>
      <c r="LUM159" s="432"/>
      <c r="LUN159" s="432"/>
      <c r="LUO159" s="432"/>
      <c r="LUP159" s="432"/>
      <c r="LUQ159" s="432"/>
      <c r="LUR159" s="432"/>
      <c r="LUS159" s="432"/>
      <c r="LUT159" s="432"/>
      <c r="LUU159" s="432"/>
      <c r="LUV159" s="432"/>
      <c r="LUW159" s="432"/>
      <c r="LUX159" s="432"/>
      <c r="LUY159" s="432"/>
      <c r="LUZ159" s="432"/>
      <c r="LVA159" s="432"/>
      <c r="LVB159" s="432"/>
      <c r="LVC159" s="432"/>
      <c r="LVD159" s="432"/>
      <c r="LVE159" s="432"/>
      <c r="LVF159" s="432"/>
      <c r="LVG159" s="432"/>
      <c r="LVH159" s="432"/>
      <c r="LVI159" s="432"/>
      <c r="LVJ159" s="432"/>
      <c r="LVK159" s="432"/>
      <c r="LVL159" s="432"/>
      <c r="LVM159" s="432"/>
      <c r="LVN159" s="432"/>
      <c r="LVO159" s="432"/>
      <c r="LVP159" s="432"/>
      <c r="LVQ159" s="432"/>
      <c r="LVR159" s="432"/>
      <c r="LVS159" s="432"/>
      <c r="LVT159" s="432"/>
      <c r="LVU159" s="432"/>
      <c r="LVV159" s="432"/>
      <c r="LVW159" s="432"/>
      <c r="LVX159" s="432"/>
      <c r="LVY159" s="432"/>
      <c r="LVZ159" s="432"/>
      <c r="LWA159" s="432"/>
      <c r="LWB159" s="432"/>
      <c r="LWC159" s="432"/>
      <c r="LWD159" s="432"/>
      <c r="LWE159" s="432"/>
      <c r="LWF159" s="432"/>
      <c r="LWG159" s="432"/>
      <c r="LWH159" s="432"/>
      <c r="LWI159" s="432"/>
      <c r="LWJ159" s="432"/>
      <c r="LWK159" s="432"/>
      <c r="LWL159" s="432"/>
      <c r="LWM159" s="432"/>
      <c r="LWN159" s="432"/>
      <c r="LWO159" s="432"/>
      <c r="LWP159" s="432"/>
      <c r="LWQ159" s="432"/>
      <c r="LWR159" s="432"/>
      <c r="LWS159" s="432"/>
      <c r="LWT159" s="432"/>
      <c r="LWU159" s="432"/>
      <c r="LWV159" s="432"/>
      <c r="LWW159" s="432"/>
      <c r="LWX159" s="432"/>
      <c r="LWY159" s="432"/>
      <c r="LWZ159" s="432"/>
      <c r="LXA159" s="432"/>
      <c r="LXB159" s="432"/>
      <c r="LXC159" s="432"/>
      <c r="LXD159" s="432"/>
      <c r="LXE159" s="432"/>
      <c r="LXF159" s="432"/>
      <c r="LXG159" s="432"/>
      <c r="LXH159" s="432"/>
      <c r="LXI159" s="432"/>
      <c r="LXJ159" s="432"/>
      <c r="LXK159" s="432"/>
      <c r="LXL159" s="432"/>
      <c r="LXM159" s="432"/>
      <c r="LXN159" s="432"/>
      <c r="LXO159" s="432"/>
      <c r="LXP159" s="432"/>
      <c r="LXQ159" s="432"/>
      <c r="LXR159" s="432"/>
      <c r="LXS159" s="432"/>
      <c r="LXT159" s="432"/>
      <c r="LXU159" s="432"/>
      <c r="LXV159" s="432"/>
      <c r="LXW159" s="432"/>
      <c r="LXX159" s="432"/>
      <c r="LXY159" s="432"/>
      <c r="LXZ159" s="432"/>
      <c r="LYA159" s="432"/>
      <c r="LYB159" s="432"/>
      <c r="LYC159" s="432"/>
      <c r="LYD159" s="432"/>
      <c r="LYE159" s="432"/>
      <c r="LYF159" s="432"/>
      <c r="LYG159" s="432"/>
      <c r="LYH159" s="432"/>
      <c r="LYI159" s="432"/>
      <c r="LYJ159" s="432"/>
      <c r="LYK159" s="432"/>
      <c r="LYL159" s="432"/>
      <c r="LYM159" s="432"/>
      <c r="LYN159" s="432"/>
      <c r="LYO159" s="432"/>
      <c r="LYP159" s="432"/>
      <c r="LYQ159" s="432"/>
      <c r="LYR159" s="432"/>
      <c r="LYS159" s="432"/>
      <c r="LYT159" s="432"/>
      <c r="LYU159" s="432"/>
      <c r="LYV159" s="432"/>
      <c r="LYW159" s="432"/>
      <c r="LYX159" s="432"/>
      <c r="LYY159" s="432"/>
      <c r="LYZ159" s="432"/>
      <c r="LZA159" s="432"/>
      <c r="LZB159" s="432"/>
      <c r="LZC159" s="432"/>
      <c r="LZD159" s="432"/>
      <c r="LZE159" s="432"/>
      <c r="LZF159" s="432"/>
      <c r="LZG159" s="432"/>
      <c r="LZH159" s="432"/>
      <c r="LZI159" s="432"/>
      <c r="LZJ159" s="432"/>
      <c r="LZK159" s="432"/>
      <c r="LZL159" s="432"/>
      <c r="LZM159" s="432"/>
      <c r="LZN159" s="432"/>
      <c r="LZO159" s="432"/>
      <c r="LZP159" s="432"/>
      <c r="LZQ159" s="432"/>
      <c r="LZR159" s="432"/>
      <c r="LZS159" s="432"/>
      <c r="LZT159" s="432"/>
      <c r="LZU159" s="432"/>
      <c r="LZV159" s="432"/>
      <c r="LZW159" s="432"/>
      <c r="LZX159" s="432"/>
      <c r="LZY159" s="432"/>
      <c r="LZZ159" s="432"/>
      <c r="MAA159" s="432"/>
      <c r="MAB159" s="432"/>
      <c r="MAC159" s="432"/>
      <c r="MAD159" s="432"/>
      <c r="MAE159" s="432"/>
      <c r="MAF159" s="432"/>
      <c r="MAG159" s="432"/>
      <c r="MAH159" s="432"/>
      <c r="MAI159" s="432"/>
      <c r="MAJ159" s="432"/>
      <c r="MAK159" s="432"/>
      <c r="MAL159" s="432"/>
      <c r="MAM159" s="432"/>
      <c r="MAN159" s="432"/>
      <c r="MAO159" s="432"/>
      <c r="MAP159" s="432"/>
      <c r="MAQ159" s="432"/>
      <c r="MAR159" s="432"/>
      <c r="MAS159" s="432"/>
      <c r="MAT159" s="432"/>
      <c r="MAU159" s="432"/>
      <c r="MAV159" s="432"/>
      <c r="MAW159" s="432"/>
      <c r="MAX159" s="432"/>
      <c r="MAY159" s="432"/>
      <c r="MAZ159" s="432"/>
      <c r="MBA159" s="432"/>
      <c r="MBB159" s="432"/>
      <c r="MBC159" s="432"/>
      <c r="MBD159" s="432"/>
      <c r="MBE159" s="432"/>
      <c r="MBF159" s="432"/>
      <c r="MBG159" s="432"/>
      <c r="MBH159" s="432"/>
      <c r="MBI159" s="432"/>
      <c r="MBJ159" s="432"/>
      <c r="MBK159" s="432"/>
      <c r="MBL159" s="432"/>
      <c r="MBM159" s="432"/>
      <c r="MBN159" s="432"/>
      <c r="MBO159" s="432"/>
      <c r="MBP159" s="432"/>
      <c r="MBQ159" s="432"/>
      <c r="MBR159" s="432"/>
      <c r="MBS159" s="432"/>
      <c r="MBT159" s="432"/>
      <c r="MBU159" s="432"/>
      <c r="MBV159" s="432"/>
      <c r="MBW159" s="432"/>
      <c r="MBX159" s="432"/>
      <c r="MBY159" s="432"/>
      <c r="MBZ159" s="432"/>
      <c r="MCA159" s="432"/>
      <c r="MCB159" s="432"/>
      <c r="MCC159" s="432"/>
      <c r="MCD159" s="432"/>
      <c r="MCE159" s="432"/>
      <c r="MCF159" s="432"/>
      <c r="MCG159" s="432"/>
      <c r="MCH159" s="432"/>
      <c r="MCI159" s="432"/>
      <c r="MCJ159" s="432"/>
      <c r="MCK159" s="432"/>
      <c r="MCL159" s="432"/>
      <c r="MCM159" s="432"/>
      <c r="MCN159" s="432"/>
      <c r="MCO159" s="432"/>
      <c r="MCP159" s="432"/>
      <c r="MCQ159" s="432"/>
      <c r="MCR159" s="432"/>
      <c r="MCS159" s="432"/>
      <c r="MCT159" s="432"/>
      <c r="MCU159" s="432"/>
      <c r="MCV159" s="432"/>
      <c r="MCW159" s="432"/>
      <c r="MCX159" s="432"/>
      <c r="MCY159" s="432"/>
      <c r="MCZ159" s="432"/>
      <c r="MDA159" s="432"/>
      <c r="MDB159" s="432"/>
      <c r="MDC159" s="432"/>
      <c r="MDD159" s="432"/>
      <c r="MDE159" s="432"/>
      <c r="MDF159" s="432"/>
      <c r="MDG159" s="432"/>
      <c r="MDH159" s="432"/>
      <c r="MDI159" s="432"/>
      <c r="MDJ159" s="432"/>
      <c r="MDK159" s="432"/>
      <c r="MDL159" s="432"/>
      <c r="MDM159" s="432"/>
      <c r="MDN159" s="432"/>
      <c r="MDO159" s="432"/>
      <c r="MDP159" s="432"/>
      <c r="MDQ159" s="432"/>
      <c r="MDR159" s="432"/>
      <c r="MDS159" s="432"/>
      <c r="MDT159" s="432"/>
      <c r="MDU159" s="432"/>
      <c r="MDV159" s="432"/>
      <c r="MDW159" s="432"/>
      <c r="MDX159" s="432"/>
      <c r="MDY159" s="432"/>
      <c r="MDZ159" s="432"/>
      <c r="MEA159" s="432"/>
      <c r="MEB159" s="432"/>
      <c r="MEC159" s="432"/>
      <c r="MED159" s="432"/>
      <c r="MEE159" s="432"/>
      <c r="MEF159" s="432"/>
      <c r="MEG159" s="432"/>
      <c r="MEH159" s="432"/>
      <c r="MEI159" s="432"/>
      <c r="MEJ159" s="432"/>
      <c r="MEK159" s="432"/>
      <c r="MEL159" s="432"/>
      <c r="MEM159" s="432"/>
      <c r="MEN159" s="432"/>
      <c r="MEO159" s="432"/>
      <c r="MEP159" s="432"/>
      <c r="MEQ159" s="432"/>
      <c r="MER159" s="432"/>
      <c r="MES159" s="432"/>
      <c r="MET159" s="432"/>
      <c r="MEU159" s="432"/>
      <c r="MEV159" s="432"/>
      <c r="MEW159" s="432"/>
      <c r="MEX159" s="432"/>
      <c r="MEY159" s="432"/>
      <c r="MEZ159" s="432"/>
      <c r="MFA159" s="432"/>
      <c r="MFB159" s="432"/>
      <c r="MFC159" s="432"/>
      <c r="MFD159" s="432"/>
      <c r="MFE159" s="432"/>
      <c r="MFF159" s="432"/>
      <c r="MFG159" s="432"/>
      <c r="MFH159" s="432"/>
      <c r="MFI159" s="432"/>
      <c r="MFJ159" s="432"/>
      <c r="MFK159" s="432"/>
      <c r="MFL159" s="432"/>
      <c r="MFM159" s="432"/>
      <c r="MFN159" s="432"/>
      <c r="MFO159" s="432"/>
      <c r="MFP159" s="432"/>
      <c r="MFQ159" s="432"/>
      <c r="MFR159" s="432"/>
      <c r="MFS159" s="432"/>
      <c r="MFT159" s="432"/>
      <c r="MFU159" s="432"/>
      <c r="MFV159" s="432"/>
      <c r="MFW159" s="432"/>
      <c r="MFX159" s="432"/>
      <c r="MFY159" s="432"/>
      <c r="MFZ159" s="432"/>
      <c r="MGA159" s="432"/>
      <c r="MGB159" s="432"/>
      <c r="MGC159" s="432"/>
      <c r="MGD159" s="432"/>
      <c r="MGE159" s="432"/>
      <c r="MGF159" s="432"/>
      <c r="MGG159" s="432"/>
      <c r="MGH159" s="432"/>
      <c r="MGI159" s="432"/>
      <c r="MGJ159" s="432"/>
      <c r="MGK159" s="432"/>
      <c r="MGL159" s="432"/>
      <c r="MGM159" s="432"/>
      <c r="MGN159" s="432"/>
      <c r="MGO159" s="432"/>
      <c r="MGP159" s="432"/>
      <c r="MGQ159" s="432"/>
      <c r="MGR159" s="432"/>
      <c r="MGS159" s="432"/>
      <c r="MGT159" s="432"/>
      <c r="MGU159" s="432"/>
      <c r="MGV159" s="432"/>
      <c r="MGW159" s="432"/>
      <c r="MGX159" s="432"/>
      <c r="MGY159" s="432"/>
      <c r="MGZ159" s="432"/>
      <c r="MHA159" s="432"/>
      <c r="MHB159" s="432"/>
      <c r="MHC159" s="432"/>
      <c r="MHD159" s="432"/>
      <c r="MHE159" s="432"/>
      <c r="MHF159" s="432"/>
      <c r="MHG159" s="432"/>
      <c r="MHH159" s="432"/>
      <c r="MHI159" s="432"/>
      <c r="MHJ159" s="432"/>
      <c r="MHK159" s="432"/>
      <c r="MHL159" s="432"/>
      <c r="MHM159" s="432"/>
      <c r="MHN159" s="432"/>
      <c r="MHO159" s="432"/>
      <c r="MHP159" s="432"/>
      <c r="MHQ159" s="432"/>
      <c r="MHR159" s="432"/>
      <c r="MHS159" s="432"/>
      <c r="MHT159" s="432"/>
      <c r="MHU159" s="432"/>
      <c r="MHV159" s="432"/>
      <c r="MHW159" s="432"/>
      <c r="MHX159" s="432"/>
      <c r="MHY159" s="432"/>
      <c r="MHZ159" s="432"/>
      <c r="MIA159" s="432"/>
      <c r="MIB159" s="432"/>
      <c r="MIC159" s="432"/>
      <c r="MID159" s="432"/>
      <c r="MIE159" s="432"/>
      <c r="MIF159" s="432"/>
      <c r="MIG159" s="432"/>
      <c r="MIH159" s="432"/>
      <c r="MII159" s="432"/>
      <c r="MIJ159" s="432"/>
      <c r="MIK159" s="432"/>
      <c r="MIL159" s="432"/>
      <c r="MIM159" s="432"/>
      <c r="MIN159" s="432"/>
      <c r="MIO159" s="432"/>
      <c r="MIP159" s="432"/>
      <c r="MIQ159" s="432"/>
      <c r="MIR159" s="432"/>
      <c r="MIS159" s="432"/>
      <c r="MIT159" s="432"/>
      <c r="MIU159" s="432"/>
      <c r="MIV159" s="432"/>
      <c r="MIW159" s="432"/>
      <c r="MIX159" s="432"/>
      <c r="MIY159" s="432"/>
      <c r="MIZ159" s="432"/>
      <c r="MJA159" s="432"/>
      <c r="MJB159" s="432"/>
      <c r="MJC159" s="432"/>
      <c r="MJD159" s="432"/>
      <c r="MJE159" s="432"/>
      <c r="MJF159" s="432"/>
      <c r="MJG159" s="432"/>
      <c r="MJH159" s="432"/>
      <c r="MJI159" s="432"/>
      <c r="MJJ159" s="432"/>
      <c r="MJK159" s="432"/>
      <c r="MJL159" s="432"/>
      <c r="MJM159" s="432"/>
      <c r="MJN159" s="432"/>
      <c r="MJO159" s="432"/>
      <c r="MJP159" s="432"/>
      <c r="MJQ159" s="432"/>
      <c r="MJR159" s="432"/>
      <c r="MJS159" s="432"/>
      <c r="MJT159" s="432"/>
      <c r="MJU159" s="432"/>
      <c r="MJV159" s="432"/>
      <c r="MJW159" s="432"/>
      <c r="MJX159" s="432"/>
      <c r="MJY159" s="432"/>
      <c r="MJZ159" s="432"/>
      <c r="MKA159" s="432"/>
      <c r="MKB159" s="432"/>
      <c r="MKC159" s="432"/>
      <c r="MKD159" s="432"/>
      <c r="MKE159" s="432"/>
      <c r="MKF159" s="432"/>
      <c r="MKG159" s="432"/>
      <c r="MKH159" s="432"/>
      <c r="MKI159" s="432"/>
      <c r="MKJ159" s="432"/>
      <c r="MKK159" s="432"/>
      <c r="MKL159" s="432"/>
      <c r="MKM159" s="432"/>
      <c r="MKN159" s="432"/>
      <c r="MKO159" s="432"/>
      <c r="MKP159" s="432"/>
      <c r="MKQ159" s="432"/>
      <c r="MKR159" s="432"/>
      <c r="MKS159" s="432"/>
      <c r="MKT159" s="432"/>
      <c r="MKU159" s="432"/>
      <c r="MKV159" s="432"/>
      <c r="MKW159" s="432"/>
      <c r="MKX159" s="432"/>
      <c r="MKY159" s="432"/>
      <c r="MKZ159" s="432"/>
      <c r="MLA159" s="432"/>
      <c r="MLB159" s="432"/>
      <c r="MLC159" s="432"/>
      <c r="MLD159" s="432"/>
      <c r="MLE159" s="432"/>
      <c r="MLF159" s="432"/>
      <c r="MLG159" s="432"/>
      <c r="MLH159" s="432"/>
      <c r="MLI159" s="432"/>
      <c r="MLJ159" s="432"/>
      <c r="MLK159" s="432"/>
      <c r="MLL159" s="432"/>
      <c r="MLM159" s="432"/>
      <c r="MLN159" s="432"/>
      <c r="MLO159" s="432"/>
      <c r="MLP159" s="432"/>
      <c r="MLQ159" s="432"/>
      <c r="MLR159" s="432"/>
      <c r="MLS159" s="432"/>
      <c r="MLT159" s="432"/>
      <c r="MLU159" s="432"/>
      <c r="MLV159" s="432"/>
      <c r="MLW159" s="432"/>
      <c r="MLX159" s="432"/>
      <c r="MLY159" s="432"/>
      <c r="MLZ159" s="432"/>
      <c r="MMA159" s="432"/>
      <c r="MMB159" s="432"/>
      <c r="MMC159" s="432"/>
      <c r="MMD159" s="432"/>
      <c r="MME159" s="432"/>
      <c r="MMF159" s="432"/>
      <c r="MMG159" s="432"/>
      <c r="MMH159" s="432"/>
      <c r="MMI159" s="432"/>
      <c r="MMJ159" s="432"/>
      <c r="MMK159" s="432"/>
      <c r="MML159" s="432"/>
      <c r="MMM159" s="432"/>
      <c r="MMN159" s="432"/>
      <c r="MMO159" s="432"/>
      <c r="MMP159" s="432"/>
      <c r="MMQ159" s="432"/>
      <c r="MMR159" s="432"/>
      <c r="MMS159" s="432"/>
      <c r="MMT159" s="432"/>
      <c r="MMU159" s="432"/>
      <c r="MMV159" s="432"/>
      <c r="MMW159" s="432"/>
      <c r="MMX159" s="432"/>
      <c r="MMY159" s="432"/>
      <c r="MMZ159" s="432"/>
      <c r="MNA159" s="432"/>
      <c r="MNB159" s="432"/>
      <c r="MNC159" s="432"/>
      <c r="MND159" s="432"/>
      <c r="MNE159" s="432"/>
      <c r="MNF159" s="432"/>
      <c r="MNG159" s="432"/>
      <c r="MNH159" s="432"/>
      <c r="MNI159" s="432"/>
      <c r="MNJ159" s="432"/>
      <c r="MNK159" s="432"/>
      <c r="MNL159" s="432"/>
      <c r="MNM159" s="432"/>
      <c r="MNN159" s="432"/>
      <c r="MNO159" s="432"/>
      <c r="MNP159" s="432"/>
      <c r="MNQ159" s="432"/>
      <c r="MNR159" s="432"/>
      <c r="MNS159" s="432"/>
      <c r="MNT159" s="432"/>
      <c r="MNU159" s="432"/>
      <c r="MNV159" s="432"/>
      <c r="MNW159" s="432"/>
      <c r="MNX159" s="432"/>
      <c r="MNY159" s="432"/>
      <c r="MNZ159" s="432"/>
      <c r="MOA159" s="432"/>
      <c r="MOB159" s="432"/>
      <c r="MOC159" s="432"/>
      <c r="MOD159" s="432"/>
      <c r="MOE159" s="432"/>
      <c r="MOF159" s="432"/>
      <c r="MOG159" s="432"/>
      <c r="MOH159" s="432"/>
      <c r="MOI159" s="432"/>
      <c r="MOJ159" s="432"/>
      <c r="MOK159" s="432"/>
      <c r="MOL159" s="432"/>
      <c r="MOM159" s="432"/>
      <c r="MON159" s="432"/>
      <c r="MOO159" s="432"/>
      <c r="MOP159" s="432"/>
      <c r="MOQ159" s="432"/>
      <c r="MOR159" s="432"/>
      <c r="MOS159" s="432"/>
      <c r="MOT159" s="432"/>
      <c r="MOU159" s="432"/>
      <c r="MOV159" s="432"/>
      <c r="MOW159" s="432"/>
      <c r="MOX159" s="432"/>
      <c r="MOY159" s="432"/>
      <c r="MOZ159" s="432"/>
      <c r="MPA159" s="432"/>
      <c r="MPB159" s="432"/>
      <c r="MPC159" s="432"/>
      <c r="MPD159" s="432"/>
      <c r="MPE159" s="432"/>
      <c r="MPF159" s="432"/>
      <c r="MPG159" s="432"/>
      <c r="MPH159" s="432"/>
      <c r="MPI159" s="432"/>
      <c r="MPJ159" s="432"/>
      <c r="MPK159" s="432"/>
      <c r="MPL159" s="432"/>
      <c r="MPM159" s="432"/>
      <c r="MPN159" s="432"/>
      <c r="MPO159" s="432"/>
      <c r="MPP159" s="432"/>
      <c r="MPQ159" s="432"/>
      <c r="MPR159" s="432"/>
      <c r="MPS159" s="432"/>
      <c r="MPT159" s="432"/>
      <c r="MPU159" s="432"/>
      <c r="MPV159" s="432"/>
      <c r="MPW159" s="432"/>
      <c r="MPX159" s="432"/>
      <c r="MPY159" s="432"/>
      <c r="MPZ159" s="432"/>
      <c r="MQA159" s="432"/>
      <c r="MQB159" s="432"/>
      <c r="MQC159" s="432"/>
      <c r="MQD159" s="432"/>
      <c r="MQE159" s="432"/>
      <c r="MQF159" s="432"/>
      <c r="MQG159" s="432"/>
      <c r="MQH159" s="432"/>
      <c r="MQI159" s="432"/>
      <c r="MQJ159" s="432"/>
      <c r="MQK159" s="432"/>
      <c r="MQL159" s="432"/>
      <c r="MQM159" s="432"/>
      <c r="MQN159" s="432"/>
      <c r="MQO159" s="432"/>
      <c r="MQP159" s="432"/>
      <c r="MQQ159" s="432"/>
      <c r="MQR159" s="432"/>
      <c r="MQS159" s="432"/>
      <c r="MQT159" s="432"/>
      <c r="MQU159" s="432"/>
      <c r="MQV159" s="432"/>
      <c r="MQW159" s="432"/>
      <c r="MQX159" s="432"/>
      <c r="MQY159" s="432"/>
      <c r="MQZ159" s="432"/>
      <c r="MRA159" s="432"/>
      <c r="MRB159" s="432"/>
      <c r="MRC159" s="432"/>
      <c r="MRD159" s="432"/>
      <c r="MRE159" s="432"/>
      <c r="MRF159" s="432"/>
      <c r="MRG159" s="432"/>
      <c r="MRH159" s="432"/>
      <c r="MRI159" s="432"/>
      <c r="MRJ159" s="432"/>
      <c r="MRK159" s="432"/>
      <c r="MRL159" s="432"/>
      <c r="MRM159" s="432"/>
      <c r="MRN159" s="432"/>
      <c r="MRO159" s="432"/>
      <c r="MRP159" s="432"/>
      <c r="MRQ159" s="432"/>
      <c r="MRR159" s="432"/>
      <c r="MRS159" s="432"/>
      <c r="MRT159" s="432"/>
      <c r="MRU159" s="432"/>
      <c r="MRV159" s="432"/>
      <c r="MRW159" s="432"/>
      <c r="MRX159" s="432"/>
      <c r="MRY159" s="432"/>
      <c r="MRZ159" s="432"/>
      <c r="MSA159" s="432"/>
      <c r="MSB159" s="432"/>
      <c r="MSC159" s="432"/>
      <c r="MSD159" s="432"/>
      <c r="MSE159" s="432"/>
      <c r="MSF159" s="432"/>
      <c r="MSG159" s="432"/>
      <c r="MSH159" s="432"/>
      <c r="MSI159" s="432"/>
      <c r="MSJ159" s="432"/>
      <c r="MSK159" s="432"/>
      <c r="MSL159" s="432"/>
      <c r="MSM159" s="432"/>
      <c r="MSN159" s="432"/>
      <c r="MSO159" s="432"/>
      <c r="MSP159" s="432"/>
      <c r="MSQ159" s="432"/>
      <c r="MSR159" s="432"/>
      <c r="MSS159" s="432"/>
      <c r="MST159" s="432"/>
      <c r="MSU159" s="432"/>
      <c r="MSV159" s="432"/>
      <c r="MSW159" s="432"/>
      <c r="MSX159" s="432"/>
      <c r="MSY159" s="432"/>
      <c r="MSZ159" s="432"/>
      <c r="MTA159" s="432"/>
      <c r="MTB159" s="432"/>
      <c r="MTC159" s="432"/>
      <c r="MTD159" s="432"/>
      <c r="MTE159" s="432"/>
      <c r="MTF159" s="432"/>
      <c r="MTG159" s="432"/>
      <c r="MTH159" s="432"/>
      <c r="MTI159" s="432"/>
      <c r="MTJ159" s="432"/>
      <c r="MTK159" s="432"/>
      <c r="MTL159" s="432"/>
      <c r="MTM159" s="432"/>
      <c r="MTN159" s="432"/>
      <c r="MTO159" s="432"/>
      <c r="MTP159" s="432"/>
      <c r="MTQ159" s="432"/>
      <c r="MTR159" s="432"/>
      <c r="MTS159" s="432"/>
      <c r="MTT159" s="432"/>
      <c r="MTU159" s="432"/>
      <c r="MTV159" s="432"/>
      <c r="MTW159" s="432"/>
      <c r="MTX159" s="432"/>
      <c r="MTY159" s="432"/>
      <c r="MTZ159" s="432"/>
      <c r="MUA159" s="432"/>
      <c r="MUB159" s="432"/>
      <c r="MUC159" s="432"/>
      <c r="MUD159" s="432"/>
      <c r="MUE159" s="432"/>
      <c r="MUF159" s="432"/>
      <c r="MUG159" s="432"/>
      <c r="MUH159" s="432"/>
      <c r="MUI159" s="432"/>
      <c r="MUJ159" s="432"/>
      <c r="MUK159" s="432"/>
      <c r="MUL159" s="432"/>
      <c r="MUM159" s="432"/>
      <c r="MUN159" s="432"/>
      <c r="MUO159" s="432"/>
      <c r="MUP159" s="432"/>
      <c r="MUQ159" s="432"/>
      <c r="MUR159" s="432"/>
      <c r="MUS159" s="432"/>
      <c r="MUT159" s="432"/>
      <c r="MUU159" s="432"/>
      <c r="MUV159" s="432"/>
      <c r="MUW159" s="432"/>
      <c r="MUX159" s="432"/>
      <c r="MUY159" s="432"/>
      <c r="MUZ159" s="432"/>
      <c r="MVA159" s="432"/>
      <c r="MVB159" s="432"/>
      <c r="MVC159" s="432"/>
      <c r="MVD159" s="432"/>
      <c r="MVE159" s="432"/>
      <c r="MVF159" s="432"/>
      <c r="MVG159" s="432"/>
      <c r="MVH159" s="432"/>
      <c r="MVI159" s="432"/>
      <c r="MVJ159" s="432"/>
      <c r="MVK159" s="432"/>
      <c r="MVL159" s="432"/>
      <c r="MVM159" s="432"/>
      <c r="MVN159" s="432"/>
      <c r="MVO159" s="432"/>
      <c r="MVP159" s="432"/>
      <c r="MVQ159" s="432"/>
      <c r="MVR159" s="432"/>
      <c r="MVS159" s="432"/>
      <c r="MVT159" s="432"/>
      <c r="MVU159" s="432"/>
      <c r="MVV159" s="432"/>
      <c r="MVW159" s="432"/>
      <c r="MVX159" s="432"/>
      <c r="MVY159" s="432"/>
      <c r="MVZ159" s="432"/>
      <c r="MWA159" s="432"/>
      <c r="MWB159" s="432"/>
      <c r="MWC159" s="432"/>
      <c r="MWD159" s="432"/>
      <c r="MWE159" s="432"/>
      <c r="MWF159" s="432"/>
      <c r="MWG159" s="432"/>
      <c r="MWH159" s="432"/>
      <c r="MWI159" s="432"/>
      <c r="MWJ159" s="432"/>
      <c r="MWK159" s="432"/>
      <c r="MWL159" s="432"/>
      <c r="MWM159" s="432"/>
      <c r="MWN159" s="432"/>
      <c r="MWO159" s="432"/>
      <c r="MWP159" s="432"/>
      <c r="MWQ159" s="432"/>
      <c r="MWR159" s="432"/>
      <c r="MWS159" s="432"/>
      <c r="MWT159" s="432"/>
      <c r="MWU159" s="432"/>
      <c r="MWV159" s="432"/>
      <c r="MWW159" s="432"/>
      <c r="MWX159" s="432"/>
      <c r="MWY159" s="432"/>
      <c r="MWZ159" s="432"/>
      <c r="MXA159" s="432"/>
      <c r="MXB159" s="432"/>
      <c r="MXC159" s="432"/>
      <c r="MXD159" s="432"/>
      <c r="MXE159" s="432"/>
      <c r="MXF159" s="432"/>
      <c r="MXG159" s="432"/>
      <c r="MXH159" s="432"/>
      <c r="MXI159" s="432"/>
      <c r="MXJ159" s="432"/>
      <c r="MXK159" s="432"/>
      <c r="MXL159" s="432"/>
      <c r="MXM159" s="432"/>
      <c r="MXN159" s="432"/>
      <c r="MXO159" s="432"/>
      <c r="MXP159" s="432"/>
      <c r="MXQ159" s="432"/>
      <c r="MXR159" s="432"/>
      <c r="MXS159" s="432"/>
      <c r="MXT159" s="432"/>
      <c r="MXU159" s="432"/>
      <c r="MXV159" s="432"/>
      <c r="MXW159" s="432"/>
      <c r="MXX159" s="432"/>
      <c r="MXY159" s="432"/>
      <c r="MXZ159" s="432"/>
      <c r="MYA159" s="432"/>
      <c r="MYB159" s="432"/>
      <c r="MYC159" s="432"/>
      <c r="MYD159" s="432"/>
      <c r="MYE159" s="432"/>
      <c r="MYF159" s="432"/>
      <c r="MYG159" s="432"/>
      <c r="MYH159" s="432"/>
      <c r="MYI159" s="432"/>
      <c r="MYJ159" s="432"/>
      <c r="MYK159" s="432"/>
      <c r="MYL159" s="432"/>
      <c r="MYM159" s="432"/>
      <c r="MYN159" s="432"/>
      <c r="MYO159" s="432"/>
      <c r="MYP159" s="432"/>
      <c r="MYQ159" s="432"/>
      <c r="MYR159" s="432"/>
      <c r="MYS159" s="432"/>
      <c r="MYT159" s="432"/>
      <c r="MYU159" s="432"/>
      <c r="MYV159" s="432"/>
      <c r="MYW159" s="432"/>
      <c r="MYX159" s="432"/>
      <c r="MYY159" s="432"/>
      <c r="MYZ159" s="432"/>
      <c r="MZA159" s="432"/>
      <c r="MZB159" s="432"/>
      <c r="MZC159" s="432"/>
      <c r="MZD159" s="432"/>
      <c r="MZE159" s="432"/>
      <c r="MZF159" s="432"/>
      <c r="MZG159" s="432"/>
      <c r="MZH159" s="432"/>
      <c r="MZI159" s="432"/>
      <c r="MZJ159" s="432"/>
      <c r="MZK159" s="432"/>
      <c r="MZL159" s="432"/>
      <c r="MZM159" s="432"/>
      <c r="MZN159" s="432"/>
      <c r="MZO159" s="432"/>
      <c r="MZP159" s="432"/>
      <c r="MZQ159" s="432"/>
      <c r="MZR159" s="432"/>
      <c r="MZS159" s="432"/>
      <c r="MZT159" s="432"/>
      <c r="MZU159" s="432"/>
      <c r="MZV159" s="432"/>
      <c r="MZW159" s="432"/>
      <c r="MZX159" s="432"/>
      <c r="MZY159" s="432"/>
      <c r="MZZ159" s="432"/>
      <c r="NAA159" s="432"/>
      <c r="NAB159" s="432"/>
      <c r="NAC159" s="432"/>
      <c r="NAD159" s="432"/>
      <c r="NAE159" s="432"/>
      <c r="NAF159" s="432"/>
      <c r="NAG159" s="432"/>
      <c r="NAH159" s="432"/>
      <c r="NAI159" s="432"/>
      <c r="NAJ159" s="432"/>
      <c r="NAK159" s="432"/>
      <c r="NAL159" s="432"/>
      <c r="NAM159" s="432"/>
      <c r="NAN159" s="432"/>
      <c r="NAO159" s="432"/>
      <c r="NAP159" s="432"/>
      <c r="NAQ159" s="432"/>
      <c r="NAR159" s="432"/>
      <c r="NAS159" s="432"/>
      <c r="NAT159" s="432"/>
      <c r="NAU159" s="432"/>
      <c r="NAV159" s="432"/>
      <c r="NAW159" s="432"/>
      <c r="NAX159" s="432"/>
      <c r="NAY159" s="432"/>
      <c r="NAZ159" s="432"/>
      <c r="NBA159" s="432"/>
      <c r="NBB159" s="432"/>
      <c r="NBC159" s="432"/>
      <c r="NBD159" s="432"/>
      <c r="NBE159" s="432"/>
      <c r="NBF159" s="432"/>
      <c r="NBG159" s="432"/>
      <c r="NBH159" s="432"/>
      <c r="NBI159" s="432"/>
      <c r="NBJ159" s="432"/>
      <c r="NBK159" s="432"/>
      <c r="NBL159" s="432"/>
      <c r="NBM159" s="432"/>
      <c r="NBN159" s="432"/>
      <c r="NBO159" s="432"/>
      <c r="NBP159" s="432"/>
      <c r="NBQ159" s="432"/>
      <c r="NBR159" s="432"/>
      <c r="NBS159" s="432"/>
      <c r="NBT159" s="432"/>
      <c r="NBU159" s="432"/>
      <c r="NBV159" s="432"/>
      <c r="NBW159" s="432"/>
      <c r="NBX159" s="432"/>
      <c r="NBY159" s="432"/>
      <c r="NBZ159" s="432"/>
      <c r="NCA159" s="432"/>
      <c r="NCB159" s="432"/>
      <c r="NCC159" s="432"/>
      <c r="NCD159" s="432"/>
      <c r="NCE159" s="432"/>
      <c r="NCF159" s="432"/>
      <c r="NCG159" s="432"/>
      <c r="NCH159" s="432"/>
      <c r="NCI159" s="432"/>
      <c r="NCJ159" s="432"/>
      <c r="NCK159" s="432"/>
      <c r="NCL159" s="432"/>
      <c r="NCM159" s="432"/>
      <c r="NCN159" s="432"/>
      <c r="NCO159" s="432"/>
      <c r="NCP159" s="432"/>
      <c r="NCQ159" s="432"/>
      <c r="NCR159" s="432"/>
      <c r="NCS159" s="432"/>
      <c r="NCT159" s="432"/>
      <c r="NCU159" s="432"/>
      <c r="NCV159" s="432"/>
      <c r="NCW159" s="432"/>
      <c r="NCX159" s="432"/>
      <c r="NCY159" s="432"/>
      <c r="NCZ159" s="432"/>
      <c r="NDA159" s="432"/>
      <c r="NDB159" s="432"/>
      <c r="NDC159" s="432"/>
      <c r="NDD159" s="432"/>
      <c r="NDE159" s="432"/>
      <c r="NDF159" s="432"/>
      <c r="NDG159" s="432"/>
      <c r="NDH159" s="432"/>
      <c r="NDI159" s="432"/>
      <c r="NDJ159" s="432"/>
      <c r="NDK159" s="432"/>
      <c r="NDL159" s="432"/>
      <c r="NDM159" s="432"/>
      <c r="NDN159" s="432"/>
      <c r="NDO159" s="432"/>
      <c r="NDP159" s="432"/>
      <c r="NDQ159" s="432"/>
      <c r="NDR159" s="432"/>
      <c r="NDS159" s="432"/>
      <c r="NDT159" s="432"/>
      <c r="NDU159" s="432"/>
      <c r="NDV159" s="432"/>
      <c r="NDW159" s="432"/>
      <c r="NDX159" s="432"/>
      <c r="NDY159" s="432"/>
      <c r="NDZ159" s="432"/>
      <c r="NEA159" s="432"/>
      <c r="NEB159" s="432"/>
      <c r="NEC159" s="432"/>
      <c r="NED159" s="432"/>
      <c r="NEE159" s="432"/>
      <c r="NEF159" s="432"/>
      <c r="NEG159" s="432"/>
      <c r="NEH159" s="432"/>
      <c r="NEI159" s="432"/>
      <c r="NEJ159" s="432"/>
      <c r="NEK159" s="432"/>
      <c r="NEL159" s="432"/>
      <c r="NEM159" s="432"/>
      <c r="NEN159" s="432"/>
      <c r="NEO159" s="432"/>
      <c r="NEP159" s="432"/>
      <c r="NEQ159" s="432"/>
      <c r="NER159" s="432"/>
      <c r="NES159" s="432"/>
      <c r="NET159" s="432"/>
      <c r="NEU159" s="432"/>
      <c r="NEV159" s="432"/>
      <c r="NEW159" s="432"/>
      <c r="NEX159" s="432"/>
      <c r="NEY159" s="432"/>
      <c r="NEZ159" s="432"/>
      <c r="NFA159" s="432"/>
      <c r="NFB159" s="432"/>
      <c r="NFC159" s="432"/>
      <c r="NFD159" s="432"/>
      <c r="NFE159" s="432"/>
      <c r="NFF159" s="432"/>
      <c r="NFG159" s="432"/>
      <c r="NFH159" s="432"/>
      <c r="NFI159" s="432"/>
      <c r="NFJ159" s="432"/>
      <c r="NFK159" s="432"/>
      <c r="NFL159" s="432"/>
      <c r="NFM159" s="432"/>
      <c r="NFN159" s="432"/>
      <c r="NFO159" s="432"/>
      <c r="NFP159" s="432"/>
      <c r="NFQ159" s="432"/>
      <c r="NFR159" s="432"/>
      <c r="NFS159" s="432"/>
      <c r="NFT159" s="432"/>
      <c r="NFU159" s="432"/>
      <c r="NFV159" s="432"/>
      <c r="NFW159" s="432"/>
      <c r="NFX159" s="432"/>
      <c r="NFY159" s="432"/>
      <c r="NFZ159" s="432"/>
      <c r="NGA159" s="432"/>
      <c r="NGB159" s="432"/>
      <c r="NGC159" s="432"/>
      <c r="NGD159" s="432"/>
      <c r="NGE159" s="432"/>
      <c r="NGF159" s="432"/>
      <c r="NGG159" s="432"/>
      <c r="NGH159" s="432"/>
      <c r="NGI159" s="432"/>
      <c r="NGJ159" s="432"/>
      <c r="NGK159" s="432"/>
      <c r="NGL159" s="432"/>
      <c r="NGM159" s="432"/>
      <c r="NGN159" s="432"/>
      <c r="NGO159" s="432"/>
      <c r="NGP159" s="432"/>
      <c r="NGQ159" s="432"/>
      <c r="NGR159" s="432"/>
      <c r="NGS159" s="432"/>
      <c r="NGT159" s="432"/>
      <c r="NGU159" s="432"/>
      <c r="NGV159" s="432"/>
      <c r="NGW159" s="432"/>
      <c r="NGX159" s="432"/>
      <c r="NGY159" s="432"/>
      <c r="NGZ159" s="432"/>
      <c r="NHA159" s="432"/>
      <c r="NHB159" s="432"/>
      <c r="NHC159" s="432"/>
      <c r="NHD159" s="432"/>
      <c r="NHE159" s="432"/>
      <c r="NHF159" s="432"/>
      <c r="NHG159" s="432"/>
      <c r="NHH159" s="432"/>
      <c r="NHI159" s="432"/>
      <c r="NHJ159" s="432"/>
      <c r="NHK159" s="432"/>
      <c r="NHL159" s="432"/>
      <c r="NHM159" s="432"/>
      <c r="NHN159" s="432"/>
      <c r="NHO159" s="432"/>
      <c r="NHP159" s="432"/>
      <c r="NHQ159" s="432"/>
      <c r="NHR159" s="432"/>
      <c r="NHS159" s="432"/>
      <c r="NHT159" s="432"/>
      <c r="NHU159" s="432"/>
      <c r="NHV159" s="432"/>
      <c r="NHW159" s="432"/>
      <c r="NHX159" s="432"/>
      <c r="NHY159" s="432"/>
      <c r="NHZ159" s="432"/>
      <c r="NIA159" s="432"/>
      <c r="NIB159" s="432"/>
      <c r="NIC159" s="432"/>
      <c r="NID159" s="432"/>
      <c r="NIE159" s="432"/>
      <c r="NIF159" s="432"/>
      <c r="NIG159" s="432"/>
      <c r="NIH159" s="432"/>
      <c r="NII159" s="432"/>
      <c r="NIJ159" s="432"/>
      <c r="NIK159" s="432"/>
      <c r="NIL159" s="432"/>
      <c r="NIM159" s="432"/>
      <c r="NIN159" s="432"/>
      <c r="NIO159" s="432"/>
      <c r="NIP159" s="432"/>
      <c r="NIQ159" s="432"/>
      <c r="NIR159" s="432"/>
      <c r="NIS159" s="432"/>
      <c r="NIT159" s="432"/>
      <c r="NIU159" s="432"/>
      <c r="NIV159" s="432"/>
      <c r="NIW159" s="432"/>
      <c r="NIX159" s="432"/>
      <c r="NIY159" s="432"/>
      <c r="NIZ159" s="432"/>
      <c r="NJA159" s="432"/>
      <c r="NJB159" s="432"/>
      <c r="NJC159" s="432"/>
      <c r="NJD159" s="432"/>
      <c r="NJE159" s="432"/>
      <c r="NJF159" s="432"/>
      <c r="NJG159" s="432"/>
      <c r="NJH159" s="432"/>
      <c r="NJI159" s="432"/>
      <c r="NJJ159" s="432"/>
      <c r="NJK159" s="432"/>
      <c r="NJL159" s="432"/>
      <c r="NJM159" s="432"/>
      <c r="NJN159" s="432"/>
      <c r="NJO159" s="432"/>
      <c r="NJP159" s="432"/>
      <c r="NJQ159" s="432"/>
      <c r="NJR159" s="432"/>
      <c r="NJS159" s="432"/>
      <c r="NJT159" s="432"/>
      <c r="NJU159" s="432"/>
      <c r="NJV159" s="432"/>
      <c r="NJW159" s="432"/>
      <c r="NJX159" s="432"/>
      <c r="NJY159" s="432"/>
      <c r="NJZ159" s="432"/>
      <c r="NKA159" s="432"/>
      <c r="NKB159" s="432"/>
      <c r="NKC159" s="432"/>
      <c r="NKD159" s="432"/>
      <c r="NKE159" s="432"/>
      <c r="NKF159" s="432"/>
      <c r="NKG159" s="432"/>
      <c r="NKH159" s="432"/>
      <c r="NKI159" s="432"/>
      <c r="NKJ159" s="432"/>
      <c r="NKK159" s="432"/>
      <c r="NKL159" s="432"/>
      <c r="NKM159" s="432"/>
      <c r="NKN159" s="432"/>
      <c r="NKO159" s="432"/>
      <c r="NKP159" s="432"/>
      <c r="NKQ159" s="432"/>
      <c r="NKR159" s="432"/>
      <c r="NKS159" s="432"/>
      <c r="NKT159" s="432"/>
      <c r="NKU159" s="432"/>
      <c r="NKV159" s="432"/>
      <c r="NKW159" s="432"/>
      <c r="NKX159" s="432"/>
      <c r="NKY159" s="432"/>
      <c r="NKZ159" s="432"/>
      <c r="NLA159" s="432"/>
      <c r="NLB159" s="432"/>
      <c r="NLC159" s="432"/>
      <c r="NLD159" s="432"/>
      <c r="NLE159" s="432"/>
      <c r="NLF159" s="432"/>
      <c r="NLG159" s="432"/>
      <c r="NLH159" s="432"/>
      <c r="NLI159" s="432"/>
      <c r="NLJ159" s="432"/>
      <c r="NLK159" s="432"/>
      <c r="NLL159" s="432"/>
      <c r="NLM159" s="432"/>
      <c r="NLN159" s="432"/>
      <c r="NLO159" s="432"/>
      <c r="NLP159" s="432"/>
      <c r="NLQ159" s="432"/>
      <c r="NLR159" s="432"/>
      <c r="NLS159" s="432"/>
      <c r="NLT159" s="432"/>
      <c r="NLU159" s="432"/>
      <c r="NLV159" s="432"/>
      <c r="NLW159" s="432"/>
      <c r="NLX159" s="432"/>
      <c r="NLY159" s="432"/>
      <c r="NLZ159" s="432"/>
      <c r="NMA159" s="432"/>
      <c r="NMB159" s="432"/>
      <c r="NMC159" s="432"/>
      <c r="NMD159" s="432"/>
      <c r="NME159" s="432"/>
      <c r="NMF159" s="432"/>
      <c r="NMG159" s="432"/>
      <c r="NMH159" s="432"/>
      <c r="NMI159" s="432"/>
      <c r="NMJ159" s="432"/>
      <c r="NMK159" s="432"/>
      <c r="NML159" s="432"/>
      <c r="NMM159" s="432"/>
      <c r="NMN159" s="432"/>
      <c r="NMO159" s="432"/>
      <c r="NMP159" s="432"/>
      <c r="NMQ159" s="432"/>
      <c r="NMR159" s="432"/>
      <c r="NMS159" s="432"/>
      <c r="NMT159" s="432"/>
      <c r="NMU159" s="432"/>
      <c r="NMV159" s="432"/>
      <c r="NMW159" s="432"/>
      <c r="NMX159" s="432"/>
      <c r="NMY159" s="432"/>
      <c r="NMZ159" s="432"/>
      <c r="NNA159" s="432"/>
      <c r="NNB159" s="432"/>
      <c r="NNC159" s="432"/>
      <c r="NND159" s="432"/>
      <c r="NNE159" s="432"/>
      <c r="NNF159" s="432"/>
      <c r="NNG159" s="432"/>
      <c r="NNH159" s="432"/>
      <c r="NNI159" s="432"/>
      <c r="NNJ159" s="432"/>
      <c r="NNK159" s="432"/>
      <c r="NNL159" s="432"/>
      <c r="NNM159" s="432"/>
      <c r="NNN159" s="432"/>
      <c r="NNO159" s="432"/>
      <c r="NNP159" s="432"/>
      <c r="NNQ159" s="432"/>
      <c r="NNR159" s="432"/>
      <c r="NNS159" s="432"/>
      <c r="NNT159" s="432"/>
      <c r="NNU159" s="432"/>
      <c r="NNV159" s="432"/>
      <c r="NNW159" s="432"/>
      <c r="NNX159" s="432"/>
      <c r="NNY159" s="432"/>
      <c r="NNZ159" s="432"/>
      <c r="NOA159" s="432"/>
      <c r="NOB159" s="432"/>
      <c r="NOC159" s="432"/>
      <c r="NOD159" s="432"/>
      <c r="NOE159" s="432"/>
      <c r="NOF159" s="432"/>
      <c r="NOG159" s="432"/>
      <c r="NOH159" s="432"/>
      <c r="NOI159" s="432"/>
      <c r="NOJ159" s="432"/>
      <c r="NOK159" s="432"/>
      <c r="NOL159" s="432"/>
      <c r="NOM159" s="432"/>
      <c r="NON159" s="432"/>
      <c r="NOO159" s="432"/>
      <c r="NOP159" s="432"/>
      <c r="NOQ159" s="432"/>
      <c r="NOR159" s="432"/>
      <c r="NOS159" s="432"/>
      <c r="NOT159" s="432"/>
      <c r="NOU159" s="432"/>
      <c r="NOV159" s="432"/>
      <c r="NOW159" s="432"/>
      <c r="NOX159" s="432"/>
      <c r="NOY159" s="432"/>
      <c r="NOZ159" s="432"/>
      <c r="NPA159" s="432"/>
      <c r="NPB159" s="432"/>
      <c r="NPC159" s="432"/>
      <c r="NPD159" s="432"/>
      <c r="NPE159" s="432"/>
      <c r="NPF159" s="432"/>
      <c r="NPG159" s="432"/>
      <c r="NPH159" s="432"/>
      <c r="NPI159" s="432"/>
      <c r="NPJ159" s="432"/>
      <c r="NPK159" s="432"/>
      <c r="NPL159" s="432"/>
      <c r="NPM159" s="432"/>
      <c r="NPN159" s="432"/>
      <c r="NPO159" s="432"/>
      <c r="NPP159" s="432"/>
      <c r="NPQ159" s="432"/>
      <c r="NPR159" s="432"/>
      <c r="NPS159" s="432"/>
      <c r="NPT159" s="432"/>
      <c r="NPU159" s="432"/>
      <c r="NPV159" s="432"/>
      <c r="NPW159" s="432"/>
      <c r="NPX159" s="432"/>
      <c r="NPY159" s="432"/>
      <c r="NPZ159" s="432"/>
      <c r="NQA159" s="432"/>
      <c r="NQB159" s="432"/>
      <c r="NQC159" s="432"/>
      <c r="NQD159" s="432"/>
      <c r="NQE159" s="432"/>
      <c r="NQF159" s="432"/>
      <c r="NQG159" s="432"/>
      <c r="NQH159" s="432"/>
      <c r="NQI159" s="432"/>
      <c r="NQJ159" s="432"/>
      <c r="NQK159" s="432"/>
      <c r="NQL159" s="432"/>
      <c r="NQM159" s="432"/>
      <c r="NQN159" s="432"/>
      <c r="NQO159" s="432"/>
      <c r="NQP159" s="432"/>
      <c r="NQQ159" s="432"/>
      <c r="NQR159" s="432"/>
      <c r="NQS159" s="432"/>
      <c r="NQT159" s="432"/>
      <c r="NQU159" s="432"/>
      <c r="NQV159" s="432"/>
      <c r="NQW159" s="432"/>
      <c r="NQX159" s="432"/>
      <c r="NQY159" s="432"/>
      <c r="NQZ159" s="432"/>
      <c r="NRA159" s="432"/>
      <c r="NRB159" s="432"/>
      <c r="NRC159" s="432"/>
      <c r="NRD159" s="432"/>
      <c r="NRE159" s="432"/>
      <c r="NRF159" s="432"/>
      <c r="NRG159" s="432"/>
      <c r="NRH159" s="432"/>
      <c r="NRI159" s="432"/>
      <c r="NRJ159" s="432"/>
      <c r="NRK159" s="432"/>
      <c r="NRL159" s="432"/>
      <c r="NRM159" s="432"/>
      <c r="NRN159" s="432"/>
      <c r="NRO159" s="432"/>
      <c r="NRP159" s="432"/>
      <c r="NRQ159" s="432"/>
      <c r="NRR159" s="432"/>
      <c r="NRS159" s="432"/>
      <c r="NRT159" s="432"/>
      <c r="NRU159" s="432"/>
      <c r="NRV159" s="432"/>
      <c r="NRW159" s="432"/>
      <c r="NRX159" s="432"/>
      <c r="NRY159" s="432"/>
      <c r="NRZ159" s="432"/>
      <c r="NSA159" s="432"/>
      <c r="NSB159" s="432"/>
      <c r="NSC159" s="432"/>
      <c r="NSD159" s="432"/>
      <c r="NSE159" s="432"/>
      <c r="NSF159" s="432"/>
      <c r="NSG159" s="432"/>
      <c r="NSH159" s="432"/>
      <c r="NSI159" s="432"/>
      <c r="NSJ159" s="432"/>
      <c r="NSK159" s="432"/>
      <c r="NSL159" s="432"/>
      <c r="NSM159" s="432"/>
      <c r="NSN159" s="432"/>
      <c r="NSO159" s="432"/>
      <c r="NSP159" s="432"/>
      <c r="NSQ159" s="432"/>
      <c r="NSR159" s="432"/>
      <c r="NSS159" s="432"/>
      <c r="NST159" s="432"/>
      <c r="NSU159" s="432"/>
      <c r="NSV159" s="432"/>
      <c r="NSW159" s="432"/>
      <c r="NSX159" s="432"/>
      <c r="NSY159" s="432"/>
      <c r="NSZ159" s="432"/>
      <c r="NTA159" s="432"/>
      <c r="NTB159" s="432"/>
      <c r="NTC159" s="432"/>
      <c r="NTD159" s="432"/>
      <c r="NTE159" s="432"/>
      <c r="NTF159" s="432"/>
      <c r="NTG159" s="432"/>
      <c r="NTH159" s="432"/>
      <c r="NTI159" s="432"/>
      <c r="NTJ159" s="432"/>
      <c r="NTK159" s="432"/>
      <c r="NTL159" s="432"/>
      <c r="NTM159" s="432"/>
      <c r="NTN159" s="432"/>
      <c r="NTO159" s="432"/>
      <c r="NTP159" s="432"/>
      <c r="NTQ159" s="432"/>
      <c r="NTR159" s="432"/>
      <c r="NTS159" s="432"/>
      <c r="NTT159" s="432"/>
      <c r="NTU159" s="432"/>
      <c r="NTV159" s="432"/>
      <c r="NTW159" s="432"/>
      <c r="NTX159" s="432"/>
      <c r="NTY159" s="432"/>
      <c r="NTZ159" s="432"/>
      <c r="NUA159" s="432"/>
      <c r="NUB159" s="432"/>
      <c r="NUC159" s="432"/>
      <c r="NUD159" s="432"/>
      <c r="NUE159" s="432"/>
      <c r="NUF159" s="432"/>
      <c r="NUG159" s="432"/>
      <c r="NUH159" s="432"/>
      <c r="NUI159" s="432"/>
      <c r="NUJ159" s="432"/>
      <c r="NUK159" s="432"/>
      <c r="NUL159" s="432"/>
      <c r="NUM159" s="432"/>
      <c r="NUN159" s="432"/>
      <c r="NUO159" s="432"/>
      <c r="NUP159" s="432"/>
      <c r="NUQ159" s="432"/>
      <c r="NUR159" s="432"/>
      <c r="NUS159" s="432"/>
      <c r="NUT159" s="432"/>
      <c r="NUU159" s="432"/>
      <c r="NUV159" s="432"/>
      <c r="NUW159" s="432"/>
      <c r="NUX159" s="432"/>
      <c r="NUY159" s="432"/>
      <c r="NUZ159" s="432"/>
      <c r="NVA159" s="432"/>
      <c r="NVB159" s="432"/>
      <c r="NVC159" s="432"/>
      <c r="NVD159" s="432"/>
      <c r="NVE159" s="432"/>
      <c r="NVF159" s="432"/>
      <c r="NVG159" s="432"/>
      <c r="NVH159" s="432"/>
      <c r="NVI159" s="432"/>
      <c r="NVJ159" s="432"/>
      <c r="NVK159" s="432"/>
      <c r="NVL159" s="432"/>
      <c r="NVM159" s="432"/>
      <c r="NVN159" s="432"/>
      <c r="NVO159" s="432"/>
      <c r="NVP159" s="432"/>
      <c r="NVQ159" s="432"/>
      <c r="NVR159" s="432"/>
      <c r="NVS159" s="432"/>
      <c r="NVT159" s="432"/>
      <c r="NVU159" s="432"/>
      <c r="NVV159" s="432"/>
      <c r="NVW159" s="432"/>
      <c r="NVX159" s="432"/>
      <c r="NVY159" s="432"/>
      <c r="NVZ159" s="432"/>
      <c r="NWA159" s="432"/>
      <c r="NWB159" s="432"/>
      <c r="NWC159" s="432"/>
      <c r="NWD159" s="432"/>
      <c r="NWE159" s="432"/>
      <c r="NWF159" s="432"/>
      <c r="NWG159" s="432"/>
      <c r="NWH159" s="432"/>
      <c r="NWI159" s="432"/>
      <c r="NWJ159" s="432"/>
      <c r="NWK159" s="432"/>
      <c r="NWL159" s="432"/>
      <c r="NWM159" s="432"/>
      <c r="NWN159" s="432"/>
      <c r="NWO159" s="432"/>
      <c r="NWP159" s="432"/>
      <c r="NWQ159" s="432"/>
      <c r="NWR159" s="432"/>
      <c r="NWS159" s="432"/>
      <c r="NWT159" s="432"/>
      <c r="NWU159" s="432"/>
      <c r="NWV159" s="432"/>
      <c r="NWW159" s="432"/>
      <c r="NWX159" s="432"/>
      <c r="NWY159" s="432"/>
      <c r="NWZ159" s="432"/>
      <c r="NXA159" s="432"/>
      <c r="NXB159" s="432"/>
      <c r="NXC159" s="432"/>
      <c r="NXD159" s="432"/>
      <c r="NXE159" s="432"/>
      <c r="NXF159" s="432"/>
      <c r="NXG159" s="432"/>
      <c r="NXH159" s="432"/>
      <c r="NXI159" s="432"/>
      <c r="NXJ159" s="432"/>
      <c r="NXK159" s="432"/>
      <c r="NXL159" s="432"/>
      <c r="NXM159" s="432"/>
      <c r="NXN159" s="432"/>
      <c r="NXO159" s="432"/>
      <c r="NXP159" s="432"/>
      <c r="NXQ159" s="432"/>
      <c r="NXR159" s="432"/>
      <c r="NXS159" s="432"/>
      <c r="NXT159" s="432"/>
      <c r="NXU159" s="432"/>
      <c r="NXV159" s="432"/>
      <c r="NXW159" s="432"/>
      <c r="NXX159" s="432"/>
      <c r="NXY159" s="432"/>
      <c r="NXZ159" s="432"/>
      <c r="NYA159" s="432"/>
      <c r="NYB159" s="432"/>
      <c r="NYC159" s="432"/>
      <c r="NYD159" s="432"/>
      <c r="NYE159" s="432"/>
      <c r="NYF159" s="432"/>
      <c r="NYG159" s="432"/>
      <c r="NYH159" s="432"/>
      <c r="NYI159" s="432"/>
      <c r="NYJ159" s="432"/>
      <c r="NYK159" s="432"/>
      <c r="NYL159" s="432"/>
      <c r="NYM159" s="432"/>
      <c r="NYN159" s="432"/>
      <c r="NYO159" s="432"/>
      <c r="NYP159" s="432"/>
      <c r="NYQ159" s="432"/>
      <c r="NYR159" s="432"/>
      <c r="NYS159" s="432"/>
      <c r="NYT159" s="432"/>
      <c r="NYU159" s="432"/>
      <c r="NYV159" s="432"/>
      <c r="NYW159" s="432"/>
      <c r="NYX159" s="432"/>
      <c r="NYY159" s="432"/>
      <c r="NYZ159" s="432"/>
      <c r="NZA159" s="432"/>
      <c r="NZB159" s="432"/>
      <c r="NZC159" s="432"/>
      <c r="NZD159" s="432"/>
      <c r="NZE159" s="432"/>
      <c r="NZF159" s="432"/>
      <c r="NZG159" s="432"/>
      <c r="NZH159" s="432"/>
      <c r="NZI159" s="432"/>
      <c r="NZJ159" s="432"/>
      <c r="NZK159" s="432"/>
      <c r="NZL159" s="432"/>
      <c r="NZM159" s="432"/>
      <c r="NZN159" s="432"/>
      <c r="NZO159" s="432"/>
      <c r="NZP159" s="432"/>
      <c r="NZQ159" s="432"/>
      <c r="NZR159" s="432"/>
      <c r="NZS159" s="432"/>
      <c r="NZT159" s="432"/>
      <c r="NZU159" s="432"/>
      <c r="NZV159" s="432"/>
      <c r="NZW159" s="432"/>
      <c r="NZX159" s="432"/>
      <c r="NZY159" s="432"/>
      <c r="NZZ159" s="432"/>
      <c r="OAA159" s="432"/>
      <c r="OAB159" s="432"/>
      <c r="OAC159" s="432"/>
      <c r="OAD159" s="432"/>
      <c r="OAE159" s="432"/>
      <c r="OAF159" s="432"/>
      <c r="OAG159" s="432"/>
      <c r="OAH159" s="432"/>
      <c r="OAI159" s="432"/>
      <c r="OAJ159" s="432"/>
      <c r="OAK159" s="432"/>
      <c r="OAL159" s="432"/>
      <c r="OAM159" s="432"/>
      <c r="OAN159" s="432"/>
      <c r="OAO159" s="432"/>
      <c r="OAP159" s="432"/>
      <c r="OAQ159" s="432"/>
      <c r="OAR159" s="432"/>
      <c r="OAS159" s="432"/>
      <c r="OAT159" s="432"/>
      <c r="OAU159" s="432"/>
      <c r="OAV159" s="432"/>
      <c r="OAW159" s="432"/>
      <c r="OAX159" s="432"/>
      <c r="OAY159" s="432"/>
      <c r="OAZ159" s="432"/>
      <c r="OBA159" s="432"/>
      <c r="OBB159" s="432"/>
      <c r="OBC159" s="432"/>
      <c r="OBD159" s="432"/>
      <c r="OBE159" s="432"/>
      <c r="OBF159" s="432"/>
      <c r="OBG159" s="432"/>
      <c r="OBH159" s="432"/>
      <c r="OBI159" s="432"/>
      <c r="OBJ159" s="432"/>
      <c r="OBK159" s="432"/>
      <c r="OBL159" s="432"/>
      <c r="OBM159" s="432"/>
      <c r="OBN159" s="432"/>
      <c r="OBO159" s="432"/>
      <c r="OBP159" s="432"/>
      <c r="OBQ159" s="432"/>
      <c r="OBR159" s="432"/>
      <c r="OBS159" s="432"/>
      <c r="OBT159" s="432"/>
      <c r="OBU159" s="432"/>
      <c r="OBV159" s="432"/>
      <c r="OBW159" s="432"/>
      <c r="OBX159" s="432"/>
      <c r="OBY159" s="432"/>
      <c r="OBZ159" s="432"/>
      <c r="OCA159" s="432"/>
      <c r="OCB159" s="432"/>
      <c r="OCC159" s="432"/>
      <c r="OCD159" s="432"/>
      <c r="OCE159" s="432"/>
      <c r="OCF159" s="432"/>
      <c r="OCG159" s="432"/>
      <c r="OCH159" s="432"/>
      <c r="OCI159" s="432"/>
      <c r="OCJ159" s="432"/>
      <c r="OCK159" s="432"/>
      <c r="OCL159" s="432"/>
      <c r="OCM159" s="432"/>
      <c r="OCN159" s="432"/>
      <c r="OCO159" s="432"/>
      <c r="OCP159" s="432"/>
      <c r="OCQ159" s="432"/>
      <c r="OCR159" s="432"/>
      <c r="OCS159" s="432"/>
      <c r="OCT159" s="432"/>
      <c r="OCU159" s="432"/>
      <c r="OCV159" s="432"/>
      <c r="OCW159" s="432"/>
      <c r="OCX159" s="432"/>
      <c r="OCY159" s="432"/>
      <c r="OCZ159" s="432"/>
      <c r="ODA159" s="432"/>
      <c r="ODB159" s="432"/>
      <c r="ODC159" s="432"/>
      <c r="ODD159" s="432"/>
      <c r="ODE159" s="432"/>
      <c r="ODF159" s="432"/>
      <c r="ODG159" s="432"/>
      <c r="ODH159" s="432"/>
      <c r="ODI159" s="432"/>
      <c r="ODJ159" s="432"/>
      <c r="ODK159" s="432"/>
      <c r="ODL159" s="432"/>
      <c r="ODM159" s="432"/>
      <c r="ODN159" s="432"/>
      <c r="ODO159" s="432"/>
      <c r="ODP159" s="432"/>
      <c r="ODQ159" s="432"/>
      <c r="ODR159" s="432"/>
      <c r="ODS159" s="432"/>
      <c r="ODT159" s="432"/>
      <c r="ODU159" s="432"/>
      <c r="ODV159" s="432"/>
      <c r="ODW159" s="432"/>
      <c r="ODX159" s="432"/>
      <c r="ODY159" s="432"/>
      <c r="ODZ159" s="432"/>
      <c r="OEA159" s="432"/>
      <c r="OEB159" s="432"/>
      <c r="OEC159" s="432"/>
      <c r="OED159" s="432"/>
      <c r="OEE159" s="432"/>
      <c r="OEF159" s="432"/>
      <c r="OEG159" s="432"/>
      <c r="OEH159" s="432"/>
      <c r="OEI159" s="432"/>
      <c r="OEJ159" s="432"/>
      <c r="OEK159" s="432"/>
      <c r="OEL159" s="432"/>
      <c r="OEM159" s="432"/>
      <c r="OEN159" s="432"/>
      <c r="OEO159" s="432"/>
      <c r="OEP159" s="432"/>
      <c r="OEQ159" s="432"/>
      <c r="OER159" s="432"/>
      <c r="OES159" s="432"/>
      <c r="OET159" s="432"/>
      <c r="OEU159" s="432"/>
      <c r="OEV159" s="432"/>
      <c r="OEW159" s="432"/>
      <c r="OEX159" s="432"/>
      <c r="OEY159" s="432"/>
      <c r="OEZ159" s="432"/>
      <c r="OFA159" s="432"/>
      <c r="OFB159" s="432"/>
      <c r="OFC159" s="432"/>
      <c r="OFD159" s="432"/>
      <c r="OFE159" s="432"/>
      <c r="OFF159" s="432"/>
      <c r="OFG159" s="432"/>
      <c r="OFH159" s="432"/>
      <c r="OFI159" s="432"/>
      <c r="OFJ159" s="432"/>
      <c r="OFK159" s="432"/>
      <c r="OFL159" s="432"/>
      <c r="OFM159" s="432"/>
      <c r="OFN159" s="432"/>
      <c r="OFO159" s="432"/>
      <c r="OFP159" s="432"/>
      <c r="OFQ159" s="432"/>
      <c r="OFR159" s="432"/>
      <c r="OFS159" s="432"/>
      <c r="OFT159" s="432"/>
      <c r="OFU159" s="432"/>
      <c r="OFV159" s="432"/>
      <c r="OFW159" s="432"/>
      <c r="OFX159" s="432"/>
      <c r="OFY159" s="432"/>
      <c r="OFZ159" s="432"/>
      <c r="OGA159" s="432"/>
      <c r="OGB159" s="432"/>
      <c r="OGC159" s="432"/>
      <c r="OGD159" s="432"/>
      <c r="OGE159" s="432"/>
      <c r="OGF159" s="432"/>
      <c r="OGG159" s="432"/>
      <c r="OGH159" s="432"/>
      <c r="OGI159" s="432"/>
      <c r="OGJ159" s="432"/>
      <c r="OGK159" s="432"/>
      <c r="OGL159" s="432"/>
      <c r="OGM159" s="432"/>
      <c r="OGN159" s="432"/>
      <c r="OGO159" s="432"/>
      <c r="OGP159" s="432"/>
      <c r="OGQ159" s="432"/>
      <c r="OGR159" s="432"/>
      <c r="OGS159" s="432"/>
      <c r="OGT159" s="432"/>
      <c r="OGU159" s="432"/>
      <c r="OGV159" s="432"/>
      <c r="OGW159" s="432"/>
      <c r="OGX159" s="432"/>
      <c r="OGY159" s="432"/>
      <c r="OGZ159" s="432"/>
      <c r="OHA159" s="432"/>
      <c r="OHB159" s="432"/>
      <c r="OHC159" s="432"/>
      <c r="OHD159" s="432"/>
      <c r="OHE159" s="432"/>
      <c r="OHF159" s="432"/>
      <c r="OHG159" s="432"/>
      <c r="OHH159" s="432"/>
      <c r="OHI159" s="432"/>
      <c r="OHJ159" s="432"/>
      <c r="OHK159" s="432"/>
      <c r="OHL159" s="432"/>
      <c r="OHM159" s="432"/>
      <c r="OHN159" s="432"/>
      <c r="OHO159" s="432"/>
      <c r="OHP159" s="432"/>
      <c r="OHQ159" s="432"/>
      <c r="OHR159" s="432"/>
      <c r="OHS159" s="432"/>
      <c r="OHT159" s="432"/>
      <c r="OHU159" s="432"/>
      <c r="OHV159" s="432"/>
      <c r="OHW159" s="432"/>
      <c r="OHX159" s="432"/>
      <c r="OHY159" s="432"/>
      <c r="OHZ159" s="432"/>
      <c r="OIA159" s="432"/>
      <c r="OIB159" s="432"/>
      <c r="OIC159" s="432"/>
      <c r="OID159" s="432"/>
      <c r="OIE159" s="432"/>
      <c r="OIF159" s="432"/>
      <c r="OIG159" s="432"/>
      <c r="OIH159" s="432"/>
      <c r="OII159" s="432"/>
      <c r="OIJ159" s="432"/>
      <c r="OIK159" s="432"/>
      <c r="OIL159" s="432"/>
      <c r="OIM159" s="432"/>
      <c r="OIN159" s="432"/>
      <c r="OIO159" s="432"/>
      <c r="OIP159" s="432"/>
      <c r="OIQ159" s="432"/>
      <c r="OIR159" s="432"/>
      <c r="OIS159" s="432"/>
      <c r="OIT159" s="432"/>
      <c r="OIU159" s="432"/>
      <c r="OIV159" s="432"/>
      <c r="OIW159" s="432"/>
      <c r="OIX159" s="432"/>
      <c r="OIY159" s="432"/>
      <c r="OIZ159" s="432"/>
      <c r="OJA159" s="432"/>
      <c r="OJB159" s="432"/>
      <c r="OJC159" s="432"/>
      <c r="OJD159" s="432"/>
      <c r="OJE159" s="432"/>
      <c r="OJF159" s="432"/>
      <c r="OJG159" s="432"/>
      <c r="OJH159" s="432"/>
      <c r="OJI159" s="432"/>
      <c r="OJJ159" s="432"/>
      <c r="OJK159" s="432"/>
      <c r="OJL159" s="432"/>
      <c r="OJM159" s="432"/>
      <c r="OJN159" s="432"/>
      <c r="OJO159" s="432"/>
      <c r="OJP159" s="432"/>
      <c r="OJQ159" s="432"/>
      <c r="OJR159" s="432"/>
      <c r="OJS159" s="432"/>
      <c r="OJT159" s="432"/>
      <c r="OJU159" s="432"/>
      <c r="OJV159" s="432"/>
      <c r="OJW159" s="432"/>
      <c r="OJX159" s="432"/>
      <c r="OJY159" s="432"/>
      <c r="OJZ159" s="432"/>
      <c r="OKA159" s="432"/>
      <c r="OKB159" s="432"/>
      <c r="OKC159" s="432"/>
      <c r="OKD159" s="432"/>
      <c r="OKE159" s="432"/>
      <c r="OKF159" s="432"/>
      <c r="OKG159" s="432"/>
      <c r="OKH159" s="432"/>
      <c r="OKI159" s="432"/>
      <c r="OKJ159" s="432"/>
      <c r="OKK159" s="432"/>
      <c r="OKL159" s="432"/>
      <c r="OKM159" s="432"/>
      <c r="OKN159" s="432"/>
      <c r="OKO159" s="432"/>
      <c r="OKP159" s="432"/>
      <c r="OKQ159" s="432"/>
      <c r="OKR159" s="432"/>
      <c r="OKS159" s="432"/>
      <c r="OKT159" s="432"/>
      <c r="OKU159" s="432"/>
      <c r="OKV159" s="432"/>
      <c r="OKW159" s="432"/>
      <c r="OKX159" s="432"/>
      <c r="OKY159" s="432"/>
      <c r="OKZ159" s="432"/>
      <c r="OLA159" s="432"/>
      <c r="OLB159" s="432"/>
      <c r="OLC159" s="432"/>
      <c r="OLD159" s="432"/>
      <c r="OLE159" s="432"/>
      <c r="OLF159" s="432"/>
      <c r="OLG159" s="432"/>
      <c r="OLH159" s="432"/>
      <c r="OLI159" s="432"/>
      <c r="OLJ159" s="432"/>
      <c r="OLK159" s="432"/>
      <c r="OLL159" s="432"/>
      <c r="OLM159" s="432"/>
      <c r="OLN159" s="432"/>
      <c r="OLO159" s="432"/>
      <c r="OLP159" s="432"/>
      <c r="OLQ159" s="432"/>
      <c r="OLR159" s="432"/>
      <c r="OLS159" s="432"/>
      <c r="OLT159" s="432"/>
      <c r="OLU159" s="432"/>
      <c r="OLV159" s="432"/>
      <c r="OLW159" s="432"/>
      <c r="OLX159" s="432"/>
      <c r="OLY159" s="432"/>
      <c r="OLZ159" s="432"/>
      <c r="OMA159" s="432"/>
      <c r="OMB159" s="432"/>
      <c r="OMC159" s="432"/>
      <c r="OMD159" s="432"/>
      <c r="OME159" s="432"/>
      <c r="OMF159" s="432"/>
      <c r="OMG159" s="432"/>
      <c r="OMH159" s="432"/>
      <c r="OMI159" s="432"/>
      <c r="OMJ159" s="432"/>
      <c r="OMK159" s="432"/>
      <c r="OML159" s="432"/>
      <c r="OMM159" s="432"/>
      <c r="OMN159" s="432"/>
      <c r="OMO159" s="432"/>
      <c r="OMP159" s="432"/>
      <c r="OMQ159" s="432"/>
      <c r="OMR159" s="432"/>
      <c r="OMS159" s="432"/>
      <c r="OMT159" s="432"/>
      <c r="OMU159" s="432"/>
      <c r="OMV159" s="432"/>
      <c r="OMW159" s="432"/>
      <c r="OMX159" s="432"/>
      <c r="OMY159" s="432"/>
      <c r="OMZ159" s="432"/>
      <c r="ONA159" s="432"/>
      <c r="ONB159" s="432"/>
      <c r="ONC159" s="432"/>
      <c r="OND159" s="432"/>
      <c r="ONE159" s="432"/>
      <c r="ONF159" s="432"/>
      <c r="ONG159" s="432"/>
      <c r="ONH159" s="432"/>
      <c r="ONI159" s="432"/>
      <c r="ONJ159" s="432"/>
      <c r="ONK159" s="432"/>
      <c r="ONL159" s="432"/>
      <c r="ONM159" s="432"/>
      <c r="ONN159" s="432"/>
      <c r="ONO159" s="432"/>
      <c r="ONP159" s="432"/>
      <c r="ONQ159" s="432"/>
      <c r="ONR159" s="432"/>
      <c r="ONS159" s="432"/>
      <c r="ONT159" s="432"/>
      <c r="ONU159" s="432"/>
      <c r="ONV159" s="432"/>
      <c r="ONW159" s="432"/>
      <c r="ONX159" s="432"/>
      <c r="ONY159" s="432"/>
      <c r="ONZ159" s="432"/>
      <c r="OOA159" s="432"/>
      <c r="OOB159" s="432"/>
      <c r="OOC159" s="432"/>
      <c r="OOD159" s="432"/>
      <c r="OOE159" s="432"/>
      <c r="OOF159" s="432"/>
      <c r="OOG159" s="432"/>
      <c r="OOH159" s="432"/>
      <c r="OOI159" s="432"/>
      <c r="OOJ159" s="432"/>
      <c r="OOK159" s="432"/>
      <c r="OOL159" s="432"/>
      <c r="OOM159" s="432"/>
      <c r="OON159" s="432"/>
      <c r="OOO159" s="432"/>
      <c r="OOP159" s="432"/>
      <c r="OOQ159" s="432"/>
      <c r="OOR159" s="432"/>
      <c r="OOS159" s="432"/>
      <c r="OOT159" s="432"/>
      <c r="OOU159" s="432"/>
      <c r="OOV159" s="432"/>
      <c r="OOW159" s="432"/>
      <c r="OOX159" s="432"/>
      <c r="OOY159" s="432"/>
      <c r="OOZ159" s="432"/>
      <c r="OPA159" s="432"/>
      <c r="OPB159" s="432"/>
      <c r="OPC159" s="432"/>
      <c r="OPD159" s="432"/>
      <c r="OPE159" s="432"/>
      <c r="OPF159" s="432"/>
      <c r="OPG159" s="432"/>
      <c r="OPH159" s="432"/>
      <c r="OPI159" s="432"/>
      <c r="OPJ159" s="432"/>
      <c r="OPK159" s="432"/>
      <c r="OPL159" s="432"/>
      <c r="OPM159" s="432"/>
      <c r="OPN159" s="432"/>
      <c r="OPO159" s="432"/>
      <c r="OPP159" s="432"/>
      <c r="OPQ159" s="432"/>
      <c r="OPR159" s="432"/>
      <c r="OPS159" s="432"/>
      <c r="OPT159" s="432"/>
      <c r="OPU159" s="432"/>
      <c r="OPV159" s="432"/>
      <c r="OPW159" s="432"/>
      <c r="OPX159" s="432"/>
      <c r="OPY159" s="432"/>
      <c r="OPZ159" s="432"/>
      <c r="OQA159" s="432"/>
      <c r="OQB159" s="432"/>
      <c r="OQC159" s="432"/>
      <c r="OQD159" s="432"/>
      <c r="OQE159" s="432"/>
      <c r="OQF159" s="432"/>
      <c r="OQG159" s="432"/>
      <c r="OQH159" s="432"/>
      <c r="OQI159" s="432"/>
      <c r="OQJ159" s="432"/>
      <c r="OQK159" s="432"/>
      <c r="OQL159" s="432"/>
      <c r="OQM159" s="432"/>
      <c r="OQN159" s="432"/>
      <c r="OQO159" s="432"/>
      <c r="OQP159" s="432"/>
      <c r="OQQ159" s="432"/>
      <c r="OQR159" s="432"/>
      <c r="OQS159" s="432"/>
      <c r="OQT159" s="432"/>
      <c r="OQU159" s="432"/>
      <c r="OQV159" s="432"/>
      <c r="OQW159" s="432"/>
      <c r="OQX159" s="432"/>
      <c r="OQY159" s="432"/>
      <c r="OQZ159" s="432"/>
      <c r="ORA159" s="432"/>
      <c r="ORB159" s="432"/>
      <c r="ORC159" s="432"/>
      <c r="ORD159" s="432"/>
      <c r="ORE159" s="432"/>
      <c r="ORF159" s="432"/>
      <c r="ORG159" s="432"/>
      <c r="ORH159" s="432"/>
      <c r="ORI159" s="432"/>
      <c r="ORJ159" s="432"/>
      <c r="ORK159" s="432"/>
      <c r="ORL159" s="432"/>
      <c r="ORM159" s="432"/>
      <c r="ORN159" s="432"/>
      <c r="ORO159" s="432"/>
      <c r="ORP159" s="432"/>
      <c r="ORQ159" s="432"/>
      <c r="ORR159" s="432"/>
      <c r="ORS159" s="432"/>
      <c r="ORT159" s="432"/>
      <c r="ORU159" s="432"/>
      <c r="ORV159" s="432"/>
      <c r="ORW159" s="432"/>
      <c r="ORX159" s="432"/>
      <c r="ORY159" s="432"/>
      <c r="ORZ159" s="432"/>
      <c r="OSA159" s="432"/>
      <c r="OSB159" s="432"/>
      <c r="OSC159" s="432"/>
      <c r="OSD159" s="432"/>
      <c r="OSE159" s="432"/>
      <c r="OSF159" s="432"/>
      <c r="OSG159" s="432"/>
      <c r="OSH159" s="432"/>
      <c r="OSI159" s="432"/>
      <c r="OSJ159" s="432"/>
      <c r="OSK159" s="432"/>
      <c r="OSL159" s="432"/>
      <c r="OSM159" s="432"/>
      <c r="OSN159" s="432"/>
      <c r="OSO159" s="432"/>
      <c r="OSP159" s="432"/>
      <c r="OSQ159" s="432"/>
      <c r="OSR159" s="432"/>
      <c r="OSS159" s="432"/>
      <c r="OST159" s="432"/>
      <c r="OSU159" s="432"/>
      <c r="OSV159" s="432"/>
      <c r="OSW159" s="432"/>
      <c r="OSX159" s="432"/>
      <c r="OSY159" s="432"/>
      <c r="OSZ159" s="432"/>
      <c r="OTA159" s="432"/>
      <c r="OTB159" s="432"/>
      <c r="OTC159" s="432"/>
      <c r="OTD159" s="432"/>
      <c r="OTE159" s="432"/>
      <c r="OTF159" s="432"/>
      <c r="OTG159" s="432"/>
      <c r="OTH159" s="432"/>
      <c r="OTI159" s="432"/>
      <c r="OTJ159" s="432"/>
      <c r="OTK159" s="432"/>
      <c r="OTL159" s="432"/>
      <c r="OTM159" s="432"/>
      <c r="OTN159" s="432"/>
      <c r="OTO159" s="432"/>
      <c r="OTP159" s="432"/>
      <c r="OTQ159" s="432"/>
      <c r="OTR159" s="432"/>
      <c r="OTS159" s="432"/>
      <c r="OTT159" s="432"/>
      <c r="OTU159" s="432"/>
      <c r="OTV159" s="432"/>
      <c r="OTW159" s="432"/>
      <c r="OTX159" s="432"/>
      <c r="OTY159" s="432"/>
      <c r="OTZ159" s="432"/>
      <c r="OUA159" s="432"/>
      <c r="OUB159" s="432"/>
      <c r="OUC159" s="432"/>
      <c r="OUD159" s="432"/>
      <c r="OUE159" s="432"/>
      <c r="OUF159" s="432"/>
      <c r="OUG159" s="432"/>
      <c r="OUH159" s="432"/>
      <c r="OUI159" s="432"/>
      <c r="OUJ159" s="432"/>
      <c r="OUK159" s="432"/>
      <c r="OUL159" s="432"/>
      <c r="OUM159" s="432"/>
      <c r="OUN159" s="432"/>
      <c r="OUO159" s="432"/>
      <c r="OUP159" s="432"/>
      <c r="OUQ159" s="432"/>
      <c r="OUR159" s="432"/>
      <c r="OUS159" s="432"/>
      <c r="OUT159" s="432"/>
      <c r="OUU159" s="432"/>
      <c r="OUV159" s="432"/>
      <c r="OUW159" s="432"/>
      <c r="OUX159" s="432"/>
      <c r="OUY159" s="432"/>
      <c r="OUZ159" s="432"/>
      <c r="OVA159" s="432"/>
      <c r="OVB159" s="432"/>
      <c r="OVC159" s="432"/>
      <c r="OVD159" s="432"/>
      <c r="OVE159" s="432"/>
      <c r="OVF159" s="432"/>
      <c r="OVG159" s="432"/>
      <c r="OVH159" s="432"/>
      <c r="OVI159" s="432"/>
      <c r="OVJ159" s="432"/>
      <c r="OVK159" s="432"/>
      <c r="OVL159" s="432"/>
      <c r="OVM159" s="432"/>
      <c r="OVN159" s="432"/>
      <c r="OVO159" s="432"/>
      <c r="OVP159" s="432"/>
      <c r="OVQ159" s="432"/>
      <c r="OVR159" s="432"/>
      <c r="OVS159" s="432"/>
      <c r="OVT159" s="432"/>
      <c r="OVU159" s="432"/>
      <c r="OVV159" s="432"/>
      <c r="OVW159" s="432"/>
      <c r="OVX159" s="432"/>
      <c r="OVY159" s="432"/>
      <c r="OVZ159" s="432"/>
      <c r="OWA159" s="432"/>
      <c r="OWB159" s="432"/>
      <c r="OWC159" s="432"/>
      <c r="OWD159" s="432"/>
      <c r="OWE159" s="432"/>
      <c r="OWF159" s="432"/>
      <c r="OWG159" s="432"/>
      <c r="OWH159" s="432"/>
      <c r="OWI159" s="432"/>
      <c r="OWJ159" s="432"/>
      <c r="OWK159" s="432"/>
      <c r="OWL159" s="432"/>
      <c r="OWM159" s="432"/>
      <c r="OWN159" s="432"/>
      <c r="OWO159" s="432"/>
      <c r="OWP159" s="432"/>
      <c r="OWQ159" s="432"/>
      <c r="OWR159" s="432"/>
      <c r="OWS159" s="432"/>
      <c r="OWT159" s="432"/>
      <c r="OWU159" s="432"/>
      <c r="OWV159" s="432"/>
      <c r="OWW159" s="432"/>
      <c r="OWX159" s="432"/>
      <c r="OWY159" s="432"/>
      <c r="OWZ159" s="432"/>
      <c r="OXA159" s="432"/>
      <c r="OXB159" s="432"/>
      <c r="OXC159" s="432"/>
      <c r="OXD159" s="432"/>
      <c r="OXE159" s="432"/>
      <c r="OXF159" s="432"/>
      <c r="OXG159" s="432"/>
      <c r="OXH159" s="432"/>
      <c r="OXI159" s="432"/>
      <c r="OXJ159" s="432"/>
      <c r="OXK159" s="432"/>
      <c r="OXL159" s="432"/>
      <c r="OXM159" s="432"/>
      <c r="OXN159" s="432"/>
      <c r="OXO159" s="432"/>
      <c r="OXP159" s="432"/>
      <c r="OXQ159" s="432"/>
      <c r="OXR159" s="432"/>
      <c r="OXS159" s="432"/>
      <c r="OXT159" s="432"/>
      <c r="OXU159" s="432"/>
      <c r="OXV159" s="432"/>
      <c r="OXW159" s="432"/>
      <c r="OXX159" s="432"/>
      <c r="OXY159" s="432"/>
      <c r="OXZ159" s="432"/>
      <c r="OYA159" s="432"/>
      <c r="OYB159" s="432"/>
      <c r="OYC159" s="432"/>
      <c r="OYD159" s="432"/>
      <c r="OYE159" s="432"/>
      <c r="OYF159" s="432"/>
      <c r="OYG159" s="432"/>
      <c r="OYH159" s="432"/>
      <c r="OYI159" s="432"/>
      <c r="OYJ159" s="432"/>
      <c r="OYK159" s="432"/>
      <c r="OYL159" s="432"/>
      <c r="OYM159" s="432"/>
      <c r="OYN159" s="432"/>
      <c r="OYO159" s="432"/>
      <c r="OYP159" s="432"/>
      <c r="OYQ159" s="432"/>
      <c r="OYR159" s="432"/>
      <c r="OYS159" s="432"/>
      <c r="OYT159" s="432"/>
      <c r="OYU159" s="432"/>
      <c r="OYV159" s="432"/>
      <c r="OYW159" s="432"/>
      <c r="OYX159" s="432"/>
      <c r="OYY159" s="432"/>
      <c r="OYZ159" s="432"/>
      <c r="OZA159" s="432"/>
      <c r="OZB159" s="432"/>
      <c r="OZC159" s="432"/>
      <c r="OZD159" s="432"/>
      <c r="OZE159" s="432"/>
      <c r="OZF159" s="432"/>
      <c r="OZG159" s="432"/>
      <c r="OZH159" s="432"/>
      <c r="OZI159" s="432"/>
      <c r="OZJ159" s="432"/>
      <c r="OZK159" s="432"/>
      <c r="OZL159" s="432"/>
      <c r="OZM159" s="432"/>
      <c r="OZN159" s="432"/>
      <c r="OZO159" s="432"/>
      <c r="OZP159" s="432"/>
      <c r="OZQ159" s="432"/>
      <c r="OZR159" s="432"/>
      <c r="OZS159" s="432"/>
      <c r="OZT159" s="432"/>
      <c r="OZU159" s="432"/>
      <c r="OZV159" s="432"/>
      <c r="OZW159" s="432"/>
      <c r="OZX159" s="432"/>
      <c r="OZY159" s="432"/>
      <c r="OZZ159" s="432"/>
      <c r="PAA159" s="432"/>
      <c r="PAB159" s="432"/>
      <c r="PAC159" s="432"/>
      <c r="PAD159" s="432"/>
      <c r="PAE159" s="432"/>
      <c r="PAF159" s="432"/>
      <c r="PAG159" s="432"/>
      <c r="PAH159" s="432"/>
      <c r="PAI159" s="432"/>
      <c r="PAJ159" s="432"/>
      <c r="PAK159" s="432"/>
      <c r="PAL159" s="432"/>
      <c r="PAM159" s="432"/>
      <c r="PAN159" s="432"/>
      <c r="PAO159" s="432"/>
      <c r="PAP159" s="432"/>
      <c r="PAQ159" s="432"/>
      <c r="PAR159" s="432"/>
      <c r="PAS159" s="432"/>
      <c r="PAT159" s="432"/>
      <c r="PAU159" s="432"/>
      <c r="PAV159" s="432"/>
      <c r="PAW159" s="432"/>
      <c r="PAX159" s="432"/>
      <c r="PAY159" s="432"/>
      <c r="PAZ159" s="432"/>
      <c r="PBA159" s="432"/>
      <c r="PBB159" s="432"/>
      <c r="PBC159" s="432"/>
      <c r="PBD159" s="432"/>
      <c r="PBE159" s="432"/>
      <c r="PBF159" s="432"/>
      <c r="PBG159" s="432"/>
      <c r="PBH159" s="432"/>
      <c r="PBI159" s="432"/>
      <c r="PBJ159" s="432"/>
      <c r="PBK159" s="432"/>
      <c r="PBL159" s="432"/>
      <c r="PBM159" s="432"/>
      <c r="PBN159" s="432"/>
      <c r="PBO159" s="432"/>
      <c r="PBP159" s="432"/>
      <c r="PBQ159" s="432"/>
      <c r="PBR159" s="432"/>
      <c r="PBS159" s="432"/>
      <c r="PBT159" s="432"/>
      <c r="PBU159" s="432"/>
      <c r="PBV159" s="432"/>
      <c r="PBW159" s="432"/>
      <c r="PBX159" s="432"/>
      <c r="PBY159" s="432"/>
      <c r="PBZ159" s="432"/>
      <c r="PCA159" s="432"/>
      <c r="PCB159" s="432"/>
      <c r="PCC159" s="432"/>
      <c r="PCD159" s="432"/>
      <c r="PCE159" s="432"/>
      <c r="PCF159" s="432"/>
      <c r="PCG159" s="432"/>
      <c r="PCH159" s="432"/>
      <c r="PCI159" s="432"/>
      <c r="PCJ159" s="432"/>
      <c r="PCK159" s="432"/>
      <c r="PCL159" s="432"/>
      <c r="PCM159" s="432"/>
      <c r="PCN159" s="432"/>
      <c r="PCO159" s="432"/>
      <c r="PCP159" s="432"/>
      <c r="PCQ159" s="432"/>
      <c r="PCR159" s="432"/>
      <c r="PCS159" s="432"/>
      <c r="PCT159" s="432"/>
      <c r="PCU159" s="432"/>
      <c r="PCV159" s="432"/>
      <c r="PCW159" s="432"/>
      <c r="PCX159" s="432"/>
      <c r="PCY159" s="432"/>
      <c r="PCZ159" s="432"/>
      <c r="PDA159" s="432"/>
      <c r="PDB159" s="432"/>
      <c r="PDC159" s="432"/>
      <c r="PDD159" s="432"/>
      <c r="PDE159" s="432"/>
      <c r="PDF159" s="432"/>
      <c r="PDG159" s="432"/>
      <c r="PDH159" s="432"/>
      <c r="PDI159" s="432"/>
      <c r="PDJ159" s="432"/>
      <c r="PDK159" s="432"/>
      <c r="PDL159" s="432"/>
      <c r="PDM159" s="432"/>
      <c r="PDN159" s="432"/>
      <c r="PDO159" s="432"/>
      <c r="PDP159" s="432"/>
      <c r="PDQ159" s="432"/>
      <c r="PDR159" s="432"/>
      <c r="PDS159" s="432"/>
      <c r="PDT159" s="432"/>
      <c r="PDU159" s="432"/>
      <c r="PDV159" s="432"/>
      <c r="PDW159" s="432"/>
      <c r="PDX159" s="432"/>
      <c r="PDY159" s="432"/>
      <c r="PDZ159" s="432"/>
      <c r="PEA159" s="432"/>
      <c r="PEB159" s="432"/>
      <c r="PEC159" s="432"/>
      <c r="PED159" s="432"/>
      <c r="PEE159" s="432"/>
      <c r="PEF159" s="432"/>
      <c r="PEG159" s="432"/>
      <c r="PEH159" s="432"/>
      <c r="PEI159" s="432"/>
      <c r="PEJ159" s="432"/>
      <c r="PEK159" s="432"/>
      <c r="PEL159" s="432"/>
      <c r="PEM159" s="432"/>
      <c r="PEN159" s="432"/>
      <c r="PEO159" s="432"/>
      <c r="PEP159" s="432"/>
      <c r="PEQ159" s="432"/>
      <c r="PER159" s="432"/>
      <c r="PES159" s="432"/>
      <c r="PET159" s="432"/>
      <c r="PEU159" s="432"/>
      <c r="PEV159" s="432"/>
      <c r="PEW159" s="432"/>
      <c r="PEX159" s="432"/>
      <c r="PEY159" s="432"/>
      <c r="PEZ159" s="432"/>
      <c r="PFA159" s="432"/>
      <c r="PFB159" s="432"/>
      <c r="PFC159" s="432"/>
      <c r="PFD159" s="432"/>
      <c r="PFE159" s="432"/>
      <c r="PFF159" s="432"/>
      <c r="PFG159" s="432"/>
      <c r="PFH159" s="432"/>
      <c r="PFI159" s="432"/>
      <c r="PFJ159" s="432"/>
      <c r="PFK159" s="432"/>
      <c r="PFL159" s="432"/>
      <c r="PFM159" s="432"/>
      <c r="PFN159" s="432"/>
      <c r="PFO159" s="432"/>
      <c r="PFP159" s="432"/>
      <c r="PFQ159" s="432"/>
      <c r="PFR159" s="432"/>
      <c r="PFS159" s="432"/>
      <c r="PFT159" s="432"/>
      <c r="PFU159" s="432"/>
      <c r="PFV159" s="432"/>
      <c r="PFW159" s="432"/>
      <c r="PFX159" s="432"/>
      <c r="PFY159" s="432"/>
      <c r="PFZ159" s="432"/>
      <c r="PGA159" s="432"/>
      <c r="PGB159" s="432"/>
      <c r="PGC159" s="432"/>
      <c r="PGD159" s="432"/>
      <c r="PGE159" s="432"/>
      <c r="PGF159" s="432"/>
      <c r="PGG159" s="432"/>
      <c r="PGH159" s="432"/>
      <c r="PGI159" s="432"/>
      <c r="PGJ159" s="432"/>
      <c r="PGK159" s="432"/>
      <c r="PGL159" s="432"/>
      <c r="PGM159" s="432"/>
      <c r="PGN159" s="432"/>
      <c r="PGO159" s="432"/>
      <c r="PGP159" s="432"/>
      <c r="PGQ159" s="432"/>
      <c r="PGR159" s="432"/>
      <c r="PGS159" s="432"/>
      <c r="PGT159" s="432"/>
      <c r="PGU159" s="432"/>
      <c r="PGV159" s="432"/>
      <c r="PGW159" s="432"/>
      <c r="PGX159" s="432"/>
      <c r="PGY159" s="432"/>
      <c r="PGZ159" s="432"/>
      <c r="PHA159" s="432"/>
      <c r="PHB159" s="432"/>
      <c r="PHC159" s="432"/>
      <c r="PHD159" s="432"/>
      <c r="PHE159" s="432"/>
      <c r="PHF159" s="432"/>
      <c r="PHG159" s="432"/>
      <c r="PHH159" s="432"/>
      <c r="PHI159" s="432"/>
      <c r="PHJ159" s="432"/>
      <c r="PHK159" s="432"/>
      <c r="PHL159" s="432"/>
      <c r="PHM159" s="432"/>
      <c r="PHN159" s="432"/>
      <c r="PHO159" s="432"/>
      <c r="PHP159" s="432"/>
      <c r="PHQ159" s="432"/>
      <c r="PHR159" s="432"/>
      <c r="PHS159" s="432"/>
      <c r="PHT159" s="432"/>
      <c r="PHU159" s="432"/>
      <c r="PHV159" s="432"/>
      <c r="PHW159" s="432"/>
      <c r="PHX159" s="432"/>
      <c r="PHY159" s="432"/>
      <c r="PHZ159" s="432"/>
      <c r="PIA159" s="432"/>
      <c r="PIB159" s="432"/>
      <c r="PIC159" s="432"/>
      <c r="PID159" s="432"/>
      <c r="PIE159" s="432"/>
      <c r="PIF159" s="432"/>
      <c r="PIG159" s="432"/>
      <c r="PIH159" s="432"/>
      <c r="PII159" s="432"/>
      <c r="PIJ159" s="432"/>
      <c r="PIK159" s="432"/>
      <c r="PIL159" s="432"/>
      <c r="PIM159" s="432"/>
      <c r="PIN159" s="432"/>
      <c r="PIO159" s="432"/>
      <c r="PIP159" s="432"/>
      <c r="PIQ159" s="432"/>
      <c r="PIR159" s="432"/>
      <c r="PIS159" s="432"/>
      <c r="PIT159" s="432"/>
      <c r="PIU159" s="432"/>
      <c r="PIV159" s="432"/>
      <c r="PIW159" s="432"/>
      <c r="PIX159" s="432"/>
      <c r="PIY159" s="432"/>
      <c r="PIZ159" s="432"/>
      <c r="PJA159" s="432"/>
      <c r="PJB159" s="432"/>
      <c r="PJC159" s="432"/>
      <c r="PJD159" s="432"/>
      <c r="PJE159" s="432"/>
      <c r="PJF159" s="432"/>
      <c r="PJG159" s="432"/>
      <c r="PJH159" s="432"/>
      <c r="PJI159" s="432"/>
      <c r="PJJ159" s="432"/>
      <c r="PJK159" s="432"/>
      <c r="PJL159" s="432"/>
      <c r="PJM159" s="432"/>
      <c r="PJN159" s="432"/>
      <c r="PJO159" s="432"/>
      <c r="PJP159" s="432"/>
      <c r="PJQ159" s="432"/>
      <c r="PJR159" s="432"/>
      <c r="PJS159" s="432"/>
      <c r="PJT159" s="432"/>
      <c r="PJU159" s="432"/>
      <c r="PJV159" s="432"/>
      <c r="PJW159" s="432"/>
      <c r="PJX159" s="432"/>
      <c r="PJY159" s="432"/>
      <c r="PJZ159" s="432"/>
      <c r="PKA159" s="432"/>
      <c r="PKB159" s="432"/>
      <c r="PKC159" s="432"/>
      <c r="PKD159" s="432"/>
      <c r="PKE159" s="432"/>
      <c r="PKF159" s="432"/>
      <c r="PKG159" s="432"/>
      <c r="PKH159" s="432"/>
      <c r="PKI159" s="432"/>
      <c r="PKJ159" s="432"/>
      <c r="PKK159" s="432"/>
      <c r="PKL159" s="432"/>
      <c r="PKM159" s="432"/>
      <c r="PKN159" s="432"/>
      <c r="PKO159" s="432"/>
      <c r="PKP159" s="432"/>
      <c r="PKQ159" s="432"/>
      <c r="PKR159" s="432"/>
      <c r="PKS159" s="432"/>
      <c r="PKT159" s="432"/>
      <c r="PKU159" s="432"/>
      <c r="PKV159" s="432"/>
      <c r="PKW159" s="432"/>
      <c r="PKX159" s="432"/>
      <c r="PKY159" s="432"/>
      <c r="PKZ159" s="432"/>
      <c r="PLA159" s="432"/>
      <c r="PLB159" s="432"/>
      <c r="PLC159" s="432"/>
      <c r="PLD159" s="432"/>
      <c r="PLE159" s="432"/>
      <c r="PLF159" s="432"/>
      <c r="PLG159" s="432"/>
      <c r="PLH159" s="432"/>
      <c r="PLI159" s="432"/>
      <c r="PLJ159" s="432"/>
      <c r="PLK159" s="432"/>
      <c r="PLL159" s="432"/>
      <c r="PLM159" s="432"/>
      <c r="PLN159" s="432"/>
      <c r="PLO159" s="432"/>
      <c r="PLP159" s="432"/>
      <c r="PLQ159" s="432"/>
      <c r="PLR159" s="432"/>
      <c r="PLS159" s="432"/>
      <c r="PLT159" s="432"/>
      <c r="PLU159" s="432"/>
      <c r="PLV159" s="432"/>
      <c r="PLW159" s="432"/>
      <c r="PLX159" s="432"/>
      <c r="PLY159" s="432"/>
      <c r="PLZ159" s="432"/>
      <c r="PMA159" s="432"/>
      <c r="PMB159" s="432"/>
      <c r="PMC159" s="432"/>
      <c r="PMD159" s="432"/>
      <c r="PME159" s="432"/>
      <c r="PMF159" s="432"/>
      <c r="PMG159" s="432"/>
      <c r="PMH159" s="432"/>
      <c r="PMI159" s="432"/>
      <c r="PMJ159" s="432"/>
      <c r="PMK159" s="432"/>
      <c r="PML159" s="432"/>
      <c r="PMM159" s="432"/>
      <c r="PMN159" s="432"/>
      <c r="PMO159" s="432"/>
      <c r="PMP159" s="432"/>
      <c r="PMQ159" s="432"/>
      <c r="PMR159" s="432"/>
      <c r="PMS159" s="432"/>
      <c r="PMT159" s="432"/>
      <c r="PMU159" s="432"/>
      <c r="PMV159" s="432"/>
      <c r="PMW159" s="432"/>
      <c r="PMX159" s="432"/>
      <c r="PMY159" s="432"/>
      <c r="PMZ159" s="432"/>
      <c r="PNA159" s="432"/>
      <c r="PNB159" s="432"/>
      <c r="PNC159" s="432"/>
      <c r="PND159" s="432"/>
      <c r="PNE159" s="432"/>
      <c r="PNF159" s="432"/>
      <c r="PNG159" s="432"/>
      <c r="PNH159" s="432"/>
      <c r="PNI159" s="432"/>
      <c r="PNJ159" s="432"/>
      <c r="PNK159" s="432"/>
      <c r="PNL159" s="432"/>
      <c r="PNM159" s="432"/>
      <c r="PNN159" s="432"/>
      <c r="PNO159" s="432"/>
      <c r="PNP159" s="432"/>
      <c r="PNQ159" s="432"/>
      <c r="PNR159" s="432"/>
      <c r="PNS159" s="432"/>
      <c r="PNT159" s="432"/>
      <c r="PNU159" s="432"/>
      <c r="PNV159" s="432"/>
      <c r="PNW159" s="432"/>
      <c r="PNX159" s="432"/>
      <c r="PNY159" s="432"/>
      <c r="PNZ159" s="432"/>
      <c r="POA159" s="432"/>
      <c r="POB159" s="432"/>
      <c r="POC159" s="432"/>
      <c r="POD159" s="432"/>
      <c r="POE159" s="432"/>
      <c r="POF159" s="432"/>
      <c r="POG159" s="432"/>
      <c r="POH159" s="432"/>
      <c r="POI159" s="432"/>
      <c r="POJ159" s="432"/>
      <c r="POK159" s="432"/>
      <c r="POL159" s="432"/>
      <c r="POM159" s="432"/>
      <c r="PON159" s="432"/>
      <c r="POO159" s="432"/>
      <c r="POP159" s="432"/>
      <c r="POQ159" s="432"/>
      <c r="POR159" s="432"/>
      <c r="POS159" s="432"/>
      <c r="POT159" s="432"/>
      <c r="POU159" s="432"/>
      <c r="POV159" s="432"/>
      <c r="POW159" s="432"/>
      <c r="POX159" s="432"/>
      <c r="POY159" s="432"/>
      <c r="POZ159" s="432"/>
      <c r="PPA159" s="432"/>
      <c r="PPB159" s="432"/>
      <c r="PPC159" s="432"/>
      <c r="PPD159" s="432"/>
      <c r="PPE159" s="432"/>
      <c r="PPF159" s="432"/>
      <c r="PPG159" s="432"/>
      <c r="PPH159" s="432"/>
      <c r="PPI159" s="432"/>
      <c r="PPJ159" s="432"/>
      <c r="PPK159" s="432"/>
      <c r="PPL159" s="432"/>
      <c r="PPM159" s="432"/>
      <c r="PPN159" s="432"/>
      <c r="PPO159" s="432"/>
      <c r="PPP159" s="432"/>
      <c r="PPQ159" s="432"/>
      <c r="PPR159" s="432"/>
      <c r="PPS159" s="432"/>
      <c r="PPT159" s="432"/>
      <c r="PPU159" s="432"/>
      <c r="PPV159" s="432"/>
      <c r="PPW159" s="432"/>
      <c r="PPX159" s="432"/>
      <c r="PPY159" s="432"/>
      <c r="PPZ159" s="432"/>
      <c r="PQA159" s="432"/>
      <c r="PQB159" s="432"/>
      <c r="PQC159" s="432"/>
      <c r="PQD159" s="432"/>
      <c r="PQE159" s="432"/>
      <c r="PQF159" s="432"/>
      <c r="PQG159" s="432"/>
      <c r="PQH159" s="432"/>
      <c r="PQI159" s="432"/>
      <c r="PQJ159" s="432"/>
      <c r="PQK159" s="432"/>
      <c r="PQL159" s="432"/>
      <c r="PQM159" s="432"/>
      <c r="PQN159" s="432"/>
      <c r="PQO159" s="432"/>
      <c r="PQP159" s="432"/>
      <c r="PQQ159" s="432"/>
      <c r="PQR159" s="432"/>
      <c r="PQS159" s="432"/>
      <c r="PQT159" s="432"/>
      <c r="PQU159" s="432"/>
      <c r="PQV159" s="432"/>
      <c r="PQW159" s="432"/>
      <c r="PQX159" s="432"/>
      <c r="PQY159" s="432"/>
      <c r="PQZ159" s="432"/>
      <c r="PRA159" s="432"/>
      <c r="PRB159" s="432"/>
      <c r="PRC159" s="432"/>
      <c r="PRD159" s="432"/>
      <c r="PRE159" s="432"/>
      <c r="PRF159" s="432"/>
      <c r="PRG159" s="432"/>
      <c r="PRH159" s="432"/>
      <c r="PRI159" s="432"/>
      <c r="PRJ159" s="432"/>
      <c r="PRK159" s="432"/>
      <c r="PRL159" s="432"/>
      <c r="PRM159" s="432"/>
      <c r="PRN159" s="432"/>
      <c r="PRO159" s="432"/>
      <c r="PRP159" s="432"/>
      <c r="PRQ159" s="432"/>
      <c r="PRR159" s="432"/>
      <c r="PRS159" s="432"/>
      <c r="PRT159" s="432"/>
      <c r="PRU159" s="432"/>
      <c r="PRV159" s="432"/>
      <c r="PRW159" s="432"/>
      <c r="PRX159" s="432"/>
      <c r="PRY159" s="432"/>
      <c r="PRZ159" s="432"/>
      <c r="PSA159" s="432"/>
      <c r="PSB159" s="432"/>
      <c r="PSC159" s="432"/>
      <c r="PSD159" s="432"/>
      <c r="PSE159" s="432"/>
      <c r="PSF159" s="432"/>
      <c r="PSG159" s="432"/>
      <c r="PSH159" s="432"/>
      <c r="PSI159" s="432"/>
      <c r="PSJ159" s="432"/>
      <c r="PSK159" s="432"/>
      <c r="PSL159" s="432"/>
      <c r="PSM159" s="432"/>
      <c r="PSN159" s="432"/>
      <c r="PSO159" s="432"/>
      <c r="PSP159" s="432"/>
      <c r="PSQ159" s="432"/>
      <c r="PSR159" s="432"/>
      <c r="PSS159" s="432"/>
      <c r="PST159" s="432"/>
      <c r="PSU159" s="432"/>
      <c r="PSV159" s="432"/>
      <c r="PSW159" s="432"/>
      <c r="PSX159" s="432"/>
      <c r="PSY159" s="432"/>
      <c r="PSZ159" s="432"/>
      <c r="PTA159" s="432"/>
      <c r="PTB159" s="432"/>
      <c r="PTC159" s="432"/>
      <c r="PTD159" s="432"/>
      <c r="PTE159" s="432"/>
      <c r="PTF159" s="432"/>
      <c r="PTG159" s="432"/>
      <c r="PTH159" s="432"/>
      <c r="PTI159" s="432"/>
      <c r="PTJ159" s="432"/>
      <c r="PTK159" s="432"/>
      <c r="PTL159" s="432"/>
      <c r="PTM159" s="432"/>
      <c r="PTN159" s="432"/>
      <c r="PTO159" s="432"/>
      <c r="PTP159" s="432"/>
      <c r="PTQ159" s="432"/>
      <c r="PTR159" s="432"/>
      <c r="PTS159" s="432"/>
      <c r="PTT159" s="432"/>
      <c r="PTU159" s="432"/>
      <c r="PTV159" s="432"/>
      <c r="PTW159" s="432"/>
      <c r="PTX159" s="432"/>
      <c r="PTY159" s="432"/>
      <c r="PTZ159" s="432"/>
      <c r="PUA159" s="432"/>
      <c r="PUB159" s="432"/>
      <c r="PUC159" s="432"/>
      <c r="PUD159" s="432"/>
      <c r="PUE159" s="432"/>
      <c r="PUF159" s="432"/>
      <c r="PUG159" s="432"/>
      <c r="PUH159" s="432"/>
      <c r="PUI159" s="432"/>
      <c r="PUJ159" s="432"/>
      <c r="PUK159" s="432"/>
      <c r="PUL159" s="432"/>
      <c r="PUM159" s="432"/>
      <c r="PUN159" s="432"/>
      <c r="PUO159" s="432"/>
      <c r="PUP159" s="432"/>
      <c r="PUQ159" s="432"/>
      <c r="PUR159" s="432"/>
      <c r="PUS159" s="432"/>
      <c r="PUT159" s="432"/>
      <c r="PUU159" s="432"/>
      <c r="PUV159" s="432"/>
      <c r="PUW159" s="432"/>
      <c r="PUX159" s="432"/>
      <c r="PUY159" s="432"/>
      <c r="PUZ159" s="432"/>
      <c r="PVA159" s="432"/>
      <c r="PVB159" s="432"/>
      <c r="PVC159" s="432"/>
      <c r="PVD159" s="432"/>
      <c r="PVE159" s="432"/>
      <c r="PVF159" s="432"/>
      <c r="PVG159" s="432"/>
      <c r="PVH159" s="432"/>
      <c r="PVI159" s="432"/>
      <c r="PVJ159" s="432"/>
      <c r="PVK159" s="432"/>
      <c r="PVL159" s="432"/>
      <c r="PVM159" s="432"/>
      <c r="PVN159" s="432"/>
      <c r="PVO159" s="432"/>
      <c r="PVP159" s="432"/>
      <c r="PVQ159" s="432"/>
      <c r="PVR159" s="432"/>
      <c r="PVS159" s="432"/>
      <c r="PVT159" s="432"/>
      <c r="PVU159" s="432"/>
      <c r="PVV159" s="432"/>
      <c r="PVW159" s="432"/>
      <c r="PVX159" s="432"/>
      <c r="PVY159" s="432"/>
      <c r="PVZ159" s="432"/>
      <c r="PWA159" s="432"/>
      <c r="PWB159" s="432"/>
      <c r="PWC159" s="432"/>
      <c r="PWD159" s="432"/>
      <c r="PWE159" s="432"/>
      <c r="PWF159" s="432"/>
      <c r="PWG159" s="432"/>
      <c r="PWH159" s="432"/>
      <c r="PWI159" s="432"/>
      <c r="PWJ159" s="432"/>
      <c r="PWK159" s="432"/>
      <c r="PWL159" s="432"/>
      <c r="PWM159" s="432"/>
      <c r="PWN159" s="432"/>
      <c r="PWO159" s="432"/>
      <c r="PWP159" s="432"/>
      <c r="PWQ159" s="432"/>
      <c r="PWR159" s="432"/>
      <c r="PWS159" s="432"/>
      <c r="PWT159" s="432"/>
      <c r="PWU159" s="432"/>
      <c r="PWV159" s="432"/>
      <c r="PWW159" s="432"/>
      <c r="PWX159" s="432"/>
      <c r="PWY159" s="432"/>
      <c r="PWZ159" s="432"/>
      <c r="PXA159" s="432"/>
      <c r="PXB159" s="432"/>
      <c r="PXC159" s="432"/>
      <c r="PXD159" s="432"/>
      <c r="PXE159" s="432"/>
      <c r="PXF159" s="432"/>
      <c r="PXG159" s="432"/>
      <c r="PXH159" s="432"/>
      <c r="PXI159" s="432"/>
      <c r="PXJ159" s="432"/>
      <c r="PXK159" s="432"/>
      <c r="PXL159" s="432"/>
      <c r="PXM159" s="432"/>
      <c r="PXN159" s="432"/>
      <c r="PXO159" s="432"/>
      <c r="PXP159" s="432"/>
      <c r="PXQ159" s="432"/>
      <c r="PXR159" s="432"/>
      <c r="PXS159" s="432"/>
      <c r="PXT159" s="432"/>
      <c r="PXU159" s="432"/>
      <c r="PXV159" s="432"/>
      <c r="PXW159" s="432"/>
      <c r="PXX159" s="432"/>
      <c r="PXY159" s="432"/>
      <c r="PXZ159" s="432"/>
      <c r="PYA159" s="432"/>
      <c r="PYB159" s="432"/>
      <c r="PYC159" s="432"/>
      <c r="PYD159" s="432"/>
      <c r="PYE159" s="432"/>
      <c r="PYF159" s="432"/>
      <c r="PYG159" s="432"/>
      <c r="PYH159" s="432"/>
      <c r="PYI159" s="432"/>
      <c r="PYJ159" s="432"/>
      <c r="PYK159" s="432"/>
      <c r="PYL159" s="432"/>
      <c r="PYM159" s="432"/>
      <c r="PYN159" s="432"/>
      <c r="PYO159" s="432"/>
      <c r="PYP159" s="432"/>
      <c r="PYQ159" s="432"/>
      <c r="PYR159" s="432"/>
      <c r="PYS159" s="432"/>
      <c r="PYT159" s="432"/>
      <c r="PYU159" s="432"/>
      <c r="PYV159" s="432"/>
      <c r="PYW159" s="432"/>
      <c r="PYX159" s="432"/>
      <c r="PYY159" s="432"/>
      <c r="PYZ159" s="432"/>
      <c r="PZA159" s="432"/>
      <c r="PZB159" s="432"/>
      <c r="PZC159" s="432"/>
      <c r="PZD159" s="432"/>
      <c r="PZE159" s="432"/>
      <c r="PZF159" s="432"/>
      <c r="PZG159" s="432"/>
      <c r="PZH159" s="432"/>
      <c r="PZI159" s="432"/>
      <c r="PZJ159" s="432"/>
      <c r="PZK159" s="432"/>
      <c r="PZL159" s="432"/>
      <c r="PZM159" s="432"/>
      <c r="PZN159" s="432"/>
      <c r="PZO159" s="432"/>
      <c r="PZP159" s="432"/>
      <c r="PZQ159" s="432"/>
      <c r="PZR159" s="432"/>
      <c r="PZS159" s="432"/>
      <c r="PZT159" s="432"/>
      <c r="PZU159" s="432"/>
      <c r="PZV159" s="432"/>
      <c r="PZW159" s="432"/>
      <c r="PZX159" s="432"/>
      <c r="PZY159" s="432"/>
      <c r="PZZ159" s="432"/>
      <c r="QAA159" s="432"/>
      <c r="QAB159" s="432"/>
      <c r="QAC159" s="432"/>
      <c r="QAD159" s="432"/>
      <c r="QAE159" s="432"/>
      <c r="QAF159" s="432"/>
      <c r="QAG159" s="432"/>
      <c r="QAH159" s="432"/>
      <c r="QAI159" s="432"/>
      <c r="QAJ159" s="432"/>
      <c r="QAK159" s="432"/>
      <c r="QAL159" s="432"/>
      <c r="QAM159" s="432"/>
      <c r="QAN159" s="432"/>
      <c r="QAO159" s="432"/>
      <c r="QAP159" s="432"/>
      <c r="QAQ159" s="432"/>
      <c r="QAR159" s="432"/>
      <c r="QAS159" s="432"/>
      <c r="QAT159" s="432"/>
      <c r="QAU159" s="432"/>
      <c r="QAV159" s="432"/>
      <c r="QAW159" s="432"/>
      <c r="QAX159" s="432"/>
      <c r="QAY159" s="432"/>
      <c r="QAZ159" s="432"/>
      <c r="QBA159" s="432"/>
      <c r="QBB159" s="432"/>
      <c r="QBC159" s="432"/>
      <c r="QBD159" s="432"/>
      <c r="QBE159" s="432"/>
      <c r="QBF159" s="432"/>
      <c r="QBG159" s="432"/>
      <c r="QBH159" s="432"/>
      <c r="QBI159" s="432"/>
      <c r="QBJ159" s="432"/>
      <c r="QBK159" s="432"/>
      <c r="QBL159" s="432"/>
      <c r="QBM159" s="432"/>
      <c r="QBN159" s="432"/>
      <c r="QBO159" s="432"/>
      <c r="QBP159" s="432"/>
      <c r="QBQ159" s="432"/>
      <c r="QBR159" s="432"/>
      <c r="QBS159" s="432"/>
      <c r="QBT159" s="432"/>
      <c r="QBU159" s="432"/>
      <c r="QBV159" s="432"/>
      <c r="QBW159" s="432"/>
      <c r="QBX159" s="432"/>
      <c r="QBY159" s="432"/>
      <c r="QBZ159" s="432"/>
      <c r="QCA159" s="432"/>
      <c r="QCB159" s="432"/>
      <c r="QCC159" s="432"/>
      <c r="QCD159" s="432"/>
      <c r="QCE159" s="432"/>
      <c r="QCF159" s="432"/>
      <c r="QCG159" s="432"/>
      <c r="QCH159" s="432"/>
      <c r="QCI159" s="432"/>
      <c r="QCJ159" s="432"/>
      <c r="QCK159" s="432"/>
      <c r="QCL159" s="432"/>
      <c r="QCM159" s="432"/>
      <c r="QCN159" s="432"/>
      <c r="QCO159" s="432"/>
      <c r="QCP159" s="432"/>
      <c r="QCQ159" s="432"/>
      <c r="QCR159" s="432"/>
      <c r="QCS159" s="432"/>
      <c r="QCT159" s="432"/>
      <c r="QCU159" s="432"/>
      <c r="QCV159" s="432"/>
      <c r="QCW159" s="432"/>
      <c r="QCX159" s="432"/>
      <c r="QCY159" s="432"/>
      <c r="QCZ159" s="432"/>
      <c r="QDA159" s="432"/>
      <c r="QDB159" s="432"/>
      <c r="QDC159" s="432"/>
      <c r="QDD159" s="432"/>
      <c r="QDE159" s="432"/>
      <c r="QDF159" s="432"/>
      <c r="QDG159" s="432"/>
      <c r="QDH159" s="432"/>
      <c r="QDI159" s="432"/>
      <c r="QDJ159" s="432"/>
      <c r="QDK159" s="432"/>
      <c r="QDL159" s="432"/>
      <c r="QDM159" s="432"/>
      <c r="QDN159" s="432"/>
      <c r="QDO159" s="432"/>
      <c r="QDP159" s="432"/>
      <c r="QDQ159" s="432"/>
      <c r="QDR159" s="432"/>
      <c r="QDS159" s="432"/>
      <c r="QDT159" s="432"/>
      <c r="QDU159" s="432"/>
      <c r="QDV159" s="432"/>
      <c r="QDW159" s="432"/>
      <c r="QDX159" s="432"/>
      <c r="QDY159" s="432"/>
      <c r="QDZ159" s="432"/>
      <c r="QEA159" s="432"/>
      <c r="QEB159" s="432"/>
      <c r="QEC159" s="432"/>
      <c r="QED159" s="432"/>
      <c r="QEE159" s="432"/>
      <c r="QEF159" s="432"/>
      <c r="QEG159" s="432"/>
      <c r="QEH159" s="432"/>
      <c r="QEI159" s="432"/>
      <c r="QEJ159" s="432"/>
      <c r="QEK159" s="432"/>
      <c r="QEL159" s="432"/>
      <c r="QEM159" s="432"/>
      <c r="QEN159" s="432"/>
      <c r="QEO159" s="432"/>
      <c r="QEP159" s="432"/>
      <c r="QEQ159" s="432"/>
      <c r="QER159" s="432"/>
      <c r="QES159" s="432"/>
      <c r="QET159" s="432"/>
      <c r="QEU159" s="432"/>
      <c r="QEV159" s="432"/>
      <c r="QEW159" s="432"/>
      <c r="QEX159" s="432"/>
      <c r="QEY159" s="432"/>
      <c r="QEZ159" s="432"/>
      <c r="QFA159" s="432"/>
      <c r="QFB159" s="432"/>
      <c r="QFC159" s="432"/>
      <c r="QFD159" s="432"/>
      <c r="QFE159" s="432"/>
      <c r="QFF159" s="432"/>
      <c r="QFG159" s="432"/>
      <c r="QFH159" s="432"/>
      <c r="QFI159" s="432"/>
      <c r="QFJ159" s="432"/>
      <c r="QFK159" s="432"/>
      <c r="QFL159" s="432"/>
      <c r="QFM159" s="432"/>
      <c r="QFN159" s="432"/>
      <c r="QFO159" s="432"/>
      <c r="QFP159" s="432"/>
      <c r="QFQ159" s="432"/>
      <c r="QFR159" s="432"/>
      <c r="QFS159" s="432"/>
      <c r="QFT159" s="432"/>
      <c r="QFU159" s="432"/>
      <c r="QFV159" s="432"/>
      <c r="QFW159" s="432"/>
      <c r="QFX159" s="432"/>
      <c r="QFY159" s="432"/>
      <c r="QFZ159" s="432"/>
      <c r="QGA159" s="432"/>
      <c r="QGB159" s="432"/>
      <c r="QGC159" s="432"/>
      <c r="QGD159" s="432"/>
      <c r="QGE159" s="432"/>
      <c r="QGF159" s="432"/>
      <c r="QGG159" s="432"/>
      <c r="QGH159" s="432"/>
      <c r="QGI159" s="432"/>
      <c r="QGJ159" s="432"/>
      <c r="QGK159" s="432"/>
      <c r="QGL159" s="432"/>
      <c r="QGM159" s="432"/>
      <c r="QGN159" s="432"/>
      <c r="QGO159" s="432"/>
      <c r="QGP159" s="432"/>
      <c r="QGQ159" s="432"/>
      <c r="QGR159" s="432"/>
      <c r="QGS159" s="432"/>
      <c r="QGT159" s="432"/>
      <c r="QGU159" s="432"/>
      <c r="QGV159" s="432"/>
      <c r="QGW159" s="432"/>
      <c r="QGX159" s="432"/>
      <c r="QGY159" s="432"/>
      <c r="QGZ159" s="432"/>
      <c r="QHA159" s="432"/>
      <c r="QHB159" s="432"/>
      <c r="QHC159" s="432"/>
      <c r="QHD159" s="432"/>
      <c r="QHE159" s="432"/>
      <c r="QHF159" s="432"/>
      <c r="QHG159" s="432"/>
      <c r="QHH159" s="432"/>
      <c r="QHI159" s="432"/>
      <c r="QHJ159" s="432"/>
      <c r="QHK159" s="432"/>
      <c r="QHL159" s="432"/>
      <c r="QHM159" s="432"/>
      <c r="QHN159" s="432"/>
      <c r="QHO159" s="432"/>
      <c r="QHP159" s="432"/>
      <c r="QHQ159" s="432"/>
      <c r="QHR159" s="432"/>
      <c r="QHS159" s="432"/>
      <c r="QHT159" s="432"/>
      <c r="QHU159" s="432"/>
      <c r="QHV159" s="432"/>
      <c r="QHW159" s="432"/>
      <c r="QHX159" s="432"/>
      <c r="QHY159" s="432"/>
      <c r="QHZ159" s="432"/>
      <c r="QIA159" s="432"/>
      <c r="QIB159" s="432"/>
      <c r="QIC159" s="432"/>
      <c r="QID159" s="432"/>
      <c r="QIE159" s="432"/>
      <c r="QIF159" s="432"/>
      <c r="QIG159" s="432"/>
      <c r="QIH159" s="432"/>
      <c r="QII159" s="432"/>
      <c r="QIJ159" s="432"/>
      <c r="QIK159" s="432"/>
      <c r="QIL159" s="432"/>
      <c r="QIM159" s="432"/>
      <c r="QIN159" s="432"/>
      <c r="QIO159" s="432"/>
      <c r="QIP159" s="432"/>
      <c r="QIQ159" s="432"/>
      <c r="QIR159" s="432"/>
      <c r="QIS159" s="432"/>
      <c r="QIT159" s="432"/>
      <c r="QIU159" s="432"/>
      <c r="QIV159" s="432"/>
      <c r="QIW159" s="432"/>
      <c r="QIX159" s="432"/>
      <c r="QIY159" s="432"/>
      <c r="QIZ159" s="432"/>
      <c r="QJA159" s="432"/>
      <c r="QJB159" s="432"/>
      <c r="QJC159" s="432"/>
      <c r="QJD159" s="432"/>
      <c r="QJE159" s="432"/>
      <c r="QJF159" s="432"/>
      <c r="QJG159" s="432"/>
      <c r="QJH159" s="432"/>
      <c r="QJI159" s="432"/>
      <c r="QJJ159" s="432"/>
      <c r="QJK159" s="432"/>
      <c r="QJL159" s="432"/>
      <c r="QJM159" s="432"/>
      <c r="QJN159" s="432"/>
      <c r="QJO159" s="432"/>
      <c r="QJP159" s="432"/>
      <c r="QJQ159" s="432"/>
      <c r="QJR159" s="432"/>
      <c r="QJS159" s="432"/>
      <c r="QJT159" s="432"/>
      <c r="QJU159" s="432"/>
      <c r="QJV159" s="432"/>
      <c r="QJW159" s="432"/>
      <c r="QJX159" s="432"/>
      <c r="QJY159" s="432"/>
      <c r="QJZ159" s="432"/>
      <c r="QKA159" s="432"/>
      <c r="QKB159" s="432"/>
      <c r="QKC159" s="432"/>
      <c r="QKD159" s="432"/>
      <c r="QKE159" s="432"/>
      <c r="QKF159" s="432"/>
      <c r="QKG159" s="432"/>
      <c r="QKH159" s="432"/>
      <c r="QKI159" s="432"/>
      <c r="QKJ159" s="432"/>
      <c r="QKK159" s="432"/>
      <c r="QKL159" s="432"/>
      <c r="QKM159" s="432"/>
      <c r="QKN159" s="432"/>
      <c r="QKO159" s="432"/>
      <c r="QKP159" s="432"/>
      <c r="QKQ159" s="432"/>
      <c r="QKR159" s="432"/>
      <c r="QKS159" s="432"/>
      <c r="QKT159" s="432"/>
      <c r="QKU159" s="432"/>
      <c r="QKV159" s="432"/>
      <c r="QKW159" s="432"/>
      <c r="QKX159" s="432"/>
      <c r="QKY159" s="432"/>
      <c r="QKZ159" s="432"/>
      <c r="QLA159" s="432"/>
      <c r="QLB159" s="432"/>
      <c r="QLC159" s="432"/>
      <c r="QLD159" s="432"/>
      <c r="QLE159" s="432"/>
      <c r="QLF159" s="432"/>
      <c r="QLG159" s="432"/>
      <c r="QLH159" s="432"/>
      <c r="QLI159" s="432"/>
      <c r="QLJ159" s="432"/>
      <c r="QLK159" s="432"/>
      <c r="QLL159" s="432"/>
      <c r="QLM159" s="432"/>
      <c r="QLN159" s="432"/>
      <c r="QLO159" s="432"/>
      <c r="QLP159" s="432"/>
      <c r="QLQ159" s="432"/>
      <c r="QLR159" s="432"/>
      <c r="QLS159" s="432"/>
      <c r="QLT159" s="432"/>
      <c r="QLU159" s="432"/>
      <c r="QLV159" s="432"/>
      <c r="QLW159" s="432"/>
      <c r="QLX159" s="432"/>
      <c r="QLY159" s="432"/>
      <c r="QLZ159" s="432"/>
      <c r="QMA159" s="432"/>
      <c r="QMB159" s="432"/>
      <c r="QMC159" s="432"/>
      <c r="QMD159" s="432"/>
      <c r="QME159" s="432"/>
      <c r="QMF159" s="432"/>
      <c r="QMG159" s="432"/>
      <c r="QMH159" s="432"/>
      <c r="QMI159" s="432"/>
      <c r="QMJ159" s="432"/>
      <c r="QMK159" s="432"/>
      <c r="QML159" s="432"/>
      <c r="QMM159" s="432"/>
      <c r="QMN159" s="432"/>
      <c r="QMO159" s="432"/>
      <c r="QMP159" s="432"/>
      <c r="QMQ159" s="432"/>
      <c r="QMR159" s="432"/>
      <c r="QMS159" s="432"/>
      <c r="QMT159" s="432"/>
      <c r="QMU159" s="432"/>
      <c r="QMV159" s="432"/>
      <c r="QMW159" s="432"/>
      <c r="QMX159" s="432"/>
      <c r="QMY159" s="432"/>
      <c r="QMZ159" s="432"/>
      <c r="QNA159" s="432"/>
      <c r="QNB159" s="432"/>
      <c r="QNC159" s="432"/>
      <c r="QND159" s="432"/>
      <c r="QNE159" s="432"/>
      <c r="QNF159" s="432"/>
      <c r="QNG159" s="432"/>
      <c r="QNH159" s="432"/>
      <c r="QNI159" s="432"/>
      <c r="QNJ159" s="432"/>
      <c r="QNK159" s="432"/>
      <c r="QNL159" s="432"/>
      <c r="QNM159" s="432"/>
      <c r="QNN159" s="432"/>
      <c r="QNO159" s="432"/>
      <c r="QNP159" s="432"/>
      <c r="QNQ159" s="432"/>
      <c r="QNR159" s="432"/>
      <c r="QNS159" s="432"/>
      <c r="QNT159" s="432"/>
      <c r="QNU159" s="432"/>
      <c r="QNV159" s="432"/>
      <c r="QNW159" s="432"/>
      <c r="QNX159" s="432"/>
      <c r="QNY159" s="432"/>
      <c r="QNZ159" s="432"/>
      <c r="QOA159" s="432"/>
      <c r="QOB159" s="432"/>
      <c r="QOC159" s="432"/>
      <c r="QOD159" s="432"/>
      <c r="QOE159" s="432"/>
      <c r="QOF159" s="432"/>
      <c r="QOG159" s="432"/>
      <c r="QOH159" s="432"/>
      <c r="QOI159" s="432"/>
      <c r="QOJ159" s="432"/>
      <c r="QOK159" s="432"/>
      <c r="QOL159" s="432"/>
      <c r="QOM159" s="432"/>
      <c r="QON159" s="432"/>
      <c r="QOO159" s="432"/>
      <c r="QOP159" s="432"/>
      <c r="QOQ159" s="432"/>
      <c r="QOR159" s="432"/>
      <c r="QOS159" s="432"/>
      <c r="QOT159" s="432"/>
      <c r="QOU159" s="432"/>
      <c r="QOV159" s="432"/>
      <c r="QOW159" s="432"/>
      <c r="QOX159" s="432"/>
      <c r="QOY159" s="432"/>
      <c r="QOZ159" s="432"/>
      <c r="QPA159" s="432"/>
      <c r="QPB159" s="432"/>
      <c r="QPC159" s="432"/>
      <c r="QPD159" s="432"/>
      <c r="QPE159" s="432"/>
      <c r="QPF159" s="432"/>
      <c r="QPG159" s="432"/>
      <c r="QPH159" s="432"/>
      <c r="QPI159" s="432"/>
      <c r="QPJ159" s="432"/>
      <c r="QPK159" s="432"/>
      <c r="QPL159" s="432"/>
      <c r="QPM159" s="432"/>
      <c r="QPN159" s="432"/>
      <c r="QPO159" s="432"/>
      <c r="QPP159" s="432"/>
      <c r="QPQ159" s="432"/>
      <c r="QPR159" s="432"/>
      <c r="QPS159" s="432"/>
      <c r="QPT159" s="432"/>
      <c r="QPU159" s="432"/>
      <c r="QPV159" s="432"/>
      <c r="QPW159" s="432"/>
      <c r="QPX159" s="432"/>
      <c r="QPY159" s="432"/>
      <c r="QPZ159" s="432"/>
      <c r="QQA159" s="432"/>
      <c r="QQB159" s="432"/>
      <c r="QQC159" s="432"/>
      <c r="QQD159" s="432"/>
      <c r="QQE159" s="432"/>
      <c r="QQF159" s="432"/>
      <c r="QQG159" s="432"/>
      <c r="QQH159" s="432"/>
      <c r="QQI159" s="432"/>
      <c r="QQJ159" s="432"/>
      <c r="QQK159" s="432"/>
      <c r="QQL159" s="432"/>
      <c r="QQM159" s="432"/>
      <c r="QQN159" s="432"/>
      <c r="QQO159" s="432"/>
      <c r="QQP159" s="432"/>
      <c r="QQQ159" s="432"/>
      <c r="QQR159" s="432"/>
      <c r="QQS159" s="432"/>
      <c r="QQT159" s="432"/>
      <c r="QQU159" s="432"/>
      <c r="QQV159" s="432"/>
      <c r="QQW159" s="432"/>
      <c r="QQX159" s="432"/>
      <c r="QQY159" s="432"/>
      <c r="QQZ159" s="432"/>
      <c r="QRA159" s="432"/>
      <c r="QRB159" s="432"/>
      <c r="QRC159" s="432"/>
      <c r="QRD159" s="432"/>
      <c r="QRE159" s="432"/>
      <c r="QRF159" s="432"/>
      <c r="QRG159" s="432"/>
      <c r="QRH159" s="432"/>
      <c r="QRI159" s="432"/>
      <c r="QRJ159" s="432"/>
      <c r="QRK159" s="432"/>
      <c r="QRL159" s="432"/>
      <c r="QRM159" s="432"/>
      <c r="QRN159" s="432"/>
      <c r="QRO159" s="432"/>
      <c r="QRP159" s="432"/>
      <c r="QRQ159" s="432"/>
      <c r="QRR159" s="432"/>
      <c r="QRS159" s="432"/>
      <c r="QRT159" s="432"/>
      <c r="QRU159" s="432"/>
      <c r="QRV159" s="432"/>
      <c r="QRW159" s="432"/>
      <c r="QRX159" s="432"/>
      <c r="QRY159" s="432"/>
      <c r="QRZ159" s="432"/>
      <c r="QSA159" s="432"/>
      <c r="QSB159" s="432"/>
      <c r="QSC159" s="432"/>
      <c r="QSD159" s="432"/>
      <c r="QSE159" s="432"/>
      <c r="QSF159" s="432"/>
      <c r="QSG159" s="432"/>
      <c r="QSH159" s="432"/>
      <c r="QSI159" s="432"/>
      <c r="QSJ159" s="432"/>
      <c r="QSK159" s="432"/>
      <c r="QSL159" s="432"/>
      <c r="QSM159" s="432"/>
      <c r="QSN159" s="432"/>
      <c r="QSO159" s="432"/>
      <c r="QSP159" s="432"/>
      <c r="QSQ159" s="432"/>
      <c r="QSR159" s="432"/>
      <c r="QSS159" s="432"/>
      <c r="QST159" s="432"/>
      <c r="QSU159" s="432"/>
      <c r="QSV159" s="432"/>
      <c r="QSW159" s="432"/>
      <c r="QSX159" s="432"/>
      <c r="QSY159" s="432"/>
      <c r="QSZ159" s="432"/>
      <c r="QTA159" s="432"/>
      <c r="QTB159" s="432"/>
      <c r="QTC159" s="432"/>
      <c r="QTD159" s="432"/>
      <c r="QTE159" s="432"/>
      <c r="QTF159" s="432"/>
      <c r="QTG159" s="432"/>
      <c r="QTH159" s="432"/>
      <c r="QTI159" s="432"/>
      <c r="QTJ159" s="432"/>
      <c r="QTK159" s="432"/>
      <c r="QTL159" s="432"/>
      <c r="QTM159" s="432"/>
      <c r="QTN159" s="432"/>
      <c r="QTO159" s="432"/>
      <c r="QTP159" s="432"/>
      <c r="QTQ159" s="432"/>
      <c r="QTR159" s="432"/>
      <c r="QTS159" s="432"/>
      <c r="QTT159" s="432"/>
      <c r="QTU159" s="432"/>
      <c r="QTV159" s="432"/>
      <c r="QTW159" s="432"/>
      <c r="QTX159" s="432"/>
      <c r="QTY159" s="432"/>
      <c r="QTZ159" s="432"/>
      <c r="QUA159" s="432"/>
      <c r="QUB159" s="432"/>
      <c r="QUC159" s="432"/>
      <c r="QUD159" s="432"/>
      <c r="QUE159" s="432"/>
      <c r="QUF159" s="432"/>
      <c r="QUG159" s="432"/>
      <c r="QUH159" s="432"/>
      <c r="QUI159" s="432"/>
      <c r="QUJ159" s="432"/>
      <c r="QUK159" s="432"/>
      <c r="QUL159" s="432"/>
      <c r="QUM159" s="432"/>
      <c r="QUN159" s="432"/>
      <c r="QUO159" s="432"/>
      <c r="QUP159" s="432"/>
      <c r="QUQ159" s="432"/>
      <c r="QUR159" s="432"/>
      <c r="QUS159" s="432"/>
      <c r="QUT159" s="432"/>
      <c r="QUU159" s="432"/>
      <c r="QUV159" s="432"/>
      <c r="QUW159" s="432"/>
      <c r="QUX159" s="432"/>
      <c r="QUY159" s="432"/>
      <c r="QUZ159" s="432"/>
      <c r="QVA159" s="432"/>
      <c r="QVB159" s="432"/>
      <c r="QVC159" s="432"/>
      <c r="QVD159" s="432"/>
      <c r="QVE159" s="432"/>
      <c r="QVF159" s="432"/>
      <c r="QVG159" s="432"/>
      <c r="QVH159" s="432"/>
      <c r="QVI159" s="432"/>
      <c r="QVJ159" s="432"/>
      <c r="QVK159" s="432"/>
      <c r="QVL159" s="432"/>
      <c r="QVM159" s="432"/>
      <c r="QVN159" s="432"/>
      <c r="QVO159" s="432"/>
      <c r="QVP159" s="432"/>
      <c r="QVQ159" s="432"/>
      <c r="QVR159" s="432"/>
      <c r="QVS159" s="432"/>
      <c r="QVT159" s="432"/>
      <c r="QVU159" s="432"/>
      <c r="QVV159" s="432"/>
      <c r="QVW159" s="432"/>
      <c r="QVX159" s="432"/>
      <c r="QVY159" s="432"/>
      <c r="QVZ159" s="432"/>
      <c r="QWA159" s="432"/>
      <c r="QWB159" s="432"/>
      <c r="QWC159" s="432"/>
      <c r="QWD159" s="432"/>
      <c r="QWE159" s="432"/>
      <c r="QWF159" s="432"/>
      <c r="QWG159" s="432"/>
      <c r="QWH159" s="432"/>
      <c r="QWI159" s="432"/>
      <c r="QWJ159" s="432"/>
      <c r="QWK159" s="432"/>
      <c r="QWL159" s="432"/>
      <c r="QWM159" s="432"/>
      <c r="QWN159" s="432"/>
      <c r="QWO159" s="432"/>
      <c r="QWP159" s="432"/>
      <c r="QWQ159" s="432"/>
      <c r="QWR159" s="432"/>
      <c r="QWS159" s="432"/>
      <c r="QWT159" s="432"/>
      <c r="QWU159" s="432"/>
      <c r="QWV159" s="432"/>
      <c r="QWW159" s="432"/>
      <c r="QWX159" s="432"/>
      <c r="QWY159" s="432"/>
      <c r="QWZ159" s="432"/>
      <c r="QXA159" s="432"/>
      <c r="QXB159" s="432"/>
      <c r="QXC159" s="432"/>
      <c r="QXD159" s="432"/>
      <c r="QXE159" s="432"/>
      <c r="QXF159" s="432"/>
      <c r="QXG159" s="432"/>
      <c r="QXH159" s="432"/>
      <c r="QXI159" s="432"/>
      <c r="QXJ159" s="432"/>
      <c r="QXK159" s="432"/>
      <c r="QXL159" s="432"/>
      <c r="QXM159" s="432"/>
      <c r="QXN159" s="432"/>
      <c r="QXO159" s="432"/>
      <c r="QXP159" s="432"/>
      <c r="QXQ159" s="432"/>
      <c r="QXR159" s="432"/>
      <c r="QXS159" s="432"/>
      <c r="QXT159" s="432"/>
      <c r="QXU159" s="432"/>
      <c r="QXV159" s="432"/>
      <c r="QXW159" s="432"/>
      <c r="QXX159" s="432"/>
      <c r="QXY159" s="432"/>
      <c r="QXZ159" s="432"/>
      <c r="QYA159" s="432"/>
      <c r="QYB159" s="432"/>
      <c r="QYC159" s="432"/>
      <c r="QYD159" s="432"/>
      <c r="QYE159" s="432"/>
      <c r="QYF159" s="432"/>
      <c r="QYG159" s="432"/>
      <c r="QYH159" s="432"/>
      <c r="QYI159" s="432"/>
      <c r="QYJ159" s="432"/>
      <c r="QYK159" s="432"/>
      <c r="QYL159" s="432"/>
      <c r="QYM159" s="432"/>
      <c r="QYN159" s="432"/>
      <c r="QYO159" s="432"/>
      <c r="QYP159" s="432"/>
      <c r="QYQ159" s="432"/>
      <c r="QYR159" s="432"/>
      <c r="QYS159" s="432"/>
      <c r="QYT159" s="432"/>
      <c r="QYU159" s="432"/>
      <c r="QYV159" s="432"/>
      <c r="QYW159" s="432"/>
      <c r="QYX159" s="432"/>
      <c r="QYY159" s="432"/>
      <c r="QYZ159" s="432"/>
      <c r="QZA159" s="432"/>
      <c r="QZB159" s="432"/>
      <c r="QZC159" s="432"/>
      <c r="QZD159" s="432"/>
      <c r="QZE159" s="432"/>
      <c r="QZF159" s="432"/>
      <c r="QZG159" s="432"/>
      <c r="QZH159" s="432"/>
      <c r="QZI159" s="432"/>
      <c r="QZJ159" s="432"/>
      <c r="QZK159" s="432"/>
      <c r="QZL159" s="432"/>
      <c r="QZM159" s="432"/>
      <c r="QZN159" s="432"/>
      <c r="QZO159" s="432"/>
      <c r="QZP159" s="432"/>
      <c r="QZQ159" s="432"/>
      <c r="QZR159" s="432"/>
      <c r="QZS159" s="432"/>
      <c r="QZT159" s="432"/>
      <c r="QZU159" s="432"/>
      <c r="QZV159" s="432"/>
      <c r="QZW159" s="432"/>
      <c r="QZX159" s="432"/>
      <c r="QZY159" s="432"/>
      <c r="QZZ159" s="432"/>
      <c r="RAA159" s="432"/>
      <c r="RAB159" s="432"/>
      <c r="RAC159" s="432"/>
      <c r="RAD159" s="432"/>
      <c r="RAE159" s="432"/>
      <c r="RAF159" s="432"/>
      <c r="RAG159" s="432"/>
      <c r="RAH159" s="432"/>
      <c r="RAI159" s="432"/>
      <c r="RAJ159" s="432"/>
      <c r="RAK159" s="432"/>
      <c r="RAL159" s="432"/>
      <c r="RAM159" s="432"/>
      <c r="RAN159" s="432"/>
      <c r="RAO159" s="432"/>
      <c r="RAP159" s="432"/>
      <c r="RAQ159" s="432"/>
      <c r="RAR159" s="432"/>
      <c r="RAS159" s="432"/>
      <c r="RAT159" s="432"/>
      <c r="RAU159" s="432"/>
      <c r="RAV159" s="432"/>
      <c r="RAW159" s="432"/>
      <c r="RAX159" s="432"/>
      <c r="RAY159" s="432"/>
      <c r="RAZ159" s="432"/>
      <c r="RBA159" s="432"/>
      <c r="RBB159" s="432"/>
      <c r="RBC159" s="432"/>
      <c r="RBD159" s="432"/>
      <c r="RBE159" s="432"/>
      <c r="RBF159" s="432"/>
      <c r="RBG159" s="432"/>
      <c r="RBH159" s="432"/>
      <c r="RBI159" s="432"/>
      <c r="RBJ159" s="432"/>
      <c r="RBK159" s="432"/>
      <c r="RBL159" s="432"/>
      <c r="RBM159" s="432"/>
      <c r="RBN159" s="432"/>
      <c r="RBO159" s="432"/>
      <c r="RBP159" s="432"/>
      <c r="RBQ159" s="432"/>
      <c r="RBR159" s="432"/>
      <c r="RBS159" s="432"/>
      <c r="RBT159" s="432"/>
      <c r="RBU159" s="432"/>
      <c r="RBV159" s="432"/>
      <c r="RBW159" s="432"/>
      <c r="RBX159" s="432"/>
      <c r="RBY159" s="432"/>
      <c r="RBZ159" s="432"/>
      <c r="RCA159" s="432"/>
      <c r="RCB159" s="432"/>
      <c r="RCC159" s="432"/>
      <c r="RCD159" s="432"/>
      <c r="RCE159" s="432"/>
      <c r="RCF159" s="432"/>
      <c r="RCG159" s="432"/>
      <c r="RCH159" s="432"/>
      <c r="RCI159" s="432"/>
      <c r="RCJ159" s="432"/>
      <c r="RCK159" s="432"/>
      <c r="RCL159" s="432"/>
      <c r="RCM159" s="432"/>
      <c r="RCN159" s="432"/>
      <c r="RCO159" s="432"/>
      <c r="RCP159" s="432"/>
      <c r="RCQ159" s="432"/>
      <c r="RCR159" s="432"/>
      <c r="RCS159" s="432"/>
      <c r="RCT159" s="432"/>
      <c r="RCU159" s="432"/>
      <c r="RCV159" s="432"/>
      <c r="RCW159" s="432"/>
      <c r="RCX159" s="432"/>
      <c r="RCY159" s="432"/>
      <c r="RCZ159" s="432"/>
      <c r="RDA159" s="432"/>
      <c r="RDB159" s="432"/>
      <c r="RDC159" s="432"/>
      <c r="RDD159" s="432"/>
      <c r="RDE159" s="432"/>
      <c r="RDF159" s="432"/>
      <c r="RDG159" s="432"/>
      <c r="RDH159" s="432"/>
      <c r="RDI159" s="432"/>
      <c r="RDJ159" s="432"/>
      <c r="RDK159" s="432"/>
      <c r="RDL159" s="432"/>
      <c r="RDM159" s="432"/>
      <c r="RDN159" s="432"/>
      <c r="RDO159" s="432"/>
      <c r="RDP159" s="432"/>
      <c r="RDQ159" s="432"/>
      <c r="RDR159" s="432"/>
      <c r="RDS159" s="432"/>
      <c r="RDT159" s="432"/>
      <c r="RDU159" s="432"/>
      <c r="RDV159" s="432"/>
      <c r="RDW159" s="432"/>
      <c r="RDX159" s="432"/>
      <c r="RDY159" s="432"/>
      <c r="RDZ159" s="432"/>
      <c r="REA159" s="432"/>
      <c r="REB159" s="432"/>
      <c r="REC159" s="432"/>
      <c r="RED159" s="432"/>
      <c r="REE159" s="432"/>
      <c r="REF159" s="432"/>
      <c r="REG159" s="432"/>
      <c r="REH159" s="432"/>
      <c r="REI159" s="432"/>
      <c r="REJ159" s="432"/>
      <c r="REK159" s="432"/>
      <c r="REL159" s="432"/>
      <c r="REM159" s="432"/>
      <c r="REN159" s="432"/>
      <c r="REO159" s="432"/>
      <c r="REP159" s="432"/>
      <c r="REQ159" s="432"/>
      <c r="RER159" s="432"/>
      <c r="RES159" s="432"/>
      <c r="RET159" s="432"/>
      <c r="REU159" s="432"/>
      <c r="REV159" s="432"/>
      <c r="REW159" s="432"/>
      <c r="REX159" s="432"/>
      <c r="REY159" s="432"/>
      <c r="REZ159" s="432"/>
      <c r="RFA159" s="432"/>
      <c r="RFB159" s="432"/>
      <c r="RFC159" s="432"/>
      <c r="RFD159" s="432"/>
      <c r="RFE159" s="432"/>
      <c r="RFF159" s="432"/>
      <c r="RFG159" s="432"/>
      <c r="RFH159" s="432"/>
      <c r="RFI159" s="432"/>
      <c r="RFJ159" s="432"/>
      <c r="RFK159" s="432"/>
      <c r="RFL159" s="432"/>
      <c r="RFM159" s="432"/>
      <c r="RFN159" s="432"/>
      <c r="RFO159" s="432"/>
      <c r="RFP159" s="432"/>
      <c r="RFQ159" s="432"/>
      <c r="RFR159" s="432"/>
      <c r="RFS159" s="432"/>
      <c r="RFT159" s="432"/>
      <c r="RFU159" s="432"/>
      <c r="RFV159" s="432"/>
      <c r="RFW159" s="432"/>
      <c r="RFX159" s="432"/>
      <c r="RFY159" s="432"/>
      <c r="RFZ159" s="432"/>
      <c r="RGA159" s="432"/>
      <c r="RGB159" s="432"/>
      <c r="RGC159" s="432"/>
      <c r="RGD159" s="432"/>
      <c r="RGE159" s="432"/>
      <c r="RGF159" s="432"/>
      <c r="RGG159" s="432"/>
      <c r="RGH159" s="432"/>
      <c r="RGI159" s="432"/>
      <c r="RGJ159" s="432"/>
      <c r="RGK159" s="432"/>
      <c r="RGL159" s="432"/>
      <c r="RGM159" s="432"/>
      <c r="RGN159" s="432"/>
      <c r="RGO159" s="432"/>
      <c r="RGP159" s="432"/>
      <c r="RGQ159" s="432"/>
      <c r="RGR159" s="432"/>
      <c r="RGS159" s="432"/>
      <c r="RGT159" s="432"/>
      <c r="RGU159" s="432"/>
      <c r="RGV159" s="432"/>
      <c r="RGW159" s="432"/>
      <c r="RGX159" s="432"/>
      <c r="RGY159" s="432"/>
      <c r="RGZ159" s="432"/>
      <c r="RHA159" s="432"/>
      <c r="RHB159" s="432"/>
      <c r="RHC159" s="432"/>
      <c r="RHD159" s="432"/>
      <c r="RHE159" s="432"/>
      <c r="RHF159" s="432"/>
      <c r="RHG159" s="432"/>
      <c r="RHH159" s="432"/>
      <c r="RHI159" s="432"/>
      <c r="RHJ159" s="432"/>
      <c r="RHK159" s="432"/>
      <c r="RHL159" s="432"/>
      <c r="RHM159" s="432"/>
      <c r="RHN159" s="432"/>
      <c r="RHO159" s="432"/>
      <c r="RHP159" s="432"/>
      <c r="RHQ159" s="432"/>
      <c r="RHR159" s="432"/>
      <c r="RHS159" s="432"/>
      <c r="RHT159" s="432"/>
      <c r="RHU159" s="432"/>
      <c r="RHV159" s="432"/>
      <c r="RHW159" s="432"/>
      <c r="RHX159" s="432"/>
      <c r="RHY159" s="432"/>
      <c r="RHZ159" s="432"/>
      <c r="RIA159" s="432"/>
      <c r="RIB159" s="432"/>
      <c r="RIC159" s="432"/>
      <c r="RID159" s="432"/>
      <c r="RIE159" s="432"/>
      <c r="RIF159" s="432"/>
      <c r="RIG159" s="432"/>
      <c r="RIH159" s="432"/>
      <c r="RII159" s="432"/>
      <c r="RIJ159" s="432"/>
      <c r="RIK159" s="432"/>
      <c r="RIL159" s="432"/>
      <c r="RIM159" s="432"/>
      <c r="RIN159" s="432"/>
      <c r="RIO159" s="432"/>
      <c r="RIP159" s="432"/>
      <c r="RIQ159" s="432"/>
      <c r="RIR159" s="432"/>
      <c r="RIS159" s="432"/>
      <c r="RIT159" s="432"/>
      <c r="RIU159" s="432"/>
      <c r="RIV159" s="432"/>
      <c r="RIW159" s="432"/>
      <c r="RIX159" s="432"/>
      <c r="RIY159" s="432"/>
      <c r="RIZ159" s="432"/>
      <c r="RJA159" s="432"/>
      <c r="RJB159" s="432"/>
      <c r="RJC159" s="432"/>
      <c r="RJD159" s="432"/>
      <c r="RJE159" s="432"/>
      <c r="RJF159" s="432"/>
      <c r="RJG159" s="432"/>
      <c r="RJH159" s="432"/>
      <c r="RJI159" s="432"/>
      <c r="RJJ159" s="432"/>
      <c r="RJK159" s="432"/>
      <c r="RJL159" s="432"/>
      <c r="RJM159" s="432"/>
      <c r="RJN159" s="432"/>
      <c r="RJO159" s="432"/>
      <c r="RJP159" s="432"/>
      <c r="RJQ159" s="432"/>
      <c r="RJR159" s="432"/>
      <c r="RJS159" s="432"/>
      <c r="RJT159" s="432"/>
      <c r="RJU159" s="432"/>
      <c r="RJV159" s="432"/>
      <c r="RJW159" s="432"/>
      <c r="RJX159" s="432"/>
      <c r="RJY159" s="432"/>
      <c r="RJZ159" s="432"/>
      <c r="RKA159" s="432"/>
      <c r="RKB159" s="432"/>
      <c r="RKC159" s="432"/>
      <c r="RKD159" s="432"/>
      <c r="RKE159" s="432"/>
      <c r="RKF159" s="432"/>
      <c r="RKG159" s="432"/>
      <c r="RKH159" s="432"/>
      <c r="RKI159" s="432"/>
      <c r="RKJ159" s="432"/>
      <c r="RKK159" s="432"/>
      <c r="RKL159" s="432"/>
      <c r="RKM159" s="432"/>
      <c r="RKN159" s="432"/>
      <c r="RKO159" s="432"/>
      <c r="RKP159" s="432"/>
      <c r="RKQ159" s="432"/>
      <c r="RKR159" s="432"/>
      <c r="RKS159" s="432"/>
      <c r="RKT159" s="432"/>
      <c r="RKU159" s="432"/>
      <c r="RKV159" s="432"/>
      <c r="RKW159" s="432"/>
      <c r="RKX159" s="432"/>
      <c r="RKY159" s="432"/>
      <c r="RKZ159" s="432"/>
      <c r="RLA159" s="432"/>
      <c r="RLB159" s="432"/>
      <c r="RLC159" s="432"/>
      <c r="RLD159" s="432"/>
      <c r="RLE159" s="432"/>
      <c r="RLF159" s="432"/>
      <c r="RLG159" s="432"/>
      <c r="RLH159" s="432"/>
      <c r="RLI159" s="432"/>
      <c r="RLJ159" s="432"/>
      <c r="RLK159" s="432"/>
      <c r="RLL159" s="432"/>
      <c r="RLM159" s="432"/>
      <c r="RLN159" s="432"/>
      <c r="RLO159" s="432"/>
      <c r="RLP159" s="432"/>
      <c r="RLQ159" s="432"/>
      <c r="RLR159" s="432"/>
      <c r="RLS159" s="432"/>
      <c r="RLT159" s="432"/>
      <c r="RLU159" s="432"/>
      <c r="RLV159" s="432"/>
      <c r="RLW159" s="432"/>
      <c r="RLX159" s="432"/>
      <c r="RLY159" s="432"/>
      <c r="RLZ159" s="432"/>
      <c r="RMA159" s="432"/>
      <c r="RMB159" s="432"/>
      <c r="RMC159" s="432"/>
      <c r="RMD159" s="432"/>
      <c r="RME159" s="432"/>
      <c r="RMF159" s="432"/>
      <c r="RMG159" s="432"/>
      <c r="RMH159" s="432"/>
      <c r="RMI159" s="432"/>
      <c r="RMJ159" s="432"/>
      <c r="RMK159" s="432"/>
      <c r="RML159" s="432"/>
      <c r="RMM159" s="432"/>
      <c r="RMN159" s="432"/>
      <c r="RMO159" s="432"/>
      <c r="RMP159" s="432"/>
      <c r="RMQ159" s="432"/>
      <c r="RMR159" s="432"/>
      <c r="RMS159" s="432"/>
      <c r="RMT159" s="432"/>
      <c r="RMU159" s="432"/>
      <c r="RMV159" s="432"/>
      <c r="RMW159" s="432"/>
      <c r="RMX159" s="432"/>
      <c r="RMY159" s="432"/>
      <c r="RMZ159" s="432"/>
      <c r="RNA159" s="432"/>
      <c r="RNB159" s="432"/>
      <c r="RNC159" s="432"/>
      <c r="RND159" s="432"/>
      <c r="RNE159" s="432"/>
      <c r="RNF159" s="432"/>
      <c r="RNG159" s="432"/>
      <c r="RNH159" s="432"/>
      <c r="RNI159" s="432"/>
      <c r="RNJ159" s="432"/>
      <c r="RNK159" s="432"/>
      <c r="RNL159" s="432"/>
      <c r="RNM159" s="432"/>
      <c r="RNN159" s="432"/>
      <c r="RNO159" s="432"/>
      <c r="RNP159" s="432"/>
      <c r="RNQ159" s="432"/>
      <c r="RNR159" s="432"/>
      <c r="RNS159" s="432"/>
      <c r="RNT159" s="432"/>
      <c r="RNU159" s="432"/>
      <c r="RNV159" s="432"/>
      <c r="RNW159" s="432"/>
      <c r="RNX159" s="432"/>
      <c r="RNY159" s="432"/>
      <c r="RNZ159" s="432"/>
      <c r="ROA159" s="432"/>
      <c r="ROB159" s="432"/>
      <c r="ROC159" s="432"/>
      <c r="ROD159" s="432"/>
      <c r="ROE159" s="432"/>
      <c r="ROF159" s="432"/>
      <c r="ROG159" s="432"/>
      <c r="ROH159" s="432"/>
      <c r="ROI159" s="432"/>
      <c r="ROJ159" s="432"/>
      <c r="ROK159" s="432"/>
      <c r="ROL159" s="432"/>
      <c r="ROM159" s="432"/>
      <c r="RON159" s="432"/>
      <c r="ROO159" s="432"/>
      <c r="ROP159" s="432"/>
      <c r="ROQ159" s="432"/>
      <c r="ROR159" s="432"/>
      <c r="ROS159" s="432"/>
      <c r="ROT159" s="432"/>
      <c r="ROU159" s="432"/>
      <c r="ROV159" s="432"/>
      <c r="ROW159" s="432"/>
      <c r="ROX159" s="432"/>
      <c r="ROY159" s="432"/>
      <c r="ROZ159" s="432"/>
      <c r="RPA159" s="432"/>
      <c r="RPB159" s="432"/>
      <c r="RPC159" s="432"/>
      <c r="RPD159" s="432"/>
      <c r="RPE159" s="432"/>
      <c r="RPF159" s="432"/>
      <c r="RPG159" s="432"/>
      <c r="RPH159" s="432"/>
      <c r="RPI159" s="432"/>
      <c r="RPJ159" s="432"/>
      <c r="RPK159" s="432"/>
      <c r="RPL159" s="432"/>
      <c r="RPM159" s="432"/>
      <c r="RPN159" s="432"/>
      <c r="RPO159" s="432"/>
      <c r="RPP159" s="432"/>
      <c r="RPQ159" s="432"/>
      <c r="RPR159" s="432"/>
      <c r="RPS159" s="432"/>
      <c r="RPT159" s="432"/>
      <c r="RPU159" s="432"/>
      <c r="RPV159" s="432"/>
      <c r="RPW159" s="432"/>
      <c r="RPX159" s="432"/>
      <c r="RPY159" s="432"/>
      <c r="RPZ159" s="432"/>
      <c r="RQA159" s="432"/>
      <c r="RQB159" s="432"/>
      <c r="RQC159" s="432"/>
      <c r="RQD159" s="432"/>
      <c r="RQE159" s="432"/>
      <c r="RQF159" s="432"/>
      <c r="RQG159" s="432"/>
      <c r="RQH159" s="432"/>
      <c r="RQI159" s="432"/>
      <c r="RQJ159" s="432"/>
      <c r="RQK159" s="432"/>
      <c r="RQL159" s="432"/>
      <c r="RQM159" s="432"/>
      <c r="RQN159" s="432"/>
      <c r="RQO159" s="432"/>
      <c r="RQP159" s="432"/>
      <c r="RQQ159" s="432"/>
      <c r="RQR159" s="432"/>
      <c r="RQS159" s="432"/>
      <c r="RQT159" s="432"/>
      <c r="RQU159" s="432"/>
      <c r="RQV159" s="432"/>
      <c r="RQW159" s="432"/>
      <c r="RQX159" s="432"/>
      <c r="RQY159" s="432"/>
      <c r="RQZ159" s="432"/>
      <c r="RRA159" s="432"/>
      <c r="RRB159" s="432"/>
      <c r="RRC159" s="432"/>
      <c r="RRD159" s="432"/>
      <c r="RRE159" s="432"/>
      <c r="RRF159" s="432"/>
      <c r="RRG159" s="432"/>
      <c r="RRH159" s="432"/>
      <c r="RRI159" s="432"/>
      <c r="RRJ159" s="432"/>
      <c r="RRK159" s="432"/>
      <c r="RRL159" s="432"/>
      <c r="RRM159" s="432"/>
      <c r="RRN159" s="432"/>
      <c r="RRO159" s="432"/>
      <c r="RRP159" s="432"/>
      <c r="RRQ159" s="432"/>
      <c r="RRR159" s="432"/>
      <c r="RRS159" s="432"/>
      <c r="RRT159" s="432"/>
      <c r="RRU159" s="432"/>
      <c r="RRV159" s="432"/>
      <c r="RRW159" s="432"/>
      <c r="RRX159" s="432"/>
      <c r="RRY159" s="432"/>
      <c r="RRZ159" s="432"/>
      <c r="RSA159" s="432"/>
      <c r="RSB159" s="432"/>
      <c r="RSC159" s="432"/>
      <c r="RSD159" s="432"/>
      <c r="RSE159" s="432"/>
      <c r="RSF159" s="432"/>
      <c r="RSG159" s="432"/>
      <c r="RSH159" s="432"/>
      <c r="RSI159" s="432"/>
      <c r="RSJ159" s="432"/>
      <c r="RSK159" s="432"/>
      <c r="RSL159" s="432"/>
      <c r="RSM159" s="432"/>
      <c r="RSN159" s="432"/>
      <c r="RSO159" s="432"/>
      <c r="RSP159" s="432"/>
      <c r="RSQ159" s="432"/>
      <c r="RSR159" s="432"/>
      <c r="RSS159" s="432"/>
      <c r="RST159" s="432"/>
      <c r="RSU159" s="432"/>
      <c r="RSV159" s="432"/>
      <c r="RSW159" s="432"/>
      <c r="RSX159" s="432"/>
      <c r="RSY159" s="432"/>
      <c r="RSZ159" s="432"/>
      <c r="RTA159" s="432"/>
      <c r="RTB159" s="432"/>
      <c r="RTC159" s="432"/>
      <c r="RTD159" s="432"/>
      <c r="RTE159" s="432"/>
      <c r="RTF159" s="432"/>
      <c r="RTG159" s="432"/>
      <c r="RTH159" s="432"/>
      <c r="RTI159" s="432"/>
      <c r="RTJ159" s="432"/>
      <c r="RTK159" s="432"/>
      <c r="RTL159" s="432"/>
      <c r="RTM159" s="432"/>
      <c r="RTN159" s="432"/>
      <c r="RTO159" s="432"/>
      <c r="RTP159" s="432"/>
      <c r="RTQ159" s="432"/>
      <c r="RTR159" s="432"/>
      <c r="RTS159" s="432"/>
      <c r="RTT159" s="432"/>
      <c r="RTU159" s="432"/>
      <c r="RTV159" s="432"/>
      <c r="RTW159" s="432"/>
      <c r="RTX159" s="432"/>
      <c r="RTY159" s="432"/>
      <c r="RTZ159" s="432"/>
      <c r="RUA159" s="432"/>
      <c r="RUB159" s="432"/>
      <c r="RUC159" s="432"/>
      <c r="RUD159" s="432"/>
      <c r="RUE159" s="432"/>
      <c r="RUF159" s="432"/>
      <c r="RUG159" s="432"/>
      <c r="RUH159" s="432"/>
      <c r="RUI159" s="432"/>
      <c r="RUJ159" s="432"/>
      <c r="RUK159" s="432"/>
      <c r="RUL159" s="432"/>
      <c r="RUM159" s="432"/>
      <c r="RUN159" s="432"/>
      <c r="RUO159" s="432"/>
      <c r="RUP159" s="432"/>
      <c r="RUQ159" s="432"/>
      <c r="RUR159" s="432"/>
      <c r="RUS159" s="432"/>
      <c r="RUT159" s="432"/>
      <c r="RUU159" s="432"/>
      <c r="RUV159" s="432"/>
      <c r="RUW159" s="432"/>
      <c r="RUX159" s="432"/>
      <c r="RUY159" s="432"/>
      <c r="RUZ159" s="432"/>
      <c r="RVA159" s="432"/>
      <c r="RVB159" s="432"/>
      <c r="RVC159" s="432"/>
      <c r="RVD159" s="432"/>
      <c r="RVE159" s="432"/>
      <c r="RVF159" s="432"/>
      <c r="RVG159" s="432"/>
      <c r="RVH159" s="432"/>
      <c r="RVI159" s="432"/>
      <c r="RVJ159" s="432"/>
      <c r="RVK159" s="432"/>
      <c r="RVL159" s="432"/>
      <c r="RVM159" s="432"/>
      <c r="RVN159" s="432"/>
      <c r="RVO159" s="432"/>
      <c r="RVP159" s="432"/>
      <c r="RVQ159" s="432"/>
      <c r="RVR159" s="432"/>
      <c r="RVS159" s="432"/>
      <c r="RVT159" s="432"/>
      <c r="RVU159" s="432"/>
      <c r="RVV159" s="432"/>
      <c r="RVW159" s="432"/>
      <c r="RVX159" s="432"/>
      <c r="RVY159" s="432"/>
      <c r="RVZ159" s="432"/>
      <c r="RWA159" s="432"/>
      <c r="RWB159" s="432"/>
      <c r="RWC159" s="432"/>
      <c r="RWD159" s="432"/>
      <c r="RWE159" s="432"/>
      <c r="RWF159" s="432"/>
      <c r="RWG159" s="432"/>
      <c r="RWH159" s="432"/>
      <c r="RWI159" s="432"/>
      <c r="RWJ159" s="432"/>
      <c r="RWK159" s="432"/>
      <c r="RWL159" s="432"/>
      <c r="RWM159" s="432"/>
      <c r="RWN159" s="432"/>
      <c r="RWO159" s="432"/>
      <c r="RWP159" s="432"/>
      <c r="RWQ159" s="432"/>
      <c r="RWR159" s="432"/>
      <c r="RWS159" s="432"/>
      <c r="RWT159" s="432"/>
      <c r="RWU159" s="432"/>
      <c r="RWV159" s="432"/>
      <c r="RWW159" s="432"/>
      <c r="RWX159" s="432"/>
      <c r="RWY159" s="432"/>
      <c r="RWZ159" s="432"/>
      <c r="RXA159" s="432"/>
      <c r="RXB159" s="432"/>
      <c r="RXC159" s="432"/>
      <c r="RXD159" s="432"/>
      <c r="RXE159" s="432"/>
      <c r="RXF159" s="432"/>
      <c r="RXG159" s="432"/>
      <c r="RXH159" s="432"/>
      <c r="RXI159" s="432"/>
      <c r="RXJ159" s="432"/>
      <c r="RXK159" s="432"/>
      <c r="RXL159" s="432"/>
      <c r="RXM159" s="432"/>
      <c r="RXN159" s="432"/>
      <c r="RXO159" s="432"/>
      <c r="RXP159" s="432"/>
      <c r="RXQ159" s="432"/>
      <c r="RXR159" s="432"/>
      <c r="RXS159" s="432"/>
      <c r="RXT159" s="432"/>
      <c r="RXU159" s="432"/>
      <c r="RXV159" s="432"/>
      <c r="RXW159" s="432"/>
      <c r="RXX159" s="432"/>
      <c r="RXY159" s="432"/>
      <c r="RXZ159" s="432"/>
      <c r="RYA159" s="432"/>
      <c r="RYB159" s="432"/>
      <c r="RYC159" s="432"/>
      <c r="RYD159" s="432"/>
      <c r="RYE159" s="432"/>
      <c r="RYF159" s="432"/>
      <c r="RYG159" s="432"/>
      <c r="RYH159" s="432"/>
      <c r="RYI159" s="432"/>
      <c r="RYJ159" s="432"/>
      <c r="RYK159" s="432"/>
      <c r="RYL159" s="432"/>
      <c r="RYM159" s="432"/>
      <c r="RYN159" s="432"/>
      <c r="RYO159" s="432"/>
      <c r="RYP159" s="432"/>
      <c r="RYQ159" s="432"/>
      <c r="RYR159" s="432"/>
      <c r="RYS159" s="432"/>
      <c r="RYT159" s="432"/>
      <c r="RYU159" s="432"/>
      <c r="RYV159" s="432"/>
      <c r="RYW159" s="432"/>
      <c r="RYX159" s="432"/>
      <c r="RYY159" s="432"/>
      <c r="RYZ159" s="432"/>
      <c r="RZA159" s="432"/>
      <c r="RZB159" s="432"/>
      <c r="RZC159" s="432"/>
      <c r="RZD159" s="432"/>
      <c r="RZE159" s="432"/>
      <c r="RZF159" s="432"/>
      <c r="RZG159" s="432"/>
      <c r="RZH159" s="432"/>
      <c r="RZI159" s="432"/>
      <c r="RZJ159" s="432"/>
      <c r="RZK159" s="432"/>
      <c r="RZL159" s="432"/>
      <c r="RZM159" s="432"/>
      <c r="RZN159" s="432"/>
      <c r="RZO159" s="432"/>
      <c r="RZP159" s="432"/>
      <c r="RZQ159" s="432"/>
      <c r="RZR159" s="432"/>
      <c r="RZS159" s="432"/>
      <c r="RZT159" s="432"/>
      <c r="RZU159" s="432"/>
      <c r="RZV159" s="432"/>
      <c r="RZW159" s="432"/>
      <c r="RZX159" s="432"/>
      <c r="RZY159" s="432"/>
      <c r="RZZ159" s="432"/>
      <c r="SAA159" s="432"/>
      <c r="SAB159" s="432"/>
      <c r="SAC159" s="432"/>
      <c r="SAD159" s="432"/>
      <c r="SAE159" s="432"/>
      <c r="SAF159" s="432"/>
      <c r="SAG159" s="432"/>
      <c r="SAH159" s="432"/>
      <c r="SAI159" s="432"/>
      <c r="SAJ159" s="432"/>
      <c r="SAK159" s="432"/>
      <c r="SAL159" s="432"/>
      <c r="SAM159" s="432"/>
      <c r="SAN159" s="432"/>
      <c r="SAO159" s="432"/>
      <c r="SAP159" s="432"/>
      <c r="SAQ159" s="432"/>
      <c r="SAR159" s="432"/>
      <c r="SAS159" s="432"/>
      <c r="SAT159" s="432"/>
      <c r="SAU159" s="432"/>
      <c r="SAV159" s="432"/>
      <c r="SAW159" s="432"/>
      <c r="SAX159" s="432"/>
      <c r="SAY159" s="432"/>
      <c r="SAZ159" s="432"/>
      <c r="SBA159" s="432"/>
      <c r="SBB159" s="432"/>
      <c r="SBC159" s="432"/>
      <c r="SBD159" s="432"/>
      <c r="SBE159" s="432"/>
      <c r="SBF159" s="432"/>
      <c r="SBG159" s="432"/>
      <c r="SBH159" s="432"/>
      <c r="SBI159" s="432"/>
      <c r="SBJ159" s="432"/>
      <c r="SBK159" s="432"/>
      <c r="SBL159" s="432"/>
      <c r="SBM159" s="432"/>
      <c r="SBN159" s="432"/>
      <c r="SBO159" s="432"/>
      <c r="SBP159" s="432"/>
      <c r="SBQ159" s="432"/>
      <c r="SBR159" s="432"/>
      <c r="SBS159" s="432"/>
      <c r="SBT159" s="432"/>
      <c r="SBU159" s="432"/>
      <c r="SBV159" s="432"/>
      <c r="SBW159" s="432"/>
      <c r="SBX159" s="432"/>
      <c r="SBY159" s="432"/>
      <c r="SBZ159" s="432"/>
      <c r="SCA159" s="432"/>
      <c r="SCB159" s="432"/>
      <c r="SCC159" s="432"/>
      <c r="SCD159" s="432"/>
      <c r="SCE159" s="432"/>
      <c r="SCF159" s="432"/>
      <c r="SCG159" s="432"/>
      <c r="SCH159" s="432"/>
      <c r="SCI159" s="432"/>
      <c r="SCJ159" s="432"/>
      <c r="SCK159" s="432"/>
      <c r="SCL159" s="432"/>
      <c r="SCM159" s="432"/>
      <c r="SCN159" s="432"/>
      <c r="SCO159" s="432"/>
      <c r="SCP159" s="432"/>
      <c r="SCQ159" s="432"/>
      <c r="SCR159" s="432"/>
      <c r="SCS159" s="432"/>
      <c r="SCT159" s="432"/>
      <c r="SCU159" s="432"/>
      <c r="SCV159" s="432"/>
      <c r="SCW159" s="432"/>
      <c r="SCX159" s="432"/>
      <c r="SCY159" s="432"/>
      <c r="SCZ159" s="432"/>
      <c r="SDA159" s="432"/>
      <c r="SDB159" s="432"/>
      <c r="SDC159" s="432"/>
      <c r="SDD159" s="432"/>
      <c r="SDE159" s="432"/>
      <c r="SDF159" s="432"/>
      <c r="SDG159" s="432"/>
      <c r="SDH159" s="432"/>
      <c r="SDI159" s="432"/>
      <c r="SDJ159" s="432"/>
      <c r="SDK159" s="432"/>
      <c r="SDL159" s="432"/>
      <c r="SDM159" s="432"/>
      <c r="SDN159" s="432"/>
      <c r="SDO159" s="432"/>
      <c r="SDP159" s="432"/>
      <c r="SDQ159" s="432"/>
      <c r="SDR159" s="432"/>
      <c r="SDS159" s="432"/>
      <c r="SDT159" s="432"/>
      <c r="SDU159" s="432"/>
      <c r="SDV159" s="432"/>
      <c r="SDW159" s="432"/>
      <c r="SDX159" s="432"/>
      <c r="SDY159" s="432"/>
      <c r="SDZ159" s="432"/>
      <c r="SEA159" s="432"/>
      <c r="SEB159" s="432"/>
      <c r="SEC159" s="432"/>
      <c r="SED159" s="432"/>
      <c r="SEE159" s="432"/>
      <c r="SEF159" s="432"/>
      <c r="SEG159" s="432"/>
      <c r="SEH159" s="432"/>
      <c r="SEI159" s="432"/>
      <c r="SEJ159" s="432"/>
      <c r="SEK159" s="432"/>
      <c r="SEL159" s="432"/>
      <c r="SEM159" s="432"/>
      <c r="SEN159" s="432"/>
      <c r="SEO159" s="432"/>
      <c r="SEP159" s="432"/>
      <c r="SEQ159" s="432"/>
      <c r="SER159" s="432"/>
      <c r="SES159" s="432"/>
      <c r="SET159" s="432"/>
      <c r="SEU159" s="432"/>
      <c r="SEV159" s="432"/>
      <c r="SEW159" s="432"/>
      <c r="SEX159" s="432"/>
      <c r="SEY159" s="432"/>
      <c r="SEZ159" s="432"/>
      <c r="SFA159" s="432"/>
      <c r="SFB159" s="432"/>
      <c r="SFC159" s="432"/>
      <c r="SFD159" s="432"/>
      <c r="SFE159" s="432"/>
      <c r="SFF159" s="432"/>
      <c r="SFG159" s="432"/>
      <c r="SFH159" s="432"/>
      <c r="SFI159" s="432"/>
      <c r="SFJ159" s="432"/>
      <c r="SFK159" s="432"/>
      <c r="SFL159" s="432"/>
      <c r="SFM159" s="432"/>
      <c r="SFN159" s="432"/>
      <c r="SFO159" s="432"/>
      <c r="SFP159" s="432"/>
      <c r="SFQ159" s="432"/>
      <c r="SFR159" s="432"/>
      <c r="SFS159" s="432"/>
      <c r="SFT159" s="432"/>
      <c r="SFU159" s="432"/>
      <c r="SFV159" s="432"/>
      <c r="SFW159" s="432"/>
      <c r="SFX159" s="432"/>
      <c r="SFY159" s="432"/>
      <c r="SFZ159" s="432"/>
      <c r="SGA159" s="432"/>
      <c r="SGB159" s="432"/>
      <c r="SGC159" s="432"/>
      <c r="SGD159" s="432"/>
      <c r="SGE159" s="432"/>
      <c r="SGF159" s="432"/>
      <c r="SGG159" s="432"/>
      <c r="SGH159" s="432"/>
      <c r="SGI159" s="432"/>
      <c r="SGJ159" s="432"/>
      <c r="SGK159" s="432"/>
      <c r="SGL159" s="432"/>
      <c r="SGM159" s="432"/>
      <c r="SGN159" s="432"/>
      <c r="SGO159" s="432"/>
      <c r="SGP159" s="432"/>
      <c r="SGQ159" s="432"/>
      <c r="SGR159" s="432"/>
      <c r="SGS159" s="432"/>
      <c r="SGT159" s="432"/>
      <c r="SGU159" s="432"/>
      <c r="SGV159" s="432"/>
      <c r="SGW159" s="432"/>
      <c r="SGX159" s="432"/>
      <c r="SGY159" s="432"/>
      <c r="SGZ159" s="432"/>
      <c r="SHA159" s="432"/>
      <c r="SHB159" s="432"/>
      <c r="SHC159" s="432"/>
      <c r="SHD159" s="432"/>
      <c r="SHE159" s="432"/>
      <c r="SHF159" s="432"/>
      <c r="SHG159" s="432"/>
      <c r="SHH159" s="432"/>
      <c r="SHI159" s="432"/>
      <c r="SHJ159" s="432"/>
      <c r="SHK159" s="432"/>
      <c r="SHL159" s="432"/>
      <c r="SHM159" s="432"/>
      <c r="SHN159" s="432"/>
      <c r="SHO159" s="432"/>
      <c r="SHP159" s="432"/>
      <c r="SHQ159" s="432"/>
      <c r="SHR159" s="432"/>
      <c r="SHS159" s="432"/>
      <c r="SHT159" s="432"/>
      <c r="SHU159" s="432"/>
      <c r="SHV159" s="432"/>
      <c r="SHW159" s="432"/>
      <c r="SHX159" s="432"/>
      <c r="SHY159" s="432"/>
      <c r="SHZ159" s="432"/>
      <c r="SIA159" s="432"/>
      <c r="SIB159" s="432"/>
      <c r="SIC159" s="432"/>
      <c r="SID159" s="432"/>
      <c r="SIE159" s="432"/>
      <c r="SIF159" s="432"/>
      <c r="SIG159" s="432"/>
      <c r="SIH159" s="432"/>
      <c r="SII159" s="432"/>
      <c r="SIJ159" s="432"/>
      <c r="SIK159" s="432"/>
      <c r="SIL159" s="432"/>
      <c r="SIM159" s="432"/>
      <c r="SIN159" s="432"/>
      <c r="SIO159" s="432"/>
      <c r="SIP159" s="432"/>
      <c r="SIQ159" s="432"/>
      <c r="SIR159" s="432"/>
      <c r="SIS159" s="432"/>
      <c r="SIT159" s="432"/>
      <c r="SIU159" s="432"/>
      <c r="SIV159" s="432"/>
      <c r="SIW159" s="432"/>
      <c r="SIX159" s="432"/>
      <c r="SIY159" s="432"/>
      <c r="SIZ159" s="432"/>
      <c r="SJA159" s="432"/>
      <c r="SJB159" s="432"/>
      <c r="SJC159" s="432"/>
      <c r="SJD159" s="432"/>
      <c r="SJE159" s="432"/>
      <c r="SJF159" s="432"/>
      <c r="SJG159" s="432"/>
      <c r="SJH159" s="432"/>
      <c r="SJI159" s="432"/>
      <c r="SJJ159" s="432"/>
      <c r="SJK159" s="432"/>
      <c r="SJL159" s="432"/>
      <c r="SJM159" s="432"/>
      <c r="SJN159" s="432"/>
      <c r="SJO159" s="432"/>
      <c r="SJP159" s="432"/>
      <c r="SJQ159" s="432"/>
      <c r="SJR159" s="432"/>
      <c r="SJS159" s="432"/>
      <c r="SJT159" s="432"/>
      <c r="SJU159" s="432"/>
      <c r="SJV159" s="432"/>
      <c r="SJW159" s="432"/>
      <c r="SJX159" s="432"/>
      <c r="SJY159" s="432"/>
      <c r="SJZ159" s="432"/>
      <c r="SKA159" s="432"/>
      <c r="SKB159" s="432"/>
      <c r="SKC159" s="432"/>
      <c r="SKD159" s="432"/>
      <c r="SKE159" s="432"/>
      <c r="SKF159" s="432"/>
      <c r="SKG159" s="432"/>
      <c r="SKH159" s="432"/>
      <c r="SKI159" s="432"/>
      <c r="SKJ159" s="432"/>
      <c r="SKK159" s="432"/>
      <c r="SKL159" s="432"/>
      <c r="SKM159" s="432"/>
      <c r="SKN159" s="432"/>
      <c r="SKO159" s="432"/>
      <c r="SKP159" s="432"/>
      <c r="SKQ159" s="432"/>
      <c r="SKR159" s="432"/>
      <c r="SKS159" s="432"/>
      <c r="SKT159" s="432"/>
      <c r="SKU159" s="432"/>
      <c r="SKV159" s="432"/>
      <c r="SKW159" s="432"/>
      <c r="SKX159" s="432"/>
      <c r="SKY159" s="432"/>
      <c r="SKZ159" s="432"/>
      <c r="SLA159" s="432"/>
      <c r="SLB159" s="432"/>
      <c r="SLC159" s="432"/>
      <c r="SLD159" s="432"/>
      <c r="SLE159" s="432"/>
      <c r="SLF159" s="432"/>
      <c r="SLG159" s="432"/>
      <c r="SLH159" s="432"/>
      <c r="SLI159" s="432"/>
      <c r="SLJ159" s="432"/>
      <c r="SLK159" s="432"/>
      <c r="SLL159" s="432"/>
      <c r="SLM159" s="432"/>
      <c r="SLN159" s="432"/>
      <c r="SLO159" s="432"/>
      <c r="SLP159" s="432"/>
      <c r="SLQ159" s="432"/>
      <c r="SLR159" s="432"/>
      <c r="SLS159" s="432"/>
      <c r="SLT159" s="432"/>
      <c r="SLU159" s="432"/>
      <c r="SLV159" s="432"/>
      <c r="SLW159" s="432"/>
      <c r="SLX159" s="432"/>
      <c r="SLY159" s="432"/>
      <c r="SLZ159" s="432"/>
      <c r="SMA159" s="432"/>
      <c r="SMB159" s="432"/>
      <c r="SMC159" s="432"/>
      <c r="SMD159" s="432"/>
      <c r="SME159" s="432"/>
      <c r="SMF159" s="432"/>
      <c r="SMG159" s="432"/>
      <c r="SMH159" s="432"/>
      <c r="SMI159" s="432"/>
      <c r="SMJ159" s="432"/>
      <c r="SMK159" s="432"/>
      <c r="SML159" s="432"/>
      <c r="SMM159" s="432"/>
      <c r="SMN159" s="432"/>
      <c r="SMO159" s="432"/>
      <c r="SMP159" s="432"/>
      <c r="SMQ159" s="432"/>
      <c r="SMR159" s="432"/>
      <c r="SMS159" s="432"/>
      <c r="SMT159" s="432"/>
      <c r="SMU159" s="432"/>
      <c r="SMV159" s="432"/>
      <c r="SMW159" s="432"/>
      <c r="SMX159" s="432"/>
      <c r="SMY159" s="432"/>
      <c r="SMZ159" s="432"/>
      <c r="SNA159" s="432"/>
      <c r="SNB159" s="432"/>
      <c r="SNC159" s="432"/>
      <c r="SND159" s="432"/>
      <c r="SNE159" s="432"/>
      <c r="SNF159" s="432"/>
      <c r="SNG159" s="432"/>
      <c r="SNH159" s="432"/>
      <c r="SNI159" s="432"/>
      <c r="SNJ159" s="432"/>
      <c r="SNK159" s="432"/>
      <c r="SNL159" s="432"/>
      <c r="SNM159" s="432"/>
      <c r="SNN159" s="432"/>
      <c r="SNO159" s="432"/>
      <c r="SNP159" s="432"/>
      <c r="SNQ159" s="432"/>
      <c r="SNR159" s="432"/>
      <c r="SNS159" s="432"/>
      <c r="SNT159" s="432"/>
      <c r="SNU159" s="432"/>
      <c r="SNV159" s="432"/>
      <c r="SNW159" s="432"/>
      <c r="SNX159" s="432"/>
      <c r="SNY159" s="432"/>
      <c r="SNZ159" s="432"/>
      <c r="SOA159" s="432"/>
      <c r="SOB159" s="432"/>
      <c r="SOC159" s="432"/>
      <c r="SOD159" s="432"/>
      <c r="SOE159" s="432"/>
      <c r="SOF159" s="432"/>
      <c r="SOG159" s="432"/>
      <c r="SOH159" s="432"/>
      <c r="SOI159" s="432"/>
      <c r="SOJ159" s="432"/>
      <c r="SOK159" s="432"/>
      <c r="SOL159" s="432"/>
      <c r="SOM159" s="432"/>
      <c r="SON159" s="432"/>
      <c r="SOO159" s="432"/>
      <c r="SOP159" s="432"/>
      <c r="SOQ159" s="432"/>
      <c r="SOR159" s="432"/>
      <c r="SOS159" s="432"/>
      <c r="SOT159" s="432"/>
      <c r="SOU159" s="432"/>
      <c r="SOV159" s="432"/>
      <c r="SOW159" s="432"/>
      <c r="SOX159" s="432"/>
      <c r="SOY159" s="432"/>
      <c r="SOZ159" s="432"/>
      <c r="SPA159" s="432"/>
      <c r="SPB159" s="432"/>
      <c r="SPC159" s="432"/>
      <c r="SPD159" s="432"/>
      <c r="SPE159" s="432"/>
      <c r="SPF159" s="432"/>
      <c r="SPG159" s="432"/>
      <c r="SPH159" s="432"/>
      <c r="SPI159" s="432"/>
      <c r="SPJ159" s="432"/>
      <c r="SPK159" s="432"/>
      <c r="SPL159" s="432"/>
      <c r="SPM159" s="432"/>
      <c r="SPN159" s="432"/>
      <c r="SPO159" s="432"/>
      <c r="SPP159" s="432"/>
      <c r="SPQ159" s="432"/>
      <c r="SPR159" s="432"/>
      <c r="SPS159" s="432"/>
      <c r="SPT159" s="432"/>
      <c r="SPU159" s="432"/>
      <c r="SPV159" s="432"/>
      <c r="SPW159" s="432"/>
      <c r="SPX159" s="432"/>
      <c r="SPY159" s="432"/>
      <c r="SPZ159" s="432"/>
      <c r="SQA159" s="432"/>
      <c r="SQB159" s="432"/>
      <c r="SQC159" s="432"/>
      <c r="SQD159" s="432"/>
      <c r="SQE159" s="432"/>
      <c r="SQF159" s="432"/>
      <c r="SQG159" s="432"/>
      <c r="SQH159" s="432"/>
      <c r="SQI159" s="432"/>
      <c r="SQJ159" s="432"/>
      <c r="SQK159" s="432"/>
      <c r="SQL159" s="432"/>
      <c r="SQM159" s="432"/>
      <c r="SQN159" s="432"/>
      <c r="SQO159" s="432"/>
      <c r="SQP159" s="432"/>
      <c r="SQQ159" s="432"/>
      <c r="SQR159" s="432"/>
      <c r="SQS159" s="432"/>
      <c r="SQT159" s="432"/>
      <c r="SQU159" s="432"/>
      <c r="SQV159" s="432"/>
      <c r="SQW159" s="432"/>
      <c r="SQX159" s="432"/>
      <c r="SQY159" s="432"/>
      <c r="SQZ159" s="432"/>
      <c r="SRA159" s="432"/>
      <c r="SRB159" s="432"/>
      <c r="SRC159" s="432"/>
      <c r="SRD159" s="432"/>
      <c r="SRE159" s="432"/>
      <c r="SRF159" s="432"/>
      <c r="SRG159" s="432"/>
      <c r="SRH159" s="432"/>
      <c r="SRI159" s="432"/>
      <c r="SRJ159" s="432"/>
      <c r="SRK159" s="432"/>
      <c r="SRL159" s="432"/>
      <c r="SRM159" s="432"/>
      <c r="SRN159" s="432"/>
      <c r="SRO159" s="432"/>
      <c r="SRP159" s="432"/>
      <c r="SRQ159" s="432"/>
      <c r="SRR159" s="432"/>
      <c r="SRS159" s="432"/>
      <c r="SRT159" s="432"/>
      <c r="SRU159" s="432"/>
      <c r="SRV159" s="432"/>
      <c r="SRW159" s="432"/>
      <c r="SRX159" s="432"/>
      <c r="SRY159" s="432"/>
      <c r="SRZ159" s="432"/>
      <c r="SSA159" s="432"/>
      <c r="SSB159" s="432"/>
      <c r="SSC159" s="432"/>
      <c r="SSD159" s="432"/>
      <c r="SSE159" s="432"/>
      <c r="SSF159" s="432"/>
      <c r="SSG159" s="432"/>
      <c r="SSH159" s="432"/>
      <c r="SSI159" s="432"/>
      <c r="SSJ159" s="432"/>
      <c r="SSK159" s="432"/>
      <c r="SSL159" s="432"/>
      <c r="SSM159" s="432"/>
      <c r="SSN159" s="432"/>
      <c r="SSO159" s="432"/>
      <c r="SSP159" s="432"/>
      <c r="SSQ159" s="432"/>
      <c r="SSR159" s="432"/>
      <c r="SSS159" s="432"/>
      <c r="SST159" s="432"/>
      <c r="SSU159" s="432"/>
      <c r="SSV159" s="432"/>
      <c r="SSW159" s="432"/>
      <c r="SSX159" s="432"/>
      <c r="SSY159" s="432"/>
      <c r="SSZ159" s="432"/>
      <c r="STA159" s="432"/>
      <c r="STB159" s="432"/>
      <c r="STC159" s="432"/>
      <c r="STD159" s="432"/>
      <c r="STE159" s="432"/>
      <c r="STF159" s="432"/>
      <c r="STG159" s="432"/>
      <c r="STH159" s="432"/>
      <c r="STI159" s="432"/>
      <c r="STJ159" s="432"/>
      <c r="STK159" s="432"/>
      <c r="STL159" s="432"/>
      <c r="STM159" s="432"/>
      <c r="STN159" s="432"/>
      <c r="STO159" s="432"/>
      <c r="STP159" s="432"/>
      <c r="STQ159" s="432"/>
      <c r="STR159" s="432"/>
      <c r="STS159" s="432"/>
      <c r="STT159" s="432"/>
      <c r="STU159" s="432"/>
      <c r="STV159" s="432"/>
      <c r="STW159" s="432"/>
      <c r="STX159" s="432"/>
      <c r="STY159" s="432"/>
      <c r="STZ159" s="432"/>
      <c r="SUA159" s="432"/>
      <c r="SUB159" s="432"/>
      <c r="SUC159" s="432"/>
      <c r="SUD159" s="432"/>
      <c r="SUE159" s="432"/>
      <c r="SUF159" s="432"/>
      <c r="SUG159" s="432"/>
      <c r="SUH159" s="432"/>
      <c r="SUI159" s="432"/>
      <c r="SUJ159" s="432"/>
      <c r="SUK159" s="432"/>
      <c r="SUL159" s="432"/>
      <c r="SUM159" s="432"/>
      <c r="SUN159" s="432"/>
      <c r="SUO159" s="432"/>
      <c r="SUP159" s="432"/>
      <c r="SUQ159" s="432"/>
      <c r="SUR159" s="432"/>
      <c r="SUS159" s="432"/>
      <c r="SUT159" s="432"/>
      <c r="SUU159" s="432"/>
      <c r="SUV159" s="432"/>
      <c r="SUW159" s="432"/>
      <c r="SUX159" s="432"/>
      <c r="SUY159" s="432"/>
      <c r="SUZ159" s="432"/>
      <c r="SVA159" s="432"/>
      <c r="SVB159" s="432"/>
      <c r="SVC159" s="432"/>
      <c r="SVD159" s="432"/>
      <c r="SVE159" s="432"/>
      <c r="SVF159" s="432"/>
      <c r="SVG159" s="432"/>
      <c r="SVH159" s="432"/>
      <c r="SVI159" s="432"/>
      <c r="SVJ159" s="432"/>
      <c r="SVK159" s="432"/>
      <c r="SVL159" s="432"/>
      <c r="SVM159" s="432"/>
      <c r="SVN159" s="432"/>
      <c r="SVO159" s="432"/>
      <c r="SVP159" s="432"/>
      <c r="SVQ159" s="432"/>
      <c r="SVR159" s="432"/>
      <c r="SVS159" s="432"/>
      <c r="SVT159" s="432"/>
      <c r="SVU159" s="432"/>
      <c r="SVV159" s="432"/>
      <c r="SVW159" s="432"/>
      <c r="SVX159" s="432"/>
      <c r="SVY159" s="432"/>
      <c r="SVZ159" s="432"/>
      <c r="SWA159" s="432"/>
      <c r="SWB159" s="432"/>
      <c r="SWC159" s="432"/>
      <c r="SWD159" s="432"/>
      <c r="SWE159" s="432"/>
      <c r="SWF159" s="432"/>
      <c r="SWG159" s="432"/>
      <c r="SWH159" s="432"/>
      <c r="SWI159" s="432"/>
      <c r="SWJ159" s="432"/>
      <c r="SWK159" s="432"/>
      <c r="SWL159" s="432"/>
      <c r="SWM159" s="432"/>
      <c r="SWN159" s="432"/>
      <c r="SWO159" s="432"/>
      <c r="SWP159" s="432"/>
      <c r="SWQ159" s="432"/>
      <c r="SWR159" s="432"/>
      <c r="SWS159" s="432"/>
      <c r="SWT159" s="432"/>
      <c r="SWU159" s="432"/>
      <c r="SWV159" s="432"/>
      <c r="SWW159" s="432"/>
      <c r="SWX159" s="432"/>
      <c r="SWY159" s="432"/>
      <c r="SWZ159" s="432"/>
      <c r="SXA159" s="432"/>
      <c r="SXB159" s="432"/>
      <c r="SXC159" s="432"/>
      <c r="SXD159" s="432"/>
      <c r="SXE159" s="432"/>
      <c r="SXF159" s="432"/>
      <c r="SXG159" s="432"/>
      <c r="SXH159" s="432"/>
      <c r="SXI159" s="432"/>
      <c r="SXJ159" s="432"/>
      <c r="SXK159" s="432"/>
      <c r="SXL159" s="432"/>
      <c r="SXM159" s="432"/>
      <c r="SXN159" s="432"/>
      <c r="SXO159" s="432"/>
      <c r="SXP159" s="432"/>
      <c r="SXQ159" s="432"/>
      <c r="SXR159" s="432"/>
      <c r="SXS159" s="432"/>
      <c r="SXT159" s="432"/>
      <c r="SXU159" s="432"/>
      <c r="SXV159" s="432"/>
      <c r="SXW159" s="432"/>
      <c r="SXX159" s="432"/>
      <c r="SXY159" s="432"/>
      <c r="SXZ159" s="432"/>
      <c r="SYA159" s="432"/>
      <c r="SYB159" s="432"/>
      <c r="SYC159" s="432"/>
      <c r="SYD159" s="432"/>
      <c r="SYE159" s="432"/>
      <c r="SYF159" s="432"/>
      <c r="SYG159" s="432"/>
      <c r="SYH159" s="432"/>
      <c r="SYI159" s="432"/>
      <c r="SYJ159" s="432"/>
      <c r="SYK159" s="432"/>
      <c r="SYL159" s="432"/>
      <c r="SYM159" s="432"/>
      <c r="SYN159" s="432"/>
      <c r="SYO159" s="432"/>
      <c r="SYP159" s="432"/>
      <c r="SYQ159" s="432"/>
      <c r="SYR159" s="432"/>
      <c r="SYS159" s="432"/>
      <c r="SYT159" s="432"/>
      <c r="SYU159" s="432"/>
      <c r="SYV159" s="432"/>
      <c r="SYW159" s="432"/>
      <c r="SYX159" s="432"/>
      <c r="SYY159" s="432"/>
      <c r="SYZ159" s="432"/>
      <c r="SZA159" s="432"/>
      <c r="SZB159" s="432"/>
      <c r="SZC159" s="432"/>
      <c r="SZD159" s="432"/>
      <c r="SZE159" s="432"/>
      <c r="SZF159" s="432"/>
      <c r="SZG159" s="432"/>
      <c r="SZH159" s="432"/>
      <c r="SZI159" s="432"/>
      <c r="SZJ159" s="432"/>
      <c r="SZK159" s="432"/>
      <c r="SZL159" s="432"/>
      <c r="SZM159" s="432"/>
      <c r="SZN159" s="432"/>
      <c r="SZO159" s="432"/>
      <c r="SZP159" s="432"/>
      <c r="SZQ159" s="432"/>
      <c r="SZR159" s="432"/>
      <c r="SZS159" s="432"/>
      <c r="SZT159" s="432"/>
      <c r="SZU159" s="432"/>
      <c r="SZV159" s="432"/>
      <c r="SZW159" s="432"/>
      <c r="SZX159" s="432"/>
      <c r="SZY159" s="432"/>
      <c r="SZZ159" s="432"/>
      <c r="TAA159" s="432"/>
      <c r="TAB159" s="432"/>
      <c r="TAC159" s="432"/>
      <c r="TAD159" s="432"/>
      <c r="TAE159" s="432"/>
      <c r="TAF159" s="432"/>
      <c r="TAG159" s="432"/>
      <c r="TAH159" s="432"/>
      <c r="TAI159" s="432"/>
      <c r="TAJ159" s="432"/>
      <c r="TAK159" s="432"/>
      <c r="TAL159" s="432"/>
      <c r="TAM159" s="432"/>
      <c r="TAN159" s="432"/>
      <c r="TAO159" s="432"/>
      <c r="TAP159" s="432"/>
      <c r="TAQ159" s="432"/>
      <c r="TAR159" s="432"/>
      <c r="TAS159" s="432"/>
      <c r="TAT159" s="432"/>
      <c r="TAU159" s="432"/>
      <c r="TAV159" s="432"/>
      <c r="TAW159" s="432"/>
      <c r="TAX159" s="432"/>
      <c r="TAY159" s="432"/>
      <c r="TAZ159" s="432"/>
      <c r="TBA159" s="432"/>
      <c r="TBB159" s="432"/>
      <c r="TBC159" s="432"/>
      <c r="TBD159" s="432"/>
      <c r="TBE159" s="432"/>
      <c r="TBF159" s="432"/>
      <c r="TBG159" s="432"/>
      <c r="TBH159" s="432"/>
      <c r="TBI159" s="432"/>
      <c r="TBJ159" s="432"/>
      <c r="TBK159" s="432"/>
      <c r="TBL159" s="432"/>
      <c r="TBM159" s="432"/>
      <c r="TBN159" s="432"/>
      <c r="TBO159" s="432"/>
      <c r="TBP159" s="432"/>
      <c r="TBQ159" s="432"/>
      <c r="TBR159" s="432"/>
      <c r="TBS159" s="432"/>
      <c r="TBT159" s="432"/>
      <c r="TBU159" s="432"/>
      <c r="TBV159" s="432"/>
      <c r="TBW159" s="432"/>
      <c r="TBX159" s="432"/>
      <c r="TBY159" s="432"/>
      <c r="TBZ159" s="432"/>
      <c r="TCA159" s="432"/>
      <c r="TCB159" s="432"/>
      <c r="TCC159" s="432"/>
      <c r="TCD159" s="432"/>
      <c r="TCE159" s="432"/>
      <c r="TCF159" s="432"/>
      <c r="TCG159" s="432"/>
      <c r="TCH159" s="432"/>
      <c r="TCI159" s="432"/>
      <c r="TCJ159" s="432"/>
      <c r="TCK159" s="432"/>
      <c r="TCL159" s="432"/>
      <c r="TCM159" s="432"/>
      <c r="TCN159" s="432"/>
      <c r="TCO159" s="432"/>
      <c r="TCP159" s="432"/>
      <c r="TCQ159" s="432"/>
      <c r="TCR159" s="432"/>
      <c r="TCS159" s="432"/>
      <c r="TCT159" s="432"/>
      <c r="TCU159" s="432"/>
      <c r="TCV159" s="432"/>
      <c r="TCW159" s="432"/>
      <c r="TCX159" s="432"/>
      <c r="TCY159" s="432"/>
      <c r="TCZ159" s="432"/>
      <c r="TDA159" s="432"/>
      <c r="TDB159" s="432"/>
      <c r="TDC159" s="432"/>
      <c r="TDD159" s="432"/>
      <c r="TDE159" s="432"/>
      <c r="TDF159" s="432"/>
      <c r="TDG159" s="432"/>
      <c r="TDH159" s="432"/>
      <c r="TDI159" s="432"/>
      <c r="TDJ159" s="432"/>
      <c r="TDK159" s="432"/>
      <c r="TDL159" s="432"/>
      <c r="TDM159" s="432"/>
      <c r="TDN159" s="432"/>
      <c r="TDO159" s="432"/>
      <c r="TDP159" s="432"/>
      <c r="TDQ159" s="432"/>
      <c r="TDR159" s="432"/>
      <c r="TDS159" s="432"/>
      <c r="TDT159" s="432"/>
      <c r="TDU159" s="432"/>
      <c r="TDV159" s="432"/>
      <c r="TDW159" s="432"/>
      <c r="TDX159" s="432"/>
      <c r="TDY159" s="432"/>
      <c r="TDZ159" s="432"/>
      <c r="TEA159" s="432"/>
      <c r="TEB159" s="432"/>
      <c r="TEC159" s="432"/>
      <c r="TED159" s="432"/>
      <c r="TEE159" s="432"/>
      <c r="TEF159" s="432"/>
      <c r="TEG159" s="432"/>
      <c r="TEH159" s="432"/>
      <c r="TEI159" s="432"/>
      <c r="TEJ159" s="432"/>
      <c r="TEK159" s="432"/>
      <c r="TEL159" s="432"/>
      <c r="TEM159" s="432"/>
      <c r="TEN159" s="432"/>
      <c r="TEO159" s="432"/>
      <c r="TEP159" s="432"/>
      <c r="TEQ159" s="432"/>
      <c r="TER159" s="432"/>
      <c r="TES159" s="432"/>
      <c r="TET159" s="432"/>
      <c r="TEU159" s="432"/>
      <c r="TEV159" s="432"/>
      <c r="TEW159" s="432"/>
      <c r="TEX159" s="432"/>
      <c r="TEY159" s="432"/>
      <c r="TEZ159" s="432"/>
      <c r="TFA159" s="432"/>
      <c r="TFB159" s="432"/>
      <c r="TFC159" s="432"/>
      <c r="TFD159" s="432"/>
      <c r="TFE159" s="432"/>
      <c r="TFF159" s="432"/>
      <c r="TFG159" s="432"/>
      <c r="TFH159" s="432"/>
      <c r="TFI159" s="432"/>
      <c r="TFJ159" s="432"/>
      <c r="TFK159" s="432"/>
      <c r="TFL159" s="432"/>
      <c r="TFM159" s="432"/>
      <c r="TFN159" s="432"/>
      <c r="TFO159" s="432"/>
      <c r="TFP159" s="432"/>
      <c r="TFQ159" s="432"/>
      <c r="TFR159" s="432"/>
      <c r="TFS159" s="432"/>
      <c r="TFT159" s="432"/>
      <c r="TFU159" s="432"/>
      <c r="TFV159" s="432"/>
      <c r="TFW159" s="432"/>
      <c r="TFX159" s="432"/>
      <c r="TFY159" s="432"/>
      <c r="TFZ159" s="432"/>
      <c r="TGA159" s="432"/>
      <c r="TGB159" s="432"/>
      <c r="TGC159" s="432"/>
      <c r="TGD159" s="432"/>
      <c r="TGE159" s="432"/>
      <c r="TGF159" s="432"/>
      <c r="TGG159" s="432"/>
      <c r="TGH159" s="432"/>
      <c r="TGI159" s="432"/>
      <c r="TGJ159" s="432"/>
      <c r="TGK159" s="432"/>
      <c r="TGL159" s="432"/>
      <c r="TGM159" s="432"/>
      <c r="TGN159" s="432"/>
      <c r="TGO159" s="432"/>
      <c r="TGP159" s="432"/>
      <c r="TGQ159" s="432"/>
      <c r="TGR159" s="432"/>
      <c r="TGS159" s="432"/>
      <c r="TGT159" s="432"/>
      <c r="TGU159" s="432"/>
      <c r="TGV159" s="432"/>
      <c r="TGW159" s="432"/>
      <c r="TGX159" s="432"/>
      <c r="TGY159" s="432"/>
      <c r="TGZ159" s="432"/>
      <c r="THA159" s="432"/>
      <c r="THB159" s="432"/>
      <c r="THC159" s="432"/>
      <c r="THD159" s="432"/>
      <c r="THE159" s="432"/>
      <c r="THF159" s="432"/>
      <c r="THG159" s="432"/>
      <c r="THH159" s="432"/>
      <c r="THI159" s="432"/>
      <c r="THJ159" s="432"/>
      <c r="THK159" s="432"/>
      <c r="THL159" s="432"/>
      <c r="THM159" s="432"/>
      <c r="THN159" s="432"/>
      <c r="THO159" s="432"/>
      <c r="THP159" s="432"/>
      <c r="THQ159" s="432"/>
      <c r="THR159" s="432"/>
      <c r="THS159" s="432"/>
      <c r="THT159" s="432"/>
      <c r="THU159" s="432"/>
      <c r="THV159" s="432"/>
      <c r="THW159" s="432"/>
      <c r="THX159" s="432"/>
      <c r="THY159" s="432"/>
      <c r="THZ159" s="432"/>
      <c r="TIA159" s="432"/>
      <c r="TIB159" s="432"/>
      <c r="TIC159" s="432"/>
      <c r="TID159" s="432"/>
      <c r="TIE159" s="432"/>
      <c r="TIF159" s="432"/>
      <c r="TIG159" s="432"/>
      <c r="TIH159" s="432"/>
      <c r="TII159" s="432"/>
      <c r="TIJ159" s="432"/>
      <c r="TIK159" s="432"/>
      <c r="TIL159" s="432"/>
      <c r="TIM159" s="432"/>
      <c r="TIN159" s="432"/>
      <c r="TIO159" s="432"/>
      <c r="TIP159" s="432"/>
      <c r="TIQ159" s="432"/>
      <c r="TIR159" s="432"/>
      <c r="TIS159" s="432"/>
      <c r="TIT159" s="432"/>
      <c r="TIU159" s="432"/>
      <c r="TIV159" s="432"/>
      <c r="TIW159" s="432"/>
      <c r="TIX159" s="432"/>
      <c r="TIY159" s="432"/>
      <c r="TIZ159" s="432"/>
      <c r="TJA159" s="432"/>
      <c r="TJB159" s="432"/>
      <c r="TJC159" s="432"/>
      <c r="TJD159" s="432"/>
      <c r="TJE159" s="432"/>
      <c r="TJF159" s="432"/>
      <c r="TJG159" s="432"/>
      <c r="TJH159" s="432"/>
      <c r="TJI159" s="432"/>
      <c r="TJJ159" s="432"/>
      <c r="TJK159" s="432"/>
      <c r="TJL159" s="432"/>
      <c r="TJM159" s="432"/>
      <c r="TJN159" s="432"/>
      <c r="TJO159" s="432"/>
      <c r="TJP159" s="432"/>
      <c r="TJQ159" s="432"/>
      <c r="TJR159" s="432"/>
      <c r="TJS159" s="432"/>
      <c r="TJT159" s="432"/>
      <c r="TJU159" s="432"/>
      <c r="TJV159" s="432"/>
      <c r="TJW159" s="432"/>
      <c r="TJX159" s="432"/>
      <c r="TJY159" s="432"/>
      <c r="TJZ159" s="432"/>
      <c r="TKA159" s="432"/>
      <c r="TKB159" s="432"/>
      <c r="TKC159" s="432"/>
      <c r="TKD159" s="432"/>
      <c r="TKE159" s="432"/>
      <c r="TKF159" s="432"/>
      <c r="TKG159" s="432"/>
      <c r="TKH159" s="432"/>
      <c r="TKI159" s="432"/>
      <c r="TKJ159" s="432"/>
      <c r="TKK159" s="432"/>
      <c r="TKL159" s="432"/>
      <c r="TKM159" s="432"/>
      <c r="TKN159" s="432"/>
      <c r="TKO159" s="432"/>
      <c r="TKP159" s="432"/>
      <c r="TKQ159" s="432"/>
      <c r="TKR159" s="432"/>
      <c r="TKS159" s="432"/>
      <c r="TKT159" s="432"/>
      <c r="TKU159" s="432"/>
      <c r="TKV159" s="432"/>
      <c r="TKW159" s="432"/>
      <c r="TKX159" s="432"/>
      <c r="TKY159" s="432"/>
      <c r="TKZ159" s="432"/>
      <c r="TLA159" s="432"/>
      <c r="TLB159" s="432"/>
      <c r="TLC159" s="432"/>
      <c r="TLD159" s="432"/>
      <c r="TLE159" s="432"/>
      <c r="TLF159" s="432"/>
      <c r="TLG159" s="432"/>
      <c r="TLH159" s="432"/>
      <c r="TLI159" s="432"/>
      <c r="TLJ159" s="432"/>
      <c r="TLK159" s="432"/>
      <c r="TLL159" s="432"/>
      <c r="TLM159" s="432"/>
      <c r="TLN159" s="432"/>
      <c r="TLO159" s="432"/>
      <c r="TLP159" s="432"/>
      <c r="TLQ159" s="432"/>
      <c r="TLR159" s="432"/>
      <c r="TLS159" s="432"/>
      <c r="TLT159" s="432"/>
      <c r="TLU159" s="432"/>
      <c r="TLV159" s="432"/>
      <c r="TLW159" s="432"/>
      <c r="TLX159" s="432"/>
      <c r="TLY159" s="432"/>
      <c r="TLZ159" s="432"/>
      <c r="TMA159" s="432"/>
      <c r="TMB159" s="432"/>
      <c r="TMC159" s="432"/>
      <c r="TMD159" s="432"/>
      <c r="TME159" s="432"/>
      <c r="TMF159" s="432"/>
      <c r="TMG159" s="432"/>
      <c r="TMH159" s="432"/>
      <c r="TMI159" s="432"/>
      <c r="TMJ159" s="432"/>
      <c r="TMK159" s="432"/>
      <c r="TML159" s="432"/>
      <c r="TMM159" s="432"/>
      <c r="TMN159" s="432"/>
      <c r="TMO159" s="432"/>
      <c r="TMP159" s="432"/>
      <c r="TMQ159" s="432"/>
      <c r="TMR159" s="432"/>
      <c r="TMS159" s="432"/>
      <c r="TMT159" s="432"/>
      <c r="TMU159" s="432"/>
      <c r="TMV159" s="432"/>
      <c r="TMW159" s="432"/>
      <c r="TMX159" s="432"/>
      <c r="TMY159" s="432"/>
      <c r="TMZ159" s="432"/>
      <c r="TNA159" s="432"/>
      <c r="TNB159" s="432"/>
      <c r="TNC159" s="432"/>
      <c r="TND159" s="432"/>
      <c r="TNE159" s="432"/>
      <c r="TNF159" s="432"/>
      <c r="TNG159" s="432"/>
      <c r="TNH159" s="432"/>
      <c r="TNI159" s="432"/>
      <c r="TNJ159" s="432"/>
      <c r="TNK159" s="432"/>
      <c r="TNL159" s="432"/>
      <c r="TNM159" s="432"/>
      <c r="TNN159" s="432"/>
      <c r="TNO159" s="432"/>
      <c r="TNP159" s="432"/>
      <c r="TNQ159" s="432"/>
      <c r="TNR159" s="432"/>
      <c r="TNS159" s="432"/>
      <c r="TNT159" s="432"/>
      <c r="TNU159" s="432"/>
      <c r="TNV159" s="432"/>
      <c r="TNW159" s="432"/>
      <c r="TNX159" s="432"/>
      <c r="TNY159" s="432"/>
      <c r="TNZ159" s="432"/>
      <c r="TOA159" s="432"/>
      <c r="TOB159" s="432"/>
      <c r="TOC159" s="432"/>
      <c r="TOD159" s="432"/>
      <c r="TOE159" s="432"/>
      <c r="TOF159" s="432"/>
      <c r="TOG159" s="432"/>
      <c r="TOH159" s="432"/>
      <c r="TOI159" s="432"/>
      <c r="TOJ159" s="432"/>
      <c r="TOK159" s="432"/>
      <c r="TOL159" s="432"/>
      <c r="TOM159" s="432"/>
      <c r="TON159" s="432"/>
      <c r="TOO159" s="432"/>
      <c r="TOP159" s="432"/>
      <c r="TOQ159" s="432"/>
      <c r="TOR159" s="432"/>
      <c r="TOS159" s="432"/>
      <c r="TOT159" s="432"/>
      <c r="TOU159" s="432"/>
      <c r="TOV159" s="432"/>
      <c r="TOW159" s="432"/>
      <c r="TOX159" s="432"/>
      <c r="TOY159" s="432"/>
      <c r="TOZ159" s="432"/>
      <c r="TPA159" s="432"/>
      <c r="TPB159" s="432"/>
      <c r="TPC159" s="432"/>
      <c r="TPD159" s="432"/>
      <c r="TPE159" s="432"/>
      <c r="TPF159" s="432"/>
      <c r="TPG159" s="432"/>
      <c r="TPH159" s="432"/>
      <c r="TPI159" s="432"/>
      <c r="TPJ159" s="432"/>
      <c r="TPK159" s="432"/>
      <c r="TPL159" s="432"/>
      <c r="TPM159" s="432"/>
      <c r="TPN159" s="432"/>
      <c r="TPO159" s="432"/>
      <c r="TPP159" s="432"/>
      <c r="TPQ159" s="432"/>
      <c r="TPR159" s="432"/>
      <c r="TPS159" s="432"/>
      <c r="TPT159" s="432"/>
      <c r="TPU159" s="432"/>
      <c r="TPV159" s="432"/>
      <c r="TPW159" s="432"/>
      <c r="TPX159" s="432"/>
      <c r="TPY159" s="432"/>
      <c r="TPZ159" s="432"/>
      <c r="TQA159" s="432"/>
      <c r="TQB159" s="432"/>
      <c r="TQC159" s="432"/>
      <c r="TQD159" s="432"/>
      <c r="TQE159" s="432"/>
      <c r="TQF159" s="432"/>
      <c r="TQG159" s="432"/>
      <c r="TQH159" s="432"/>
      <c r="TQI159" s="432"/>
      <c r="TQJ159" s="432"/>
      <c r="TQK159" s="432"/>
      <c r="TQL159" s="432"/>
      <c r="TQM159" s="432"/>
      <c r="TQN159" s="432"/>
      <c r="TQO159" s="432"/>
      <c r="TQP159" s="432"/>
      <c r="TQQ159" s="432"/>
      <c r="TQR159" s="432"/>
      <c r="TQS159" s="432"/>
      <c r="TQT159" s="432"/>
      <c r="TQU159" s="432"/>
      <c r="TQV159" s="432"/>
      <c r="TQW159" s="432"/>
      <c r="TQX159" s="432"/>
      <c r="TQY159" s="432"/>
      <c r="TQZ159" s="432"/>
      <c r="TRA159" s="432"/>
      <c r="TRB159" s="432"/>
      <c r="TRC159" s="432"/>
      <c r="TRD159" s="432"/>
      <c r="TRE159" s="432"/>
      <c r="TRF159" s="432"/>
      <c r="TRG159" s="432"/>
      <c r="TRH159" s="432"/>
      <c r="TRI159" s="432"/>
      <c r="TRJ159" s="432"/>
      <c r="TRK159" s="432"/>
      <c r="TRL159" s="432"/>
      <c r="TRM159" s="432"/>
      <c r="TRN159" s="432"/>
      <c r="TRO159" s="432"/>
      <c r="TRP159" s="432"/>
      <c r="TRQ159" s="432"/>
      <c r="TRR159" s="432"/>
      <c r="TRS159" s="432"/>
      <c r="TRT159" s="432"/>
      <c r="TRU159" s="432"/>
      <c r="TRV159" s="432"/>
      <c r="TRW159" s="432"/>
      <c r="TRX159" s="432"/>
      <c r="TRY159" s="432"/>
      <c r="TRZ159" s="432"/>
      <c r="TSA159" s="432"/>
      <c r="TSB159" s="432"/>
      <c r="TSC159" s="432"/>
      <c r="TSD159" s="432"/>
      <c r="TSE159" s="432"/>
      <c r="TSF159" s="432"/>
      <c r="TSG159" s="432"/>
      <c r="TSH159" s="432"/>
      <c r="TSI159" s="432"/>
      <c r="TSJ159" s="432"/>
      <c r="TSK159" s="432"/>
      <c r="TSL159" s="432"/>
      <c r="TSM159" s="432"/>
      <c r="TSN159" s="432"/>
      <c r="TSO159" s="432"/>
      <c r="TSP159" s="432"/>
      <c r="TSQ159" s="432"/>
      <c r="TSR159" s="432"/>
      <c r="TSS159" s="432"/>
      <c r="TST159" s="432"/>
      <c r="TSU159" s="432"/>
      <c r="TSV159" s="432"/>
      <c r="TSW159" s="432"/>
      <c r="TSX159" s="432"/>
      <c r="TSY159" s="432"/>
      <c r="TSZ159" s="432"/>
      <c r="TTA159" s="432"/>
      <c r="TTB159" s="432"/>
      <c r="TTC159" s="432"/>
      <c r="TTD159" s="432"/>
      <c r="TTE159" s="432"/>
      <c r="TTF159" s="432"/>
      <c r="TTG159" s="432"/>
      <c r="TTH159" s="432"/>
      <c r="TTI159" s="432"/>
      <c r="TTJ159" s="432"/>
      <c r="TTK159" s="432"/>
      <c r="TTL159" s="432"/>
      <c r="TTM159" s="432"/>
      <c r="TTN159" s="432"/>
      <c r="TTO159" s="432"/>
      <c r="TTP159" s="432"/>
      <c r="TTQ159" s="432"/>
      <c r="TTR159" s="432"/>
      <c r="TTS159" s="432"/>
      <c r="TTT159" s="432"/>
      <c r="TTU159" s="432"/>
      <c r="TTV159" s="432"/>
      <c r="TTW159" s="432"/>
      <c r="TTX159" s="432"/>
      <c r="TTY159" s="432"/>
      <c r="TTZ159" s="432"/>
      <c r="TUA159" s="432"/>
      <c r="TUB159" s="432"/>
      <c r="TUC159" s="432"/>
      <c r="TUD159" s="432"/>
      <c r="TUE159" s="432"/>
      <c r="TUF159" s="432"/>
      <c r="TUG159" s="432"/>
      <c r="TUH159" s="432"/>
      <c r="TUI159" s="432"/>
      <c r="TUJ159" s="432"/>
      <c r="TUK159" s="432"/>
      <c r="TUL159" s="432"/>
      <c r="TUM159" s="432"/>
      <c r="TUN159" s="432"/>
      <c r="TUO159" s="432"/>
      <c r="TUP159" s="432"/>
      <c r="TUQ159" s="432"/>
      <c r="TUR159" s="432"/>
      <c r="TUS159" s="432"/>
      <c r="TUT159" s="432"/>
      <c r="TUU159" s="432"/>
      <c r="TUV159" s="432"/>
      <c r="TUW159" s="432"/>
      <c r="TUX159" s="432"/>
      <c r="TUY159" s="432"/>
      <c r="TUZ159" s="432"/>
      <c r="TVA159" s="432"/>
      <c r="TVB159" s="432"/>
      <c r="TVC159" s="432"/>
      <c r="TVD159" s="432"/>
      <c r="TVE159" s="432"/>
      <c r="TVF159" s="432"/>
      <c r="TVG159" s="432"/>
      <c r="TVH159" s="432"/>
      <c r="TVI159" s="432"/>
      <c r="TVJ159" s="432"/>
      <c r="TVK159" s="432"/>
      <c r="TVL159" s="432"/>
      <c r="TVM159" s="432"/>
      <c r="TVN159" s="432"/>
      <c r="TVO159" s="432"/>
      <c r="TVP159" s="432"/>
      <c r="TVQ159" s="432"/>
      <c r="TVR159" s="432"/>
      <c r="TVS159" s="432"/>
      <c r="TVT159" s="432"/>
      <c r="TVU159" s="432"/>
      <c r="TVV159" s="432"/>
      <c r="TVW159" s="432"/>
      <c r="TVX159" s="432"/>
      <c r="TVY159" s="432"/>
      <c r="TVZ159" s="432"/>
      <c r="TWA159" s="432"/>
      <c r="TWB159" s="432"/>
      <c r="TWC159" s="432"/>
      <c r="TWD159" s="432"/>
      <c r="TWE159" s="432"/>
      <c r="TWF159" s="432"/>
      <c r="TWG159" s="432"/>
      <c r="TWH159" s="432"/>
      <c r="TWI159" s="432"/>
      <c r="TWJ159" s="432"/>
      <c r="TWK159" s="432"/>
      <c r="TWL159" s="432"/>
      <c r="TWM159" s="432"/>
      <c r="TWN159" s="432"/>
      <c r="TWO159" s="432"/>
      <c r="TWP159" s="432"/>
      <c r="TWQ159" s="432"/>
      <c r="TWR159" s="432"/>
      <c r="TWS159" s="432"/>
      <c r="TWT159" s="432"/>
      <c r="TWU159" s="432"/>
      <c r="TWV159" s="432"/>
      <c r="TWW159" s="432"/>
      <c r="TWX159" s="432"/>
      <c r="TWY159" s="432"/>
      <c r="TWZ159" s="432"/>
      <c r="TXA159" s="432"/>
      <c r="TXB159" s="432"/>
      <c r="TXC159" s="432"/>
      <c r="TXD159" s="432"/>
      <c r="TXE159" s="432"/>
      <c r="TXF159" s="432"/>
      <c r="TXG159" s="432"/>
      <c r="TXH159" s="432"/>
      <c r="TXI159" s="432"/>
      <c r="TXJ159" s="432"/>
      <c r="TXK159" s="432"/>
      <c r="TXL159" s="432"/>
      <c r="TXM159" s="432"/>
      <c r="TXN159" s="432"/>
      <c r="TXO159" s="432"/>
      <c r="TXP159" s="432"/>
      <c r="TXQ159" s="432"/>
      <c r="TXR159" s="432"/>
      <c r="TXS159" s="432"/>
      <c r="TXT159" s="432"/>
      <c r="TXU159" s="432"/>
      <c r="TXV159" s="432"/>
      <c r="TXW159" s="432"/>
      <c r="TXX159" s="432"/>
      <c r="TXY159" s="432"/>
      <c r="TXZ159" s="432"/>
      <c r="TYA159" s="432"/>
      <c r="TYB159" s="432"/>
      <c r="TYC159" s="432"/>
      <c r="TYD159" s="432"/>
      <c r="TYE159" s="432"/>
      <c r="TYF159" s="432"/>
      <c r="TYG159" s="432"/>
      <c r="TYH159" s="432"/>
      <c r="TYI159" s="432"/>
      <c r="TYJ159" s="432"/>
      <c r="TYK159" s="432"/>
      <c r="TYL159" s="432"/>
      <c r="TYM159" s="432"/>
      <c r="TYN159" s="432"/>
      <c r="TYO159" s="432"/>
      <c r="TYP159" s="432"/>
      <c r="TYQ159" s="432"/>
      <c r="TYR159" s="432"/>
      <c r="TYS159" s="432"/>
      <c r="TYT159" s="432"/>
      <c r="TYU159" s="432"/>
      <c r="TYV159" s="432"/>
      <c r="TYW159" s="432"/>
      <c r="TYX159" s="432"/>
      <c r="TYY159" s="432"/>
      <c r="TYZ159" s="432"/>
      <c r="TZA159" s="432"/>
      <c r="TZB159" s="432"/>
      <c r="TZC159" s="432"/>
      <c r="TZD159" s="432"/>
      <c r="TZE159" s="432"/>
      <c r="TZF159" s="432"/>
      <c r="TZG159" s="432"/>
      <c r="TZH159" s="432"/>
      <c r="TZI159" s="432"/>
      <c r="TZJ159" s="432"/>
      <c r="TZK159" s="432"/>
      <c r="TZL159" s="432"/>
      <c r="TZM159" s="432"/>
      <c r="TZN159" s="432"/>
      <c r="TZO159" s="432"/>
      <c r="TZP159" s="432"/>
      <c r="TZQ159" s="432"/>
      <c r="TZR159" s="432"/>
      <c r="TZS159" s="432"/>
      <c r="TZT159" s="432"/>
      <c r="TZU159" s="432"/>
      <c r="TZV159" s="432"/>
      <c r="TZW159" s="432"/>
      <c r="TZX159" s="432"/>
      <c r="TZY159" s="432"/>
      <c r="TZZ159" s="432"/>
      <c r="UAA159" s="432"/>
      <c r="UAB159" s="432"/>
      <c r="UAC159" s="432"/>
      <c r="UAD159" s="432"/>
      <c r="UAE159" s="432"/>
      <c r="UAF159" s="432"/>
      <c r="UAG159" s="432"/>
      <c r="UAH159" s="432"/>
      <c r="UAI159" s="432"/>
      <c r="UAJ159" s="432"/>
      <c r="UAK159" s="432"/>
      <c r="UAL159" s="432"/>
      <c r="UAM159" s="432"/>
      <c r="UAN159" s="432"/>
      <c r="UAO159" s="432"/>
      <c r="UAP159" s="432"/>
      <c r="UAQ159" s="432"/>
      <c r="UAR159" s="432"/>
      <c r="UAS159" s="432"/>
      <c r="UAT159" s="432"/>
      <c r="UAU159" s="432"/>
      <c r="UAV159" s="432"/>
      <c r="UAW159" s="432"/>
      <c r="UAX159" s="432"/>
      <c r="UAY159" s="432"/>
      <c r="UAZ159" s="432"/>
      <c r="UBA159" s="432"/>
      <c r="UBB159" s="432"/>
      <c r="UBC159" s="432"/>
      <c r="UBD159" s="432"/>
      <c r="UBE159" s="432"/>
      <c r="UBF159" s="432"/>
      <c r="UBG159" s="432"/>
      <c r="UBH159" s="432"/>
      <c r="UBI159" s="432"/>
      <c r="UBJ159" s="432"/>
      <c r="UBK159" s="432"/>
      <c r="UBL159" s="432"/>
      <c r="UBM159" s="432"/>
      <c r="UBN159" s="432"/>
      <c r="UBO159" s="432"/>
      <c r="UBP159" s="432"/>
      <c r="UBQ159" s="432"/>
      <c r="UBR159" s="432"/>
      <c r="UBS159" s="432"/>
      <c r="UBT159" s="432"/>
      <c r="UBU159" s="432"/>
      <c r="UBV159" s="432"/>
      <c r="UBW159" s="432"/>
      <c r="UBX159" s="432"/>
      <c r="UBY159" s="432"/>
      <c r="UBZ159" s="432"/>
      <c r="UCA159" s="432"/>
      <c r="UCB159" s="432"/>
      <c r="UCC159" s="432"/>
      <c r="UCD159" s="432"/>
      <c r="UCE159" s="432"/>
      <c r="UCF159" s="432"/>
      <c r="UCG159" s="432"/>
      <c r="UCH159" s="432"/>
      <c r="UCI159" s="432"/>
      <c r="UCJ159" s="432"/>
      <c r="UCK159" s="432"/>
      <c r="UCL159" s="432"/>
      <c r="UCM159" s="432"/>
      <c r="UCN159" s="432"/>
      <c r="UCO159" s="432"/>
      <c r="UCP159" s="432"/>
      <c r="UCQ159" s="432"/>
      <c r="UCR159" s="432"/>
      <c r="UCS159" s="432"/>
      <c r="UCT159" s="432"/>
      <c r="UCU159" s="432"/>
      <c r="UCV159" s="432"/>
      <c r="UCW159" s="432"/>
      <c r="UCX159" s="432"/>
      <c r="UCY159" s="432"/>
      <c r="UCZ159" s="432"/>
      <c r="UDA159" s="432"/>
      <c r="UDB159" s="432"/>
      <c r="UDC159" s="432"/>
      <c r="UDD159" s="432"/>
      <c r="UDE159" s="432"/>
      <c r="UDF159" s="432"/>
      <c r="UDG159" s="432"/>
      <c r="UDH159" s="432"/>
      <c r="UDI159" s="432"/>
      <c r="UDJ159" s="432"/>
      <c r="UDK159" s="432"/>
      <c r="UDL159" s="432"/>
      <c r="UDM159" s="432"/>
      <c r="UDN159" s="432"/>
      <c r="UDO159" s="432"/>
      <c r="UDP159" s="432"/>
      <c r="UDQ159" s="432"/>
      <c r="UDR159" s="432"/>
      <c r="UDS159" s="432"/>
      <c r="UDT159" s="432"/>
      <c r="UDU159" s="432"/>
      <c r="UDV159" s="432"/>
      <c r="UDW159" s="432"/>
      <c r="UDX159" s="432"/>
      <c r="UDY159" s="432"/>
      <c r="UDZ159" s="432"/>
      <c r="UEA159" s="432"/>
      <c r="UEB159" s="432"/>
      <c r="UEC159" s="432"/>
      <c r="UED159" s="432"/>
      <c r="UEE159" s="432"/>
      <c r="UEF159" s="432"/>
      <c r="UEG159" s="432"/>
      <c r="UEH159" s="432"/>
      <c r="UEI159" s="432"/>
      <c r="UEJ159" s="432"/>
      <c r="UEK159" s="432"/>
      <c r="UEL159" s="432"/>
      <c r="UEM159" s="432"/>
      <c r="UEN159" s="432"/>
      <c r="UEO159" s="432"/>
      <c r="UEP159" s="432"/>
      <c r="UEQ159" s="432"/>
      <c r="UER159" s="432"/>
      <c r="UES159" s="432"/>
      <c r="UET159" s="432"/>
      <c r="UEU159" s="432"/>
      <c r="UEV159" s="432"/>
      <c r="UEW159" s="432"/>
      <c r="UEX159" s="432"/>
      <c r="UEY159" s="432"/>
      <c r="UEZ159" s="432"/>
      <c r="UFA159" s="432"/>
      <c r="UFB159" s="432"/>
      <c r="UFC159" s="432"/>
      <c r="UFD159" s="432"/>
      <c r="UFE159" s="432"/>
      <c r="UFF159" s="432"/>
      <c r="UFG159" s="432"/>
      <c r="UFH159" s="432"/>
      <c r="UFI159" s="432"/>
      <c r="UFJ159" s="432"/>
      <c r="UFK159" s="432"/>
      <c r="UFL159" s="432"/>
      <c r="UFM159" s="432"/>
      <c r="UFN159" s="432"/>
      <c r="UFO159" s="432"/>
      <c r="UFP159" s="432"/>
      <c r="UFQ159" s="432"/>
      <c r="UFR159" s="432"/>
      <c r="UFS159" s="432"/>
      <c r="UFT159" s="432"/>
      <c r="UFU159" s="432"/>
      <c r="UFV159" s="432"/>
      <c r="UFW159" s="432"/>
      <c r="UFX159" s="432"/>
      <c r="UFY159" s="432"/>
      <c r="UFZ159" s="432"/>
      <c r="UGA159" s="432"/>
      <c r="UGB159" s="432"/>
      <c r="UGC159" s="432"/>
      <c r="UGD159" s="432"/>
      <c r="UGE159" s="432"/>
      <c r="UGF159" s="432"/>
      <c r="UGG159" s="432"/>
      <c r="UGH159" s="432"/>
      <c r="UGI159" s="432"/>
      <c r="UGJ159" s="432"/>
      <c r="UGK159" s="432"/>
      <c r="UGL159" s="432"/>
      <c r="UGM159" s="432"/>
      <c r="UGN159" s="432"/>
      <c r="UGO159" s="432"/>
      <c r="UGP159" s="432"/>
      <c r="UGQ159" s="432"/>
      <c r="UGR159" s="432"/>
      <c r="UGS159" s="432"/>
      <c r="UGT159" s="432"/>
      <c r="UGU159" s="432"/>
      <c r="UGV159" s="432"/>
      <c r="UGW159" s="432"/>
      <c r="UGX159" s="432"/>
      <c r="UGY159" s="432"/>
      <c r="UGZ159" s="432"/>
      <c r="UHA159" s="432"/>
      <c r="UHB159" s="432"/>
      <c r="UHC159" s="432"/>
      <c r="UHD159" s="432"/>
      <c r="UHE159" s="432"/>
      <c r="UHF159" s="432"/>
      <c r="UHG159" s="432"/>
      <c r="UHH159" s="432"/>
      <c r="UHI159" s="432"/>
      <c r="UHJ159" s="432"/>
      <c r="UHK159" s="432"/>
      <c r="UHL159" s="432"/>
      <c r="UHM159" s="432"/>
      <c r="UHN159" s="432"/>
      <c r="UHO159" s="432"/>
      <c r="UHP159" s="432"/>
      <c r="UHQ159" s="432"/>
      <c r="UHR159" s="432"/>
      <c r="UHS159" s="432"/>
      <c r="UHT159" s="432"/>
      <c r="UHU159" s="432"/>
      <c r="UHV159" s="432"/>
      <c r="UHW159" s="432"/>
      <c r="UHX159" s="432"/>
      <c r="UHY159" s="432"/>
      <c r="UHZ159" s="432"/>
      <c r="UIA159" s="432"/>
      <c r="UIB159" s="432"/>
      <c r="UIC159" s="432"/>
      <c r="UID159" s="432"/>
      <c r="UIE159" s="432"/>
      <c r="UIF159" s="432"/>
      <c r="UIG159" s="432"/>
      <c r="UIH159" s="432"/>
      <c r="UII159" s="432"/>
      <c r="UIJ159" s="432"/>
      <c r="UIK159" s="432"/>
      <c r="UIL159" s="432"/>
      <c r="UIM159" s="432"/>
      <c r="UIN159" s="432"/>
      <c r="UIO159" s="432"/>
      <c r="UIP159" s="432"/>
      <c r="UIQ159" s="432"/>
      <c r="UIR159" s="432"/>
      <c r="UIS159" s="432"/>
      <c r="UIT159" s="432"/>
      <c r="UIU159" s="432"/>
      <c r="UIV159" s="432"/>
      <c r="UIW159" s="432"/>
      <c r="UIX159" s="432"/>
      <c r="UIY159" s="432"/>
      <c r="UIZ159" s="432"/>
      <c r="UJA159" s="432"/>
      <c r="UJB159" s="432"/>
      <c r="UJC159" s="432"/>
      <c r="UJD159" s="432"/>
      <c r="UJE159" s="432"/>
      <c r="UJF159" s="432"/>
      <c r="UJG159" s="432"/>
      <c r="UJH159" s="432"/>
      <c r="UJI159" s="432"/>
      <c r="UJJ159" s="432"/>
      <c r="UJK159" s="432"/>
      <c r="UJL159" s="432"/>
      <c r="UJM159" s="432"/>
      <c r="UJN159" s="432"/>
      <c r="UJO159" s="432"/>
      <c r="UJP159" s="432"/>
      <c r="UJQ159" s="432"/>
      <c r="UJR159" s="432"/>
      <c r="UJS159" s="432"/>
      <c r="UJT159" s="432"/>
      <c r="UJU159" s="432"/>
      <c r="UJV159" s="432"/>
      <c r="UJW159" s="432"/>
      <c r="UJX159" s="432"/>
      <c r="UJY159" s="432"/>
      <c r="UJZ159" s="432"/>
      <c r="UKA159" s="432"/>
      <c r="UKB159" s="432"/>
      <c r="UKC159" s="432"/>
      <c r="UKD159" s="432"/>
      <c r="UKE159" s="432"/>
      <c r="UKF159" s="432"/>
      <c r="UKG159" s="432"/>
      <c r="UKH159" s="432"/>
      <c r="UKI159" s="432"/>
      <c r="UKJ159" s="432"/>
      <c r="UKK159" s="432"/>
      <c r="UKL159" s="432"/>
      <c r="UKM159" s="432"/>
      <c r="UKN159" s="432"/>
      <c r="UKO159" s="432"/>
      <c r="UKP159" s="432"/>
      <c r="UKQ159" s="432"/>
      <c r="UKR159" s="432"/>
      <c r="UKS159" s="432"/>
      <c r="UKT159" s="432"/>
      <c r="UKU159" s="432"/>
      <c r="UKV159" s="432"/>
      <c r="UKW159" s="432"/>
      <c r="UKX159" s="432"/>
      <c r="UKY159" s="432"/>
      <c r="UKZ159" s="432"/>
      <c r="ULA159" s="432"/>
      <c r="ULB159" s="432"/>
      <c r="ULC159" s="432"/>
      <c r="ULD159" s="432"/>
      <c r="ULE159" s="432"/>
      <c r="ULF159" s="432"/>
      <c r="ULG159" s="432"/>
      <c r="ULH159" s="432"/>
      <c r="ULI159" s="432"/>
      <c r="ULJ159" s="432"/>
      <c r="ULK159" s="432"/>
      <c r="ULL159" s="432"/>
      <c r="ULM159" s="432"/>
      <c r="ULN159" s="432"/>
      <c r="ULO159" s="432"/>
      <c r="ULP159" s="432"/>
      <c r="ULQ159" s="432"/>
      <c r="ULR159" s="432"/>
      <c r="ULS159" s="432"/>
      <c r="ULT159" s="432"/>
      <c r="ULU159" s="432"/>
      <c r="ULV159" s="432"/>
      <c r="ULW159" s="432"/>
      <c r="ULX159" s="432"/>
      <c r="ULY159" s="432"/>
      <c r="ULZ159" s="432"/>
      <c r="UMA159" s="432"/>
      <c r="UMB159" s="432"/>
      <c r="UMC159" s="432"/>
      <c r="UMD159" s="432"/>
      <c r="UME159" s="432"/>
      <c r="UMF159" s="432"/>
      <c r="UMG159" s="432"/>
      <c r="UMH159" s="432"/>
      <c r="UMI159" s="432"/>
      <c r="UMJ159" s="432"/>
      <c r="UMK159" s="432"/>
      <c r="UML159" s="432"/>
      <c r="UMM159" s="432"/>
      <c r="UMN159" s="432"/>
      <c r="UMO159" s="432"/>
      <c r="UMP159" s="432"/>
      <c r="UMQ159" s="432"/>
      <c r="UMR159" s="432"/>
      <c r="UMS159" s="432"/>
      <c r="UMT159" s="432"/>
      <c r="UMU159" s="432"/>
      <c r="UMV159" s="432"/>
      <c r="UMW159" s="432"/>
      <c r="UMX159" s="432"/>
      <c r="UMY159" s="432"/>
      <c r="UMZ159" s="432"/>
      <c r="UNA159" s="432"/>
      <c r="UNB159" s="432"/>
      <c r="UNC159" s="432"/>
      <c r="UND159" s="432"/>
      <c r="UNE159" s="432"/>
      <c r="UNF159" s="432"/>
      <c r="UNG159" s="432"/>
      <c r="UNH159" s="432"/>
      <c r="UNI159" s="432"/>
      <c r="UNJ159" s="432"/>
      <c r="UNK159" s="432"/>
      <c r="UNL159" s="432"/>
      <c r="UNM159" s="432"/>
      <c r="UNN159" s="432"/>
      <c r="UNO159" s="432"/>
      <c r="UNP159" s="432"/>
      <c r="UNQ159" s="432"/>
      <c r="UNR159" s="432"/>
      <c r="UNS159" s="432"/>
      <c r="UNT159" s="432"/>
      <c r="UNU159" s="432"/>
      <c r="UNV159" s="432"/>
      <c r="UNW159" s="432"/>
      <c r="UNX159" s="432"/>
      <c r="UNY159" s="432"/>
      <c r="UNZ159" s="432"/>
      <c r="UOA159" s="432"/>
      <c r="UOB159" s="432"/>
      <c r="UOC159" s="432"/>
      <c r="UOD159" s="432"/>
      <c r="UOE159" s="432"/>
      <c r="UOF159" s="432"/>
      <c r="UOG159" s="432"/>
      <c r="UOH159" s="432"/>
      <c r="UOI159" s="432"/>
      <c r="UOJ159" s="432"/>
      <c r="UOK159" s="432"/>
      <c r="UOL159" s="432"/>
      <c r="UOM159" s="432"/>
      <c r="UON159" s="432"/>
      <c r="UOO159" s="432"/>
      <c r="UOP159" s="432"/>
      <c r="UOQ159" s="432"/>
      <c r="UOR159" s="432"/>
      <c r="UOS159" s="432"/>
      <c r="UOT159" s="432"/>
      <c r="UOU159" s="432"/>
      <c r="UOV159" s="432"/>
      <c r="UOW159" s="432"/>
      <c r="UOX159" s="432"/>
      <c r="UOY159" s="432"/>
      <c r="UOZ159" s="432"/>
      <c r="UPA159" s="432"/>
      <c r="UPB159" s="432"/>
      <c r="UPC159" s="432"/>
      <c r="UPD159" s="432"/>
      <c r="UPE159" s="432"/>
      <c r="UPF159" s="432"/>
      <c r="UPG159" s="432"/>
      <c r="UPH159" s="432"/>
      <c r="UPI159" s="432"/>
      <c r="UPJ159" s="432"/>
      <c r="UPK159" s="432"/>
      <c r="UPL159" s="432"/>
      <c r="UPM159" s="432"/>
      <c r="UPN159" s="432"/>
      <c r="UPO159" s="432"/>
      <c r="UPP159" s="432"/>
      <c r="UPQ159" s="432"/>
      <c r="UPR159" s="432"/>
      <c r="UPS159" s="432"/>
      <c r="UPT159" s="432"/>
      <c r="UPU159" s="432"/>
      <c r="UPV159" s="432"/>
      <c r="UPW159" s="432"/>
      <c r="UPX159" s="432"/>
      <c r="UPY159" s="432"/>
      <c r="UPZ159" s="432"/>
      <c r="UQA159" s="432"/>
      <c r="UQB159" s="432"/>
      <c r="UQC159" s="432"/>
      <c r="UQD159" s="432"/>
      <c r="UQE159" s="432"/>
      <c r="UQF159" s="432"/>
      <c r="UQG159" s="432"/>
      <c r="UQH159" s="432"/>
      <c r="UQI159" s="432"/>
      <c r="UQJ159" s="432"/>
      <c r="UQK159" s="432"/>
      <c r="UQL159" s="432"/>
      <c r="UQM159" s="432"/>
      <c r="UQN159" s="432"/>
      <c r="UQO159" s="432"/>
      <c r="UQP159" s="432"/>
      <c r="UQQ159" s="432"/>
      <c r="UQR159" s="432"/>
      <c r="UQS159" s="432"/>
      <c r="UQT159" s="432"/>
      <c r="UQU159" s="432"/>
      <c r="UQV159" s="432"/>
      <c r="UQW159" s="432"/>
      <c r="UQX159" s="432"/>
      <c r="UQY159" s="432"/>
      <c r="UQZ159" s="432"/>
      <c r="URA159" s="432"/>
      <c r="URB159" s="432"/>
      <c r="URC159" s="432"/>
      <c r="URD159" s="432"/>
      <c r="URE159" s="432"/>
      <c r="URF159" s="432"/>
      <c r="URG159" s="432"/>
      <c r="URH159" s="432"/>
      <c r="URI159" s="432"/>
      <c r="URJ159" s="432"/>
      <c r="URK159" s="432"/>
      <c r="URL159" s="432"/>
      <c r="URM159" s="432"/>
      <c r="URN159" s="432"/>
      <c r="URO159" s="432"/>
      <c r="URP159" s="432"/>
      <c r="URQ159" s="432"/>
      <c r="URR159" s="432"/>
      <c r="URS159" s="432"/>
      <c r="URT159" s="432"/>
      <c r="URU159" s="432"/>
      <c r="URV159" s="432"/>
      <c r="URW159" s="432"/>
      <c r="URX159" s="432"/>
      <c r="URY159" s="432"/>
      <c r="URZ159" s="432"/>
      <c r="USA159" s="432"/>
      <c r="USB159" s="432"/>
      <c r="USC159" s="432"/>
      <c r="USD159" s="432"/>
      <c r="USE159" s="432"/>
      <c r="USF159" s="432"/>
      <c r="USG159" s="432"/>
      <c r="USH159" s="432"/>
      <c r="USI159" s="432"/>
      <c r="USJ159" s="432"/>
      <c r="USK159" s="432"/>
      <c r="USL159" s="432"/>
      <c r="USM159" s="432"/>
      <c r="USN159" s="432"/>
      <c r="USO159" s="432"/>
      <c r="USP159" s="432"/>
      <c r="USQ159" s="432"/>
      <c r="USR159" s="432"/>
      <c r="USS159" s="432"/>
      <c r="UST159" s="432"/>
      <c r="USU159" s="432"/>
      <c r="USV159" s="432"/>
      <c r="USW159" s="432"/>
      <c r="USX159" s="432"/>
      <c r="USY159" s="432"/>
      <c r="USZ159" s="432"/>
      <c r="UTA159" s="432"/>
      <c r="UTB159" s="432"/>
      <c r="UTC159" s="432"/>
      <c r="UTD159" s="432"/>
      <c r="UTE159" s="432"/>
      <c r="UTF159" s="432"/>
      <c r="UTG159" s="432"/>
      <c r="UTH159" s="432"/>
      <c r="UTI159" s="432"/>
      <c r="UTJ159" s="432"/>
      <c r="UTK159" s="432"/>
      <c r="UTL159" s="432"/>
      <c r="UTM159" s="432"/>
      <c r="UTN159" s="432"/>
      <c r="UTO159" s="432"/>
      <c r="UTP159" s="432"/>
      <c r="UTQ159" s="432"/>
      <c r="UTR159" s="432"/>
      <c r="UTS159" s="432"/>
      <c r="UTT159" s="432"/>
      <c r="UTU159" s="432"/>
      <c r="UTV159" s="432"/>
      <c r="UTW159" s="432"/>
      <c r="UTX159" s="432"/>
      <c r="UTY159" s="432"/>
      <c r="UTZ159" s="432"/>
      <c r="UUA159" s="432"/>
      <c r="UUB159" s="432"/>
      <c r="UUC159" s="432"/>
      <c r="UUD159" s="432"/>
      <c r="UUE159" s="432"/>
      <c r="UUF159" s="432"/>
      <c r="UUG159" s="432"/>
      <c r="UUH159" s="432"/>
      <c r="UUI159" s="432"/>
      <c r="UUJ159" s="432"/>
      <c r="UUK159" s="432"/>
      <c r="UUL159" s="432"/>
      <c r="UUM159" s="432"/>
      <c r="UUN159" s="432"/>
      <c r="UUO159" s="432"/>
      <c r="UUP159" s="432"/>
      <c r="UUQ159" s="432"/>
      <c r="UUR159" s="432"/>
      <c r="UUS159" s="432"/>
      <c r="UUT159" s="432"/>
      <c r="UUU159" s="432"/>
      <c r="UUV159" s="432"/>
      <c r="UUW159" s="432"/>
      <c r="UUX159" s="432"/>
      <c r="UUY159" s="432"/>
      <c r="UUZ159" s="432"/>
      <c r="UVA159" s="432"/>
      <c r="UVB159" s="432"/>
      <c r="UVC159" s="432"/>
      <c r="UVD159" s="432"/>
      <c r="UVE159" s="432"/>
      <c r="UVF159" s="432"/>
      <c r="UVG159" s="432"/>
      <c r="UVH159" s="432"/>
      <c r="UVI159" s="432"/>
      <c r="UVJ159" s="432"/>
      <c r="UVK159" s="432"/>
      <c r="UVL159" s="432"/>
      <c r="UVM159" s="432"/>
      <c r="UVN159" s="432"/>
      <c r="UVO159" s="432"/>
      <c r="UVP159" s="432"/>
      <c r="UVQ159" s="432"/>
      <c r="UVR159" s="432"/>
      <c r="UVS159" s="432"/>
      <c r="UVT159" s="432"/>
      <c r="UVU159" s="432"/>
      <c r="UVV159" s="432"/>
      <c r="UVW159" s="432"/>
      <c r="UVX159" s="432"/>
      <c r="UVY159" s="432"/>
      <c r="UVZ159" s="432"/>
      <c r="UWA159" s="432"/>
      <c r="UWB159" s="432"/>
      <c r="UWC159" s="432"/>
      <c r="UWD159" s="432"/>
      <c r="UWE159" s="432"/>
      <c r="UWF159" s="432"/>
      <c r="UWG159" s="432"/>
      <c r="UWH159" s="432"/>
      <c r="UWI159" s="432"/>
      <c r="UWJ159" s="432"/>
      <c r="UWK159" s="432"/>
      <c r="UWL159" s="432"/>
      <c r="UWM159" s="432"/>
      <c r="UWN159" s="432"/>
      <c r="UWO159" s="432"/>
      <c r="UWP159" s="432"/>
      <c r="UWQ159" s="432"/>
      <c r="UWR159" s="432"/>
      <c r="UWS159" s="432"/>
      <c r="UWT159" s="432"/>
      <c r="UWU159" s="432"/>
      <c r="UWV159" s="432"/>
      <c r="UWW159" s="432"/>
      <c r="UWX159" s="432"/>
      <c r="UWY159" s="432"/>
      <c r="UWZ159" s="432"/>
      <c r="UXA159" s="432"/>
      <c r="UXB159" s="432"/>
      <c r="UXC159" s="432"/>
      <c r="UXD159" s="432"/>
      <c r="UXE159" s="432"/>
      <c r="UXF159" s="432"/>
      <c r="UXG159" s="432"/>
      <c r="UXH159" s="432"/>
      <c r="UXI159" s="432"/>
      <c r="UXJ159" s="432"/>
      <c r="UXK159" s="432"/>
      <c r="UXL159" s="432"/>
      <c r="UXM159" s="432"/>
      <c r="UXN159" s="432"/>
      <c r="UXO159" s="432"/>
      <c r="UXP159" s="432"/>
      <c r="UXQ159" s="432"/>
      <c r="UXR159" s="432"/>
      <c r="UXS159" s="432"/>
      <c r="UXT159" s="432"/>
      <c r="UXU159" s="432"/>
      <c r="UXV159" s="432"/>
      <c r="UXW159" s="432"/>
      <c r="UXX159" s="432"/>
      <c r="UXY159" s="432"/>
      <c r="UXZ159" s="432"/>
      <c r="UYA159" s="432"/>
      <c r="UYB159" s="432"/>
      <c r="UYC159" s="432"/>
      <c r="UYD159" s="432"/>
      <c r="UYE159" s="432"/>
      <c r="UYF159" s="432"/>
      <c r="UYG159" s="432"/>
      <c r="UYH159" s="432"/>
      <c r="UYI159" s="432"/>
      <c r="UYJ159" s="432"/>
      <c r="UYK159" s="432"/>
      <c r="UYL159" s="432"/>
      <c r="UYM159" s="432"/>
      <c r="UYN159" s="432"/>
      <c r="UYO159" s="432"/>
      <c r="UYP159" s="432"/>
      <c r="UYQ159" s="432"/>
      <c r="UYR159" s="432"/>
      <c r="UYS159" s="432"/>
      <c r="UYT159" s="432"/>
      <c r="UYU159" s="432"/>
      <c r="UYV159" s="432"/>
      <c r="UYW159" s="432"/>
      <c r="UYX159" s="432"/>
      <c r="UYY159" s="432"/>
      <c r="UYZ159" s="432"/>
      <c r="UZA159" s="432"/>
      <c r="UZB159" s="432"/>
      <c r="UZC159" s="432"/>
      <c r="UZD159" s="432"/>
      <c r="UZE159" s="432"/>
      <c r="UZF159" s="432"/>
      <c r="UZG159" s="432"/>
      <c r="UZH159" s="432"/>
      <c r="UZI159" s="432"/>
      <c r="UZJ159" s="432"/>
      <c r="UZK159" s="432"/>
      <c r="UZL159" s="432"/>
      <c r="UZM159" s="432"/>
      <c r="UZN159" s="432"/>
      <c r="UZO159" s="432"/>
      <c r="UZP159" s="432"/>
      <c r="UZQ159" s="432"/>
      <c r="UZR159" s="432"/>
      <c r="UZS159" s="432"/>
      <c r="UZT159" s="432"/>
      <c r="UZU159" s="432"/>
      <c r="UZV159" s="432"/>
      <c r="UZW159" s="432"/>
      <c r="UZX159" s="432"/>
      <c r="UZY159" s="432"/>
      <c r="UZZ159" s="432"/>
      <c r="VAA159" s="432"/>
      <c r="VAB159" s="432"/>
      <c r="VAC159" s="432"/>
      <c r="VAD159" s="432"/>
      <c r="VAE159" s="432"/>
      <c r="VAF159" s="432"/>
      <c r="VAG159" s="432"/>
      <c r="VAH159" s="432"/>
      <c r="VAI159" s="432"/>
      <c r="VAJ159" s="432"/>
      <c r="VAK159" s="432"/>
      <c r="VAL159" s="432"/>
      <c r="VAM159" s="432"/>
      <c r="VAN159" s="432"/>
      <c r="VAO159" s="432"/>
      <c r="VAP159" s="432"/>
      <c r="VAQ159" s="432"/>
      <c r="VAR159" s="432"/>
      <c r="VAS159" s="432"/>
      <c r="VAT159" s="432"/>
      <c r="VAU159" s="432"/>
      <c r="VAV159" s="432"/>
      <c r="VAW159" s="432"/>
      <c r="VAX159" s="432"/>
      <c r="VAY159" s="432"/>
      <c r="VAZ159" s="432"/>
      <c r="VBA159" s="432"/>
      <c r="VBB159" s="432"/>
      <c r="VBC159" s="432"/>
      <c r="VBD159" s="432"/>
      <c r="VBE159" s="432"/>
      <c r="VBF159" s="432"/>
      <c r="VBG159" s="432"/>
      <c r="VBH159" s="432"/>
      <c r="VBI159" s="432"/>
      <c r="VBJ159" s="432"/>
      <c r="VBK159" s="432"/>
      <c r="VBL159" s="432"/>
      <c r="VBM159" s="432"/>
      <c r="VBN159" s="432"/>
      <c r="VBO159" s="432"/>
      <c r="VBP159" s="432"/>
      <c r="VBQ159" s="432"/>
      <c r="VBR159" s="432"/>
      <c r="VBS159" s="432"/>
      <c r="VBT159" s="432"/>
      <c r="VBU159" s="432"/>
      <c r="VBV159" s="432"/>
      <c r="VBW159" s="432"/>
      <c r="VBX159" s="432"/>
      <c r="VBY159" s="432"/>
      <c r="VBZ159" s="432"/>
      <c r="VCA159" s="432"/>
      <c r="VCB159" s="432"/>
      <c r="VCC159" s="432"/>
      <c r="VCD159" s="432"/>
      <c r="VCE159" s="432"/>
      <c r="VCF159" s="432"/>
      <c r="VCG159" s="432"/>
      <c r="VCH159" s="432"/>
      <c r="VCI159" s="432"/>
      <c r="VCJ159" s="432"/>
      <c r="VCK159" s="432"/>
      <c r="VCL159" s="432"/>
      <c r="VCM159" s="432"/>
      <c r="VCN159" s="432"/>
      <c r="VCO159" s="432"/>
      <c r="VCP159" s="432"/>
      <c r="VCQ159" s="432"/>
      <c r="VCR159" s="432"/>
      <c r="VCS159" s="432"/>
      <c r="VCT159" s="432"/>
      <c r="VCU159" s="432"/>
      <c r="VCV159" s="432"/>
      <c r="VCW159" s="432"/>
      <c r="VCX159" s="432"/>
      <c r="VCY159" s="432"/>
      <c r="VCZ159" s="432"/>
      <c r="VDA159" s="432"/>
      <c r="VDB159" s="432"/>
      <c r="VDC159" s="432"/>
      <c r="VDD159" s="432"/>
      <c r="VDE159" s="432"/>
      <c r="VDF159" s="432"/>
      <c r="VDG159" s="432"/>
      <c r="VDH159" s="432"/>
      <c r="VDI159" s="432"/>
      <c r="VDJ159" s="432"/>
      <c r="VDK159" s="432"/>
      <c r="VDL159" s="432"/>
      <c r="VDM159" s="432"/>
      <c r="VDN159" s="432"/>
      <c r="VDO159" s="432"/>
      <c r="VDP159" s="432"/>
      <c r="VDQ159" s="432"/>
      <c r="VDR159" s="432"/>
      <c r="VDS159" s="432"/>
      <c r="VDT159" s="432"/>
      <c r="VDU159" s="432"/>
      <c r="VDV159" s="432"/>
      <c r="VDW159" s="432"/>
      <c r="VDX159" s="432"/>
      <c r="VDY159" s="432"/>
      <c r="VDZ159" s="432"/>
      <c r="VEA159" s="432"/>
      <c r="VEB159" s="432"/>
      <c r="VEC159" s="432"/>
      <c r="VED159" s="432"/>
      <c r="VEE159" s="432"/>
      <c r="VEF159" s="432"/>
      <c r="VEG159" s="432"/>
      <c r="VEH159" s="432"/>
      <c r="VEI159" s="432"/>
      <c r="VEJ159" s="432"/>
      <c r="VEK159" s="432"/>
      <c r="VEL159" s="432"/>
      <c r="VEM159" s="432"/>
      <c r="VEN159" s="432"/>
      <c r="VEO159" s="432"/>
      <c r="VEP159" s="432"/>
      <c r="VEQ159" s="432"/>
      <c r="VER159" s="432"/>
      <c r="VES159" s="432"/>
      <c r="VET159" s="432"/>
      <c r="VEU159" s="432"/>
      <c r="VEV159" s="432"/>
      <c r="VEW159" s="432"/>
      <c r="VEX159" s="432"/>
      <c r="VEY159" s="432"/>
      <c r="VEZ159" s="432"/>
      <c r="VFA159" s="432"/>
      <c r="VFB159" s="432"/>
      <c r="VFC159" s="432"/>
      <c r="VFD159" s="432"/>
      <c r="VFE159" s="432"/>
      <c r="VFF159" s="432"/>
      <c r="VFG159" s="432"/>
      <c r="VFH159" s="432"/>
      <c r="VFI159" s="432"/>
      <c r="VFJ159" s="432"/>
      <c r="VFK159" s="432"/>
      <c r="VFL159" s="432"/>
      <c r="VFM159" s="432"/>
      <c r="VFN159" s="432"/>
      <c r="VFO159" s="432"/>
      <c r="VFP159" s="432"/>
      <c r="VFQ159" s="432"/>
      <c r="VFR159" s="432"/>
      <c r="VFS159" s="432"/>
      <c r="VFT159" s="432"/>
      <c r="VFU159" s="432"/>
      <c r="VFV159" s="432"/>
      <c r="VFW159" s="432"/>
      <c r="VFX159" s="432"/>
      <c r="VFY159" s="432"/>
      <c r="VFZ159" s="432"/>
      <c r="VGA159" s="432"/>
      <c r="VGB159" s="432"/>
      <c r="VGC159" s="432"/>
      <c r="VGD159" s="432"/>
      <c r="VGE159" s="432"/>
      <c r="VGF159" s="432"/>
      <c r="VGG159" s="432"/>
      <c r="VGH159" s="432"/>
      <c r="VGI159" s="432"/>
      <c r="VGJ159" s="432"/>
      <c r="VGK159" s="432"/>
      <c r="VGL159" s="432"/>
      <c r="VGM159" s="432"/>
      <c r="VGN159" s="432"/>
      <c r="VGO159" s="432"/>
      <c r="VGP159" s="432"/>
      <c r="VGQ159" s="432"/>
      <c r="VGR159" s="432"/>
      <c r="VGS159" s="432"/>
      <c r="VGT159" s="432"/>
      <c r="VGU159" s="432"/>
      <c r="VGV159" s="432"/>
      <c r="VGW159" s="432"/>
      <c r="VGX159" s="432"/>
      <c r="VGY159" s="432"/>
      <c r="VGZ159" s="432"/>
      <c r="VHA159" s="432"/>
      <c r="VHB159" s="432"/>
      <c r="VHC159" s="432"/>
      <c r="VHD159" s="432"/>
      <c r="VHE159" s="432"/>
      <c r="VHF159" s="432"/>
      <c r="VHG159" s="432"/>
      <c r="VHH159" s="432"/>
      <c r="VHI159" s="432"/>
      <c r="VHJ159" s="432"/>
      <c r="VHK159" s="432"/>
      <c r="VHL159" s="432"/>
      <c r="VHM159" s="432"/>
      <c r="VHN159" s="432"/>
      <c r="VHO159" s="432"/>
      <c r="VHP159" s="432"/>
      <c r="VHQ159" s="432"/>
      <c r="VHR159" s="432"/>
      <c r="VHS159" s="432"/>
      <c r="VHT159" s="432"/>
      <c r="VHU159" s="432"/>
      <c r="VHV159" s="432"/>
      <c r="VHW159" s="432"/>
      <c r="VHX159" s="432"/>
      <c r="VHY159" s="432"/>
      <c r="VHZ159" s="432"/>
      <c r="VIA159" s="432"/>
      <c r="VIB159" s="432"/>
      <c r="VIC159" s="432"/>
      <c r="VID159" s="432"/>
      <c r="VIE159" s="432"/>
      <c r="VIF159" s="432"/>
      <c r="VIG159" s="432"/>
      <c r="VIH159" s="432"/>
      <c r="VII159" s="432"/>
      <c r="VIJ159" s="432"/>
      <c r="VIK159" s="432"/>
      <c r="VIL159" s="432"/>
      <c r="VIM159" s="432"/>
      <c r="VIN159" s="432"/>
      <c r="VIO159" s="432"/>
      <c r="VIP159" s="432"/>
      <c r="VIQ159" s="432"/>
      <c r="VIR159" s="432"/>
      <c r="VIS159" s="432"/>
      <c r="VIT159" s="432"/>
      <c r="VIU159" s="432"/>
      <c r="VIV159" s="432"/>
      <c r="VIW159" s="432"/>
      <c r="VIX159" s="432"/>
      <c r="VIY159" s="432"/>
      <c r="VIZ159" s="432"/>
      <c r="VJA159" s="432"/>
      <c r="VJB159" s="432"/>
      <c r="VJC159" s="432"/>
      <c r="VJD159" s="432"/>
      <c r="VJE159" s="432"/>
      <c r="VJF159" s="432"/>
      <c r="VJG159" s="432"/>
      <c r="VJH159" s="432"/>
      <c r="VJI159" s="432"/>
      <c r="VJJ159" s="432"/>
      <c r="VJK159" s="432"/>
      <c r="VJL159" s="432"/>
      <c r="VJM159" s="432"/>
      <c r="VJN159" s="432"/>
      <c r="VJO159" s="432"/>
      <c r="VJP159" s="432"/>
      <c r="VJQ159" s="432"/>
      <c r="VJR159" s="432"/>
      <c r="VJS159" s="432"/>
      <c r="VJT159" s="432"/>
      <c r="VJU159" s="432"/>
      <c r="VJV159" s="432"/>
      <c r="VJW159" s="432"/>
      <c r="VJX159" s="432"/>
      <c r="VJY159" s="432"/>
      <c r="VJZ159" s="432"/>
      <c r="VKA159" s="432"/>
      <c r="VKB159" s="432"/>
      <c r="VKC159" s="432"/>
      <c r="VKD159" s="432"/>
      <c r="VKE159" s="432"/>
      <c r="VKF159" s="432"/>
      <c r="VKG159" s="432"/>
      <c r="VKH159" s="432"/>
      <c r="VKI159" s="432"/>
      <c r="VKJ159" s="432"/>
      <c r="VKK159" s="432"/>
      <c r="VKL159" s="432"/>
      <c r="VKM159" s="432"/>
      <c r="VKN159" s="432"/>
      <c r="VKO159" s="432"/>
      <c r="VKP159" s="432"/>
      <c r="VKQ159" s="432"/>
      <c r="VKR159" s="432"/>
      <c r="VKS159" s="432"/>
      <c r="VKT159" s="432"/>
      <c r="VKU159" s="432"/>
      <c r="VKV159" s="432"/>
      <c r="VKW159" s="432"/>
      <c r="VKX159" s="432"/>
      <c r="VKY159" s="432"/>
      <c r="VKZ159" s="432"/>
      <c r="VLA159" s="432"/>
      <c r="VLB159" s="432"/>
      <c r="VLC159" s="432"/>
      <c r="VLD159" s="432"/>
      <c r="VLE159" s="432"/>
      <c r="VLF159" s="432"/>
      <c r="VLG159" s="432"/>
      <c r="VLH159" s="432"/>
      <c r="VLI159" s="432"/>
      <c r="VLJ159" s="432"/>
      <c r="VLK159" s="432"/>
      <c r="VLL159" s="432"/>
      <c r="VLM159" s="432"/>
      <c r="VLN159" s="432"/>
      <c r="VLO159" s="432"/>
      <c r="VLP159" s="432"/>
      <c r="VLQ159" s="432"/>
      <c r="VLR159" s="432"/>
      <c r="VLS159" s="432"/>
      <c r="VLT159" s="432"/>
      <c r="VLU159" s="432"/>
      <c r="VLV159" s="432"/>
      <c r="VLW159" s="432"/>
      <c r="VLX159" s="432"/>
      <c r="VLY159" s="432"/>
      <c r="VLZ159" s="432"/>
      <c r="VMA159" s="432"/>
      <c r="VMB159" s="432"/>
      <c r="VMC159" s="432"/>
      <c r="VMD159" s="432"/>
      <c r="VME159" s="432"/>
      <c r="VMF159" s="432"/>
      <c r="VMG159" s="432"/>
      <c r="VMH159" s="432"/>
      <c r="VMI159" s="432"/>
      <c r="VMJ159" s="432"/>
      <c r="VMK159" s="432"/>
      <c r="VML159" s="432"/>
      <c r="VMM159" s="432"/>
      <c r="VMN159" s="432"/>
      <c r="VMO159" s="432"/>
      <c r="VMP159" s="432"/>
      <c r="VMQ159" s="432"/>
      <c r="VMR159" s="432"/>
      <c r="VMS159" s="432"/>
      <c r="VMT159" s="432"/>
      <c r="VMU159" s="432"/>
      <c r="VMV159" s="432"/>
      <c r="VMW159" s="432"/>
      <c r="VMX159" s="432"/>
      <c r="VMY159" s="432"/>
      <c r="VMZ159" s="432"/>
      <c r="VNA159" s="432"/>
      <c r="VNB159" s="432"/>
      <c r="VNC159" s="432"/>
      <c r="VND159" s="432"/>
      <c r="VNE159" s="432"/>
      <c r="VNF159" s="432"/>
      <c r="VNG159" s="432"/>
      <c r="VNH159" s="432"/>
      <c r="VNI159" s="432"/>
      <c r="VNJ159" s="432"/>
      <c r="VNK159" s="432"/>
      <c r="VNL159" s="432"/>
      <c r="VNM159" s="432"/>
      <c r="VNN159" s="432"/>
      <c r="VNO159" s="432"/>
      <c r="VNP159" s="432"/>
      <c r="VNQ159" s="432"/>
      <c r="VNR159" s="432"/>
      <c r="VNS159" s="432"/>
      <c r="VNT159" s="432"/>
      <c r="VNU159" s="432"/>
      <c r="VNV159" s="432"/>
      <c r="VNW159" s="432"/>
      <c r="VNX159" s="432"/>
      <c r="VNY159" s="432"/>
      <c r="VNZ159" s="432"/>
      <c r="VOA159" s="432"/>
      <c r="VOB159" s="432"/>
      <c r="VOC159" s="432"/>
      <c r="VOD159" s="432"/>
      <c r="VOE159" s="432"/>
      <c r="VOF159" s="432"/>
      <c r="VOG159" s="432"/>
      <c r="VOH159" s="432"/>
      <c r="VOI159" s="432"/>
      <c r="VOJ159" s="432"/>
      <c r="VOK159" s="432"/>
      <c r="VOL159" s="432"/>
      <c r="VOM159" s="432"/>
      <c r="VON159" s="432"/>
      <c r="VOO159" s="432"/>
      <c r="VOP159" s="432"/>
      <c r="VOQ159" s="432"/>
      <c r="VOR159" s="432"/>
      <c r="VOS159" s="432"/>
      <c r="VOT159" s="432"/>
      <c r="VOU159" s="432"/>
      <c r="VOV159" s="432"/>
      <c r="VOW159" s="432"/>
      <c r="VOX159" s="432"/>
      <c r="VOY159" s="432"/>
      <c r="VOZ159" s="432"/>
      <c r="VPA159" s="432"/>
      <c r="VPB159" s="432"/>
      <c r="VPC159" s="432"/>
      <c r="VPD159" s="432"/>
      <c r="VPE159" s="432"/>
      <c r="VPF159" s="432"/>
      <c r="VPG159" s="432"/>
      <c r="VPH159" s="432"/>
      <c r="VPI159" s="432"/>
      <c r="VPJ159" s="432"/>
      <c r="VPK159" s="432"/>
      <c r="VPL159" s="432"/>
      <c r="VPM159" s="432"/>
      <c r="VPN159" s="432"/>
      <c r="VPO159" s="432"/>
      <c r="VPP159" s="432"/>
      <c r="VPQ159" s="432"/>
      <c r="VPR159" s="432"/>
      <c r="VPS159" s="432"/>
      <c r="VPT159" s="432"/>
      <c r="VPU159" s="432"/>
      <c r="VPV159" s="432"/>
      <c r="VPW159" s="432"/>
      <c r="VPX159" s="432"/>
      <c r="VPY159" s="432"/>
      <c r="VPZ159" s="432"/>
      <c r="VQA159" s="432"/>
      <c r="VQB159" s="432"/>
      <c r="VQC159" s="432"/>
      <c r="VQD159" s="432"/>
      <c r="VQE159" s="432"/>
      <c r="VQF159" s="432"/>
      <c r="VQG159" s="432"/>
      <c r="VQH159" s="432"/>
      <c r="VQI159" s="432"/>
      <c r="VQJ159" s="432"/>
      <c r="VQK159" s="432"/>
      <c r="VQL159" s="432"/>
      <c r="VQM159" s="432"/>
      <c r="VQN159" s="432"/>
      <c r="VQO159" s="432"/>
      <c r="VQP159" s="432"/>
      <c r="VQQ159" s="432"/>
      <c r="VQR159" s="432"/>
      <c r="VQS159" s="432"/>
      <c r="VQT159" s="432"/>
      <c r="VQU159" s="432"/>
      <c r="VQV159" s="432"/>
      <c r="VQW159" s="432"/>
      <c r="VQX159" s="432"/>
      <c r="VQY159" s="432"/>
      <c r="VQZ159" s="432"/>
      <c r="VRA159" s="432"/>
      <c r="VRB159" s="432"/>
      <c r="VRC159" s="432"/>
      <c r="VRD159" s="432"/>
      <c r="VRE159" s="432"/>
      <c r="VRF159" s="432"/>
      <c r="VRG159" s="432"/>
      <c r="VRH159" s="432"/>
      <c r="VRI159" s="432"/>
      <c r="VRJ159" s="432"/>
      <c r="VRK159" s="432"/>
      <c r="VRL159" s="432"/>
      <c r="VRM159" s="432"/>
      <c r="VRN159" s="432"/>
      <c r="VRO159" s="432"/>
      <c r="VRP159" s="432"/>
      <c r="VRQ159" s="432"/>
      <c r="VRR159" s="432"/>
      <c r="VRS159" s="432"/>
      <c r="VRT159" s="432"/>
      <c r="VRU159" s="432"/>
      <c r="VRV159" s="432"/>
      <c r="VRW159" s="432"/>
      <c r="VRX159" s="432"/>
      <c r="VRY159" s="432"/>
      <c r="VRZ159" s="432"/>
      <c r="VSA159" s="432"/>
      <c r="VSB159" s="432"/>
      <c r="VSC159" s="432"/>
      <c r="VSD159" s="432"/>
      <c r="VSE159" s="432"/>
      <c r="VSF159" s="432"/>
      <c r="VSG159" s="432"/>
      <c r="VSH159" s="432"/>
      <c r="VSI159" s="432"/>
      <c r="VSJ159" s="432"/>
      <c r="VSK159" s="432"/>
      <c r="VSL159" s="432"/>
      <c r="VSM159" s="432"/>
      <c r="VSN159" s="432"/>
      <c r="VSO159" s="432"/>
      <c r="VSP159" s="432"/>
      <c r="VSQ159" s="432"/>
      <c r="VSR159" s="432"/>
      <c r="VSS159" s="432"/>
      <c r="VST159" s="432"/>
      <c r="VSU159" s="432"/>
      <c r="VSV159" s="432"/>
      <c r="VSW159" s="432"/>
      <c r="VSX159" s="432"/>
      <c r="VSY159" s="432"/>
      <c r="VSZ159" s="432"/>
      <c r="VTA159" s="432"/>
      <c r="VTB159" s="432"/>
      <c r="VTC159" s="432"/>
      <c r="VTD159" s="432"/>
      <c r="VTE159" s="432"/>
      <c r="VTF159" s="432"/>
      <c r="VTG159" s="432"/>
      <c r="VTH159" s="432"/>
      <c r="VTI159" s="432"/>
      <c r="VTJ159" s="432"/>
      <c r="VTK159" s="432"/>
      <c r="VTL159" s="432"/>
      <c r="VTM159" s="432"/>
      <c r="VTN159" s="432"/>
      <c r="VTO159" s="432"/>
      <c r="VTP159" s="432"/>
      <c r="VTQ159" s="432"/>
      <c r="VTR159" s="432"/>
      <c r="VTS159" s="432"/>
      <c r="VTT159" s="432"/>
      <c r="VTU159" s="432"/>
      <c r="VTV159" s="432"/>
      <c r="VTW159" s="432"/>
      <c r="VTX159" s="432"/>
      <c r="VTY159" s="432"/>
      <c r="VTZ159" s="432"/>
      <c r="VUA159" s="432"/>
      <c r="VUB159" s="432"/>
      <c r="VUC159" s="432"/>
      <c r="VUD159" s="432"/>
      <c r="VUE159" s="432"/>
      <c r="VUF159" s="432"/>
      <c r="VUG159" s="432"/>
      <c r="VUH159" s="432"/>
      <c r="VUI159" s="432"/>
      <c r="VUJ159" s="432"/>
      <c r="VUK159" s="432"/>
      <c r="VUL159" s="432"/>
      <c r="VUM159" s="432"/>
      <c r="VUN159" s="432"/>
      <c r="VUO159" s="432"/>
      <c r="VUP159" s="432"/>
      <c r="VUQ159" s="432"/>
      <c r="VUR159" s="432"/>
      <c r="VUS159" s="432"/>
      <c r="VUT159" s="432"/>
      <c r="VUU159" s="432"/>
      <c r="VUV159" s="432"/>
      <c r="VUW159" s="432"/>
      <c r="VUX159" s="432"/>
      <c r="VUY159" s="432"/>
      <c r="VUZ159" s="432"/>
      <c r="VVA159" s="432"/>
      <c r="VVB159" s="432"/>
      <c r="VVC159" s="432"/>
      <c r="VVD159" s="432"/>
      <c r="VVE159" s="432"/>
      <c r="VVF159" s="432"/>
      <c r="VVG159" s="432"/>
      <c r="VVH159" s="432"/>
      <c r="VVI159" s="432"/>
      <c r="VVJ159" s="432"/>
      <c r="VVK159" s="432"/>
      <c r="VVL159" s="432"/>
      <c r="VVM159" s="432"/>
      <c r="VVN159" s="432"/>
      <c r="VVO159" s="432"/>
      <c r="VVP159" s="432"/>
      <c r="VVQ159" s="432"/>
      <c r="VVR159" s="432"/>
      <c r="VVS159" s="432"/>
      <c r="VVT159" s="432"/>
      <c r="VVU159" s="432"/>
      <c r="VVV159" s="432"/>
      <c r="VVW159" s="432"/>
      <c r="VVX159" s="432"/>
      <c r="VVY159" s="432"/>
      <c r="VVZ159" s="432"/>
      <c r="VWA159" s="432"/>
      <c r="VWB159" s="432"/>
      <c r="VWC159" s="432"/>
      <c r="VWD159" s="432"/>
      <c r="VWE159" s="432"/>
      <c r="VWF159" s="432"/>
      <c r="VWG159" s="432"/>
      <c r="VWH159" s="432"/>
      <c r="VWI159" s="432"/>
      <c r="VWJ159" s="432"/>
      <c r="VWK159" s="432"/>
      <c r="VWL159" s="432"/>
      <c r="VWM159" s="432"/>
      <c r="VWN159" s="432"/>
      <c r="VWO159" s="432"/>
      <c r="VWP159" s="432"/>
      <c r="VWQ159" s="432"/>
      <c r="VWR159" s="432"/>
      <c r="VWS159" s="432"/>
      <c r="VWT159" s="432"/>
      <c r="VWU159" s="432"/>
      <c r="VWV159" s="432"/>
      <c r="VWW159" s="432"/>
      <c r="VWX159" s="432"/>
      <c r="VWY159" s="432"/>
      <c r="VWZ159" s="432"/>
      <c r="VXA159" s="432"/>
      <c r="VXB159" s="432"/>
      <c r="VXC159" s="432"/>
      <c r="VXD159" s="432"/>
      <c r="VXE159" s="432"/>
      <c r="VXF159" s="432"/>
      <c r="VXG159" s="432"/>
      <c r="VXH159" s="432"/>
      <c r="VXI159" s="432"/>
      <c r="VXJ159" s="432"/>
      <c r="VXK159" s="432"/>
      <c r="VXL159" s="432"/>
      <c r="VXM159" s="432"/>
      <c r="VXN159" s="432"/>
      <c r="VXO159" s="432"/>
      <c r="VXP159" s="432"/>
      <c r="VXQ159" s="432"/>
      <c r="VXR159" s="432"/>
      <c r="VXS159" s="432"/>
      <c r="VXT159" s="432"/>
      <c r="VXU159" s="432"/>
      <c r="VXV159" s="432"/>
      <c r="VXW159" s="432"/>
      <c r="VXX159" s="432"/>
      <c r="VXY159" s="432"/>
      <c r="VXZ159" s="432"/>
      <c r="VYA159" s="432"/>
      <c r="VYB159" s="432"/>
      <c r="VYC159" s="432"/>
      <c r="VYD159" s="432"/>
      <c r="VYE159" s="432"/>
      <c r="VYF159" s="432"/>
      <c r="VYG159" s="432"/>
      <c r="VYH159" s="432"/>
      <c r="VYI159" s="432"/>
      <c r="VYJ159" s="432"/>
      <c r="VYK159" s="432"/>
      <c r="VYL159" s="432"/>
      <c r="VYM159" s="432"/>
      <c r="VYN159" s="432"/>
      <c r="VYO159" s="432"/>
      <c r="VYP159" s="432"/>
      <c r="VYQ159" s="432"/>
      <c r="VYR159" s="432"/>
      <c r="VYS159" s="432"/>
      <c r="VYT159" s="432"/>
      <c r="VYU159" s="432"/>
      <c r="VYV159" s="432"/>
      <c r="VYW159" s="432"/>
      <c r="VYX159" s="432"/>
      <c r="VYY159" s="432"/>
      <c r="VYZ159" s="432"/>
      <c r="VZA159" s="432"/>
      <c r="VZB159" s="432"/>
      <c r="VZC159" s="432"/>
      <c r="VZD159" s="432"/>
      <c r="VZE159" s="432"/>
      <c r="VZF159" s="432"/>
      <c r="VZG159" s="432"/>
      <c r="VZH159" s="432"/>
      <c r="VZI159" s="432"/>
      <c r="VZJ159" s="432"/>
      <c r="VZK159" s="432"/>
      <c r="VZL159" s="432"/>
      <c r="VZM159" s="432"/>
      <c r="VZN159" s="432"/>
      <c r="VZO159" s="432"/>
      <c r="VZP159" s="432"/>
      <c r="VZQ159" s="432"/>
      <c r="VZR159" s="432"/>
      <c r="VZS159" s="432"/>
      <c r="VZT159" s="432"/>
      <c r="VZU159" s="432"/>
      <c r="VZV159" s="432"/>
      <c r="VZW159" s="432"/>
      <c r="VZX159" s="432"/>
      <c r="VZY159" s="432"/>
      <c r="VZZ159" s="432"/>
      <c r="WAA159" s="432"/>
      <c r="WAB159" s="432"/>
      <c r="WAC159" s="432"/>
      <c r="WAD159" s="432"/>
      <c r="WAE159" s="432"/>
      <c r="WAF159" s="432"/>
      <c r="WAG159" s="432"/>
      <c r="WAH159" s="432"/>
      <c r="WAI159" s="432"/>
      <c r="WAJ159" s="432"/>
      <c r="WAK159" s="432"/>
      <c r="WAL159" s="432"/>
      <c r="WAM159" s="432"/>
      <c r="WAN159" s="432"/>
      <c r="WAO159" s="432"/>
      <c r="WAP159" s="432"/>
      <c r="WAQ159" s="432"/>
      <c r="WAR159" s="432"/>
      <c r="WAS159" s="432"/>
      <c r="WAT159" s="432"/>
      <c r="WAU159" s="432"/>
      <c r="WAV159" s="432"/>
      <c r="WAW159" s="432"/>
      <c r="WAX159" s="432"/>
      <c r="WAY159" s="432"/>
      <c r="WAZ159" s="432"/>
      <c r="WBA159" s="432"/>
      <c r="WBB159" s="432"/>
      <c r="WBC159" s="432"/>
      <c r="WBD159" s="432"/>
      <c r="WBE159" s="432"/>
      <c r="WBF159" s="432"/>
      <c r="WBG159" s="432"/>
      <c r="WBH159" s="432"/>
      <c r="WBI159" s="432"/>
      <c r="WBJ159" s="432"/>
      <c r="WBK159" s="432"/>
      <c r="WBL159" s="432"/>
      <c r="WBM159" s="432"/>
      <c r="WBN159" s="432"/>
      <c r="WBO159" s="432"/>
      <c r="WBP159" s="432"/>
      <c r="WBQ159" s="432"/>
      <c r="WBR159" s="432"/>
      <c r="WBS159" s="432"/>
      <c r="WBT159" s="432"/>
      <c r="WBU159" s="432"/>
      <c r="WBV159" s="432"/>
      <c r="WBW159" s="432"/>
      <c r="WBX159" s="432"/>
      <c r="WBY159" s="432"/>
      <c r="WBZ159" s="432"/>
      <c r="WCA159" s="432"/>
      <c r="WCB159" s="432"/>
      <c r="WCC159" s="432"/>
      <c r="WCD159" s="432"/>
      <c r="WCE159" s="432"/>
      <c r="WCF159" s="432"/>
      <c r="WCG159" s="432"/>
      <c r="WCH159" s="432"/>
      <c r="WCI159" s="432"/>
      <c r="WCJ159" s="432"/>
      <c r="WCK159" s="432"/>
      <c r="WCL159" s="432"/>
      <c r="WCM159" s="432"/>
      <c r="WCN159" s="432"/>
      <c r="WCO159" s="432"/>
      <c r="WCP159" s="432"/>
      <c r="WCQ159" s="432"/>
      <c r="WCR159" s="432"/>
      <c r="WCS159" s="432"/>
      <c r="WCT159" s="432"/>
      <c r="WCU159" s="432"/>
      <c r="WCV159" s="432"/>
      <c r="WCW159" s="432"/>
      <c r="WCX159" s="432"/>
      <c r="WCY159" s="432"/>
      <c r="WCZ159" s="432"/>
      <c r="WDA159" s="432"/>
      <c r="WDB159" s="432"/>
      <c r="WDC159" s="432"/>
      <c r="WDD159" s="432"/>
      <c r="WDE159" s="432"/>
      <c r="WDF159" s="432"/>
      <c r="WDG159" s="432"/>
      <c r="WDH159" s="432"/>
      <c r="WDI159" s="432"/>
      <c r="WDJ159" s="432"/>
      <c r="WDK159" s="432"/>
      <c r="WDL159" s="432"/>
      <c r="WDM159" s="432"/>
      <c r="WDN159" s="432"/>
      <c r="WDO159" s="432"/>
      <c r="WDP159" s="432"/>
      <c r="WDQ159" s="432"/>
      <c r="WDR159" s="432"/>
      <c r="WDS159" s="432"/>
      <c r="WDT159" s="432"/>
      <c r="WDU159" s="432"/>
      <c r="WDV159" s="432"/>
      <c r="WDW159" s="432"/>
      <c r="WDX159" s="432"/>
      <c r="WDY159" s="432"/>
      <c r="WDZ159" s="432"/>
      <c r="WEA159" s="432"/>
      <c r="WEB159" s="432"/>
      <c r="WEC159" s="432"/>
      <c r="WED159" s="432"/>
      <c r="WEE159" s="432"/>
      <c r="WEF159" s="432"/>
      <c r="WEG159" s="432"/>
      <c r="WEH159" s="432"/>
      <c r="WEI159" s="432"/>
      <c r="WEJ159" s="432"/>
      <c r="WEK159" s="432"/>
      <c r="WEL159" s="432"/>
      <c r="WEM159" s="432"/>
      <c r="WEN159" s="432"/>
      <c r="WEO159" s="432"/>
      <c r="WEP159" s="432"/>
      <c r="WEQ159" s="432"/>
      <c r="WER159" s="432"/>
      <c r="WES159" s="432"/>
      <c r="WET159" s="432"/>
      <c r="WEU159" s="432"/>
      <c r="WEV159" s="432"/>
      <c r="WEW159" s="432"/>
      <c r="WEX159" s="432"/>
      <c r="WEY159" s="432"/>
      <c r="WEZ159" s="432"/>
      <c r="WFA159" s="432"/>
      <c r="WFB159" s="432"/>
      <c r="WFC159" s="432"/>
      <c r="WFD159" s="432"/>
      <c r="WFE159" s="432"/>
      <c r="WFF159" s="432"/>
      <c r="WFG159" s="432"/>
      <c r="WFH159" s="432"/>
      <c r="WFI159" s="432"/>
      <c r="WFJ159" s="432"/>
      <c r="WFK159" s="432"/>
      <c r="WFL159" s="432"/>
      <c r="WFM159" s="432"/>
      <c r="WFN159" s="432"/>
      <c r="WFO159" s="432"/>
      <c r="WFP159" s="432"/>
      <c r="WFQ159" s="432"/>
      <c r="WFR159" s="432"/>
      <c r="WFS159" s="432"/>
      <c r="WFT159" s="432"/>
      <c r="WFU159" s="432"/>
      <c r="WFV159" s="432"/>
      <c r="WFW159" s="432"/>
      <c r="WFX159" s="432"/>
      <c r="WFY159" s="432"/>
      <c r="WFZ159" s="432"/>
      <c r="WGA159" s="432"/>
      <c r="WGB159" s="432"/>
      <c r="WGC159" s="432"/>
      <c r="WGD159" s="432"/>
      <c r="WGE159" s="432"/>
      <c r="WGF159" s="432"/>
      <c r="WGG159" s="432"/>
      <c r="WGH159" s="432"/>
      <c r="WGI159" s="432"/>
      <c r="WGJ159" s="432"/>
      <c r="WGK159" s="432"/>
      <c r="WGL159" s="432"/>
      <c r="WGM159" s="432"/>
      <c r="WGN159" s="432"/>
      <c r="WGO159" s="432"/>
      <c r="WGP159" s="432"/>
      <c r="WGQ159" s="432"/>
      <c r="WGR159" s="432"/>
      <c r="WGS159" s="432"/>
      <c r="WGT159" s="432"/>
      <c r="WGU159" s="432"/>
      <c r="WGV159" s="432"/>
      <c r="WGW159" s="432"/>
      <c r="WGX159" s="432"/>
      <c r="WGY159" s="432"/>
      <c r="WGZ159" s="432"/>
      <c r="WHA159" s="432"/>
      <c r="WHB159" s="432"/>
      <c r="WHC159" s="432"/>
      <c r="WHD159" s="432"/>
      <c r="WHE159" s="432"/>
      <c r="WHF159" s="432"/>
      <c r="WHG159" s="432"/>
      <c r="WHH159" s="432"/>
      <c r="WHI159" s="432"/>
      <c r="WHJ159" s="432"/>
      <c r="WHK159" s="432"/>
      <c r="WHL159" s="432"/>
      <c r="WHM159" s="432"/>
      <c r="WHN159" s="432"/>
      <c r="WHO159" s="432"/>
      <c r="WHP159" s="432"/>
      <c r="WHQ159" s="432"/>
      <c r="WHR159" s="432"/>
      <c r="WHS159" s="432"/>
      <c r="WHT159" s="432"/>
      <c r="WHU159" s="432"/>
      <c r="WHV159" s="432"/>
      <c r="WHW159" s="432"/>
      <c r="WHX159" s="432"/>
      <c r="WHY159" s="432"/>
      <c r="WHZ159" s="432"/>
      <c r="WIA159" s="432"/>
      <c r="WIB159" s="432"/>
      <c r="WIC159" s="432"/>
      <c r="WID159" s="432"/>
      <c r="WIE159" s="432"/>
      <c r="WIF159" s="432"/>
      <c r="WIG159" s="432"/>
      <c r="WIH159" s="432"/>
      <c r="WII159" s="432"/>
      <c r="WIJ159" s="432"/>
      <c r="WIK159" s="432"/>
      <c r="WIL159" s="432"/>
      <c r="WIM159" s="432"/>
      <c r="WIN159" s="432"/>
      <c r="WIO159" s="432"/>
      <c r="WIP159" s="432"/>
      <c r="WIQ159" s="432"/>
      <c r="WIR159" s="432"/>
      <c r="WIS159" s="432"/>
      <c r="WIT159" s="432"/>
      <c r="WIU159" s="432"/>
      <c r="WIV159" s="432"/>
      <c r="WIW159" s="432"/>
      <c r="WIX159" s="432"/>
      <c r="WIY159" s="432"/>
      <c r="WIZ159" s="432"/>
      <c r="WJA159" s="432"/>
      <c r="WJB159" s="432"/>
      <c r="WJC159" s="432"/>
      <c r="WJD159" s="432"/>
      <c r="WJE159" s="432"/>
      <c r="WJF159" s="432"/>
      <c r="WJG159" s="432"/>
      <c r="WJH159" s="432"/>
      <c r="WJI159" s="432"/>
      <c r="WJJ159" s="432"/>
      <c r="WJK159" s="432"/>
      <c r="WJL159" s="432"/>
      <c r="WJM159" s="432"/>
      <c r="WJN159" s="432"/>
      <c r="WJO159" s="432"/>
      <c r="WJP159" s="432"/>
      <c r="WJQ159" s="432"/>
      <c r="WJR159" s="432"/>
      <c r="WJS159" s="432"/>
      <c r="WJT159" s="432"/>
      <c r="WJU159" s="432"/>
      <c r="WJV159" s="432"/>
      <c r="WJW159" s="432"/>
      <c r="WJX159" s="432"/>
      <c r="WJY159" s="432"/>
      <c r="WJZ159" s="432"/>
      <c r="WKA159" s="432"/>
      <c r="WKB159" s="432"/>
      <c r="WKC159" s="432"/>
      <c r="WKD159" s="432"/>
      <c r="WKE159" s="432"/>
      <c r="WKF159" s="432"/>
      <c r="WKG159" s="432"/>
      <c r="WKH159" s="432"/>
      <c r="WKI159" s="432"/>
      <c r="WKJ159" s="432"/>
      <c r="WKK159" s="432"/>
      <c r="WKL159" s="432"/>
      <c r="WKM159" s="432"/>
      <c r="WKN159" s="432"/>
      <c r="WKO159" s="432"/>
      <c r="WKP159" s="432"/>
      <c r="WKQ159" s="432"/>
      <c r="WKR159" s="432"/>
      <c r="WKS159" s="432"/>
      <c r="WKT159" s="432"/>
      <c r="WKU159" s="432"/>
      <c r="WKV159" s="432"/>
      <c r="WKW159" s="432"/>
      <c r="WKX159" s="432"/>
      <c r="WKY159" s="432"/>
      <c r="WKZ159" s="432"/>
      <c r="WLA159" s="432"/>
      <c r="WLB159" s="432"/>
      <c r="WLC159" s="432"/>
      <c r="WLD159" s="432"/>
      <c r="WLE159" s="432"/>
      <c r="WLF159" s="432"/>
      <c r="WLG159" s="432"/>
      <c r="WLH159" s="432"/>
      <c r="WLI159" s="432"/>
      <c r="WLJ159" s="432"/>
      <c r="WLK159" s="432"/>
      <c r="WLL159" s="432"/>
      <c r="WLM159" s="432"/>
      <c r="WLN159" s="432"/>
      <c r="WLO159" s="432"/>
      <c r="WLP159" s="432"/>
      <c r="WLQ159" s="432"/>
      <c r="WLR159" s="432"/>
      <c r="WLS159" s="432"/>
      <c r="WLT159" s="432"/>
      <c r="WLU159" s="432"/>
      <c r="WLV159" s="432"/>
      <c r="WLW159" s="432"/>
      <c r="WLX159" s="432"/>
      <c r="WLY159" s="432"/>
      <c r="WLZ159" s="432"/>
      <c r="WMA159" s="432"/>
      <c r="WMB159" s="432"/>
      <c r="WMC159" s="432"/>
      <c r="WMD159" s="432"/>
      <c r="WME159" s="432"/>
      <c r="WMF159" s="432"/>
      <c r="WMG159" s="432"/>
      <c r="WMH159" s="432"/>
      <c r="WMI159" s="432"/>
      <c r="WMJ159" s="432"/>
      <c r="WMK159" s="432"/>
      <c r="WML159" s="432"/>
      <c r="WMM159" s="432"/>
      <c r="WMN159" s="432"/>
      <c r="WMO159" s="432"/>
      <c r="WMP159" s="432"/>
      <c r="WMQ159" s="432"/>
      <c r="WMR159" s="432"/>
      <c r="WMS159" s="432"/>
      <c r="WMT159" s="432"/>
      <c r="WMU159" s="432"/>
      <c r="WMV159" s="432"/>
      <c r="WMW159" s="432"/>
      <c r="WMX159" s="432"/>
      <c r="WMY159" s="432"/>
      <c r="WMZ159" s="432"/>
      <c r="WNA159" s="432"/>
      <c r="WNB159" s="432"/>
      <c r="WNC159" s="432"/>
      <c r="WND159" s="432"/>
      <c r="WNE159" s="432"/>
      <c r="WNF159" s="432"/>
      <c r="WNG159" s="432"/>
      <c r="WNH159" s="432"/>
      <c r="WNI159" s="432"/>
      <c r="WNJ159" s="432"/>
      <c r="WNK159" s="432"/>
      <c r="WNL159" s="432"/>
      <c r="WNM159" s="432"/>
      <c r="WNN159" s="432"/>
      <c r="WNO159" s="432"/>
      <c r="WNP159" s="432"/>
      <c r="WNQ159" s="432"/>
      <c r="WNR159" s="432"/>
      <c r="WNS159" s="432"/>
      <c r="WNT159" s="432"/>
      <c r="WNU159" s="432"/>
      <c r="WNV159" s="432"/>
      <c r="WNW159" s="432"/>
      <c r="WNX159" s="432"/>
      <c r="WNY159" s="432"/>
      <c r="WNZ159" s="432"/>
      <c r="WOA159" s="432"/>
      <c r="WOB159" s="432"/>
      <c r="WOC159" s="432"/>
      <c r="WOD159" s="432"/>
      <c r="WOE159" s="432"/>
      <c r="WOF159" s="432"/>
      <c r="WOG159" s="432"/>
      <c r="WOH159" s="432"/>
      <c r="WOI159" s="432"/>
      <c r="WOJ159" s="432"/>
      <c r="WOK159" s="432"/>
      <c r="WOL159" s="432"/>
      <c r="WOM159" s="432"/>
      <c r="WON159" s="432"/>
      <c r="WOO159" s="432"/>
      <c r="WOP159" s="432"/>
      <c r="WOQ159" s="432"/>
      <c r="WOR159" s="432"/>
      <c r="WOS159" s="432"/>
      <c r="WOT159" s="432"/>
      <c r="WOU159" s="432"/>
      <c r="WOV159" s="432"/>
      <c r="WOW159" s="432"/>
      <c r="WOX159" s="432"/>
      <c r="WOY159" s="432"/>
      <c r="WOZ159" s="432"/>
      <c r="WPA159" s="432"/>
      <c r="WPB159" s="432"/>
      <c r="WPC159" s="432"/>
      <c r="WPD159" s="432"/>
      <c r="WPE159" s="432"/>
      <c r="WPF159" s="432"/>
      <c r="WPG159" s="432"/>
      <c r="WPH159" s="432"/>
      <c r="WPI159" s="432"/>
      <c r="WPJ159" s="432"/>
      <c r="WPK159" s="432"/>
      <c r="WPL159" s="432"/>
      <c r="WPM159" s="432"/>
      <c r="WPN159" s="432"/>
      <c r="WPO159" s="432"/>
      <c r="WPP159" s="432"/>
      <c r="WPQ159" s="432"/>
      <c r="WPR159" s="432"/>
      <c r="WPS159" s="432"/>
      <c r="WPT159" s="432"/>
      <c r="WPU159" s="432"/>
      <c r="WPV159" s="432"/>
      <c r="WPW159" s="432"/>
      <c r="WPX159" s="432"/>
      <c r="WPY159" s="432"/>
      <c r="WPZ159" s="432"/>
      <c r="WQA159" s="432"/>
      <c r="WQB159" s="432"/>
      <c r="WQC159" s="432"/>
      <c r="WQD159" s="432"/>
      <c r="WQE159" s="432"/>
      <c r="WQF159" s="432"/>
      <c r="WQG159" s="432"/>
      <c r="WQH159" s="432"/>
      <c r="WQI159" s="432"/>
      <c r="WQJ159" s="432"/>
      <c r="WQK159" s="432"/>
      <c r="WQL159" s="432"/>
      <c r="WQM159" s="432"/>
      <c r="WQN159" s="432"/>
      <c r="WQO159" s="432"/>
      <c r="WQP159" s="432"/>
      <c r="WQQ159" s="432"/>
      <c r="WQR159" s="432"/>
      <c r="WQS159" s="432"/>
      <c r="WQT159" s="432"/>
      <c r="WQU159" s="432"/>
      <c r="WQV159" s="432"/>
      <c r="WQW159" s="432"/>
      <c r="WQX159" s="432"/>
      <c r="WQY159" s="432"/>
      <c r="WQZ159" s="432"/>
      <c r="WRA159" s="432"/>
      <c r="WRB159" s="432"/>
      <c r="WRC159" s="432"/>
      <c r="WRD159" s="432"/>
      <c r="WRE159" s="432"/>
      <c r="WRF159" s="432"/>
      <c r="WRG159" s="432"/>
      <c r="WRH159" s="432"/>
      <c r="WRI159" s="432"/>
      <c r="WRJ159" s="432"/>
      <c r="WRK159" s="432"/>
      <c r="WRL159" s="432"/>
      <c r="WRM159" s="432"/>
      <c r="WRN159" s="432"/>
      <c r="WRO159" s="432"/>
      <c r="WRP159" s="432"/>
      <c r="WRQ159" s="432"/>
      <c r="WRR159" s="432"/>
      <c r="WRS159" s="432"/>
      <c r="WRT159" s="432"/>
      <c r="WRU159" s="432"/>
      <c r="WRV159" s="432"/>
      <c r="WRW159" s="432"/>
      <c r="WRX159" s="432"/>
      <c r="WRY159" s="432"/>
      <c r="WRZ159" s="432"/>
      <c r="WSA159" s="432"/>
      <c r="WSB159" s="432"/>
      <c r="WSC159" s="432"/>
      <c r="WSD159" s="432"/>
      <c r="WSE159" s="432"/>
      <c r="WSF159" s="432"/>
      <c r="WSG159" s="432"/>
      <c r="WSH159" s="432"/>
      <c r="WSI159" s="432"/>
      <c r="WSJ159" s="432"/>
      <c r="WSK159" s="432"/>
      <c r="WSL159" s="432"/>
      <c r="WSM159" s="432"/>
      <c r="WSN159" s="432"/>
      <c r="WSO159" s="432"/>
      <c r="WSP159" s="432"/>
      <c r="WSQ159" s="432"/>
      <c r="WSR159" s="432"/>
      <c r="WSS159" s="432"/>
      <c r="WST159" s="432"/>
      <c r="WSU159" s="432"/>
      <c r="WSV159" s="432"/>
      <c r="WSW159" s="432"/>
      <c r="WSX159" s="432"/>
      <c r="WSY159" s="432"/>
      <c r="WSZ159" s="432"/>
      <c r="WTA159" s="432"/>
      <c r="WTB159" s="432"/>
      <c r="WTC159" s="432"/>
      <c r="WTD159" s="432"/>
      <c r="WTE159" s="432"/>
      <c r="WTF159" s="432"/>
      <c r="WTG159" s="432"/>
    </row>
    <row r="160" spans="1:16075" s="474" customFormat="1">
      <c r="A160" s="453" t="s">
        <v>491</v>
      </c>
      <c r="B160" s="475" t="s">
        <v>492</v>
      </c>
      <c r="C160" s="532">
        <v>0.5</v>
      </c>
      <c r="D160" s="463">
        <v>162000</v>
      </c>
      <c r="E160" s="494">
        <f>+D160*30%</f>
        <v>48600</v>
      </c>
      <c r="F160" s="458">
        <f>(D160+E160)*C160</f>
        <v>105300</v>
      </c>
      <c r="G160" s="432"/>
      <c r="H160" s="432"/>
      <c r="I160" s="432"/>
      <c r="J160" s="432"/>
      <c r="K160" s="432"/>
      <c r="L160" s="432"/>
      <c r="M160" s="432"/>
      <c r="N160" s="432"/>
      <c r="O160" s="432"/>
      <c r="P160" s="432"/>
      <c r="Q160" s="432"/>
      <c r="R160" s="432"/>
      <c r="S160" s="432"/>
      <c r="T160" s="432"/>
      <c r="U160" s="432"/>
      <c r="V160" s="432"/>
      <c r="W160" s="432"/>
      <c r="X160" s="432"/>
      <c r="Y160" s="432"/>
      <c r="Z160" s="432"/>
      <c r="AA160" s="432"/>
      <c r="AB160" s="432"/>
      <c r="AC160" s="432"/>
      <c r="AD160" s="432"/>
      <c r="AE160" s="432"/>
      <c r="AF160" s="432"/>
      <c r="AG160" s="432"/>
      <c r="AH160" s="432"/>
      <c r="AI160" s="432"/>
      <c r="AJ160" s="432"/>
      <c r="AK160" s="432"/>
      <c r="AL160" s="432"/>
      <c r="AM160" s="432"/>
      <c r="AN160" s="432"/>
      <c r="AO160" s="432"/>
      <c r="AP160" s="432"/>
      <c r="AQ160" s="432"/>
      <c r="AR160" s="432"/>
      <c r="AS160" s="432"/>
      <c r="AT160" s="432"/>
      <c r="AU160" s="432"/>
      <c r="AV160" s="432"/>
      <c r="AW160" s="432"/>
      <c r="AX160" s="432"/>
      <c r="AY160" s="432"/>
      <c r="AZ160" s="432"/>
      <c r="BA160" s="432"/>
      <c r="BB160" s="432"/>
      <c r="BC160" s="432"/>
      <c r="BD160" s="432"/>
      <c r="BE160" s="432"/>
      <c r="BF160" s="432"/>
      <c r="BG160" s="432"/>
      <c r="BH160" s="432"/>
      <c r="BI160" s="432"/>
      <c r="BJ160" s="432"/>
      <c r="BK160" s="432"/>
      <c r="BL160" s="432"/>
      <c r="BM160" s="432"/>
      <c r="BN160" s="432"/>
      <c r="BO160" s="432"/>
      <c r="BP160" s="432"/>
      <c r="BQ160" s="432"/>
      <c r="BR160" s="432"/>
      <c r="BS160" s="432"/>
      <c r="BT160" s="432"/>
      <c r="BU160" s="432"/>
      <c r="BV160" s="432"/>
      <c r="BW160" s="432"/>
      <c r="BX160" s="432"/>
      <c r="BY160" s="432"/>
      <c r="BZ160" s="432"/>
      <c r="CA160" s="432"/>
      <c r="CB160" s="432"/>
      <c r="CC160" s="432"/>
      <c r="CD160" s="432"/>
      <c r="CE160" s="432"/>
      <c r="CF160" s="432"/>
      <c r="CG160" s="432"/>
      <c r="CH160" s="432"/>
      <c r="CI160" s="432"/>
      <c r="CJ160" s="432"/>
      <c r="CK160" s="432"/>
      <c r="CL160" s="432"/>
      <c r="CM160" s="432"/>
      <c r="CN160" s="432"/>
      <c r="CO160" s="432"/>
      <c r="CP160" s="432"/>
      <c r="CQ160" s="432"/>
      <c r="CR160" s="432"/>
      <c r="CS160" s="432"/>
      <c r="CT160" s="432"/>
      <c r="CU160" s="432"/>
      <c r="CV160" s="432"/>
      <c r="CW160" s="432"/>
      <c r="CX160" s="432"/>
      <c r="CY160" s="432"/>
      <c r="CZ160" s="432"/>
      <c r="DA160" s="432"/>
      <c r="DB160" s="432"/>
      <c r="DC160" s="432"/>
      <c r="DD160" s="432"/>
      <c r="DE160" s="432"/>
      <c r="DF160" s="432"/>
      <c r="DG160" s="432"/>
      <c r="DH160" s="432"/>
      <c r="DI160" s="432"/>
      <c r="DJ160" s="432"/>
      <c r="DK160" s="432"/>
      <c r="DL160" s="432"/>
      <c r="DM160" s="432"/>
      <c r="DN160" s="432"/>
      <c r="DO160" s="432"/>
      <c r="DP160" s="432"/>
      <c r="DQ160" s="432"/>
      <c r="DR160" s="432"/>
      <c r="DS160" s="432"/>
      <c r="DT160" s="432"/>
      <c r="DU160" s="432"/>
      <c r="DV160" s="432"/>
      <c r="DW160" s="432"/>
      <c r="DX160" s="432"/>
      <c r="DY160" s="432"/>
      <c r="DZ160" s="432"/>
      <c r="EA160" s="432"/>
      <c r="EB160" s="432"/>
      <c r="EC160" s="432"/>
      <c r="ED160" s="432"/>
      <c r="EE160" s="432"/>
      <c r="EF160" s="432"/>
      <c r="EG160" s="432"/>
      <c r="EH160" s="432"/>
      <c r="EI160" s="432"/>
      <c r="EJ160" s="432"/>
      <c r="EK160" s="432"/>
      <c r="EL160" s="432"/>
      <c r="EM160" s="432"/>
      <c r="EN160" s="432"/>
      <c r="EO160" s="432"/>
      <c r="EP160" s="432"/>
      <c r="EQ160" s="432"/>
      <c r="ER160" s="432"/>
      <c r="ES160" s="432"/>
      <c r="ET160" s="432"/>
      <c r="EU160" s="432"/>
      <c r="EV160" s="432"/>
      <c r="EW160" s="432"/>
      <c r="EX160" s="432"/>
      <c r="EY160" s="432"/>
      <c r="EZ160" s="432"/>
      <c r="FA160" s="432"/>
      <c r="FB160" s="432"/>
      <c r="FC160" s="432"/>
      <c r="FD160" s="432"/>
      <c r="FE160" s="432"/>
      <c r="FF160" s="432"/>
      <c r="FG160" s="432"/>
      <c r="FH160" s="432"/>
      <c r="FI160" s="432"/>
      <c r="FJ160" s="432"/>
      <c r="FK160" s="432"/>
      <c r="FL160" s="432"/>
      <c r="FM160" s="432"/>
      <c r="FN160" s="432"/>
      <c r="FO160" s="432"/>
      <c r="FP160" s="432"/>
      <c r="FQ160" s="432"/>
      <c r="FR160" s="432"/>
      <c r="FS160" s="432"/>
      <c r="FT160" s="432"/>
      <c r="FU160" s="432"/>
      <c r="FV160" s="432"/>
      <c r="FW160" s="432"/>
      <c r="FX160" s="432"/>
      <c r="FY160" s="432"/>
      <c r="FZ160" s="432"/>
      <c r="GA160" s="432"/>
      <c r="GB160" s="432"/>
      <c r="GC160" s="432"/>
      <c r="GD160" s="432"/>
      <c r="GE160" s="432"/>
      <c r="GF160" s="432"/>
      <c r="GG160" s="432"/>
      <c r="GH160" s="432"/>
      <c r="GI160" s="432"/>
      <c r="GJ160" s="432"/>
      <c r="GK160" s="432"/>
      <c r="GL160" s="432"/>
      <c r="GM160" s="432"/>
      <c r="GN160" s="432"/>
      <c r="GO160" s="432"/>
      <c r="GP160" s="432"/>
      <c r="GQ160" s="432"/>
      <c r="GR160" s="432"/>
      <c r="GS160" s="432"/>
      <c r="GT160" s="432"/>
      <c r="GU160" s="432"/>
      <c r="GV160" s="432"/>
      <c r="GW160" s="432"/>
      <c r="GX160" s="432"/>
      <c r="GY160" s="432"/>
      <c r="GZ160" s="432"/>
      <c r="HA160" s="432"/>
      <c r="HB160" s="432"/>
      <c r="HC160" s="432"/>
      <c r="HD160" s="432"/>
      <c r="HE160" s="432"/>
      <c r="HF160" s="432"/>
      <c r="HG160" s="432"/>
      <c r="HH160" s="432"/>
      <c r="HI160" s="432"/>
      <c r="HJ160" s="432"/>
      <c r="HK160" s="432"/>
      <c r="HL160" s="432"/>
      <c r="HM160" s="432"/>
      <c r="HN160" s="432"/>
      <c r="HO160" s="432"/>
      <c r="HP160" s="432"/>
      <c r="HQ160" s="432"/>
      <c r="HR160" s="432"/>
      <c r="HS160" s="432"/>
      <c r="HT160" s="432"/>
      <c r="HU160" s="432"/>
      <c r="HV160" s="432"/>
      <c r="HW160" s="432"/>
      <c r="HX160" s="432"/>
      <c r="HY160" s="432"/>
      <c r="HZ160" s="432"/>
      <c r="IA160" s="432"/>
      <c r="IB160" s="432"/>
      <c r="IC160" s="432"/>
      <c r="ID160" s="432"/>
      <c r="IE160" s="432"/>
      <c r="IF160" s="432"/>
      <c r="IG160" s="432"/>
      <c r="IH160" s="432"/>
      <c r="II160" s="432"/>
      <c r="IJ160" s="432"/>
      <c r="IK160" s="432"/>
      <c r="IL160" s="432"/>
      <c r="IM160" s="432"/>
      <c r="IN160" s="432"/>
      <c r="IO160" s="432"/>
      <c r="IP160" s="432"/>
      <c r="IQ160" s="432"/>
      <c r="IR160" s="432"/>
      <c r="IS160" s="432"/>
      <c r="IT160" s="432"/>
      <c r="IU160" s="432"/>
      <c r="IV160" s="432"/>
      <c r="IW160" s="432"/>
      <c r="IX160" s="432"/>
      <c r="IY160" s="432"/>
      <c r="IZ160" s="432"/>
      <c r="JA160" s="432"/>
      <c r="JB160" s="432"/>
      <c r="JC160" s="432"/>
      <c r="JD160" s="432"/>
      <c r="JE160" s="432"/>
      <c r="JF160" s="432"/>
      <c r="JG160" s="432"/>
      <c r="JH160" s="432"/>
      <c r="JI160" s="432"/>
      <c r="JJ160" s="432"/>
      <c r="JK160" s="432"/>
      <c r="JL160" s="432"/>
      <c r="JM160" s="432"/>
      <c r="JN160" s="432"/>
      <c r="JO160" s="432"/>
      <c r="JP160" s="432"/>
      <c r="JQ160" s="432"/>
      <c r="JR160" s="432"/>
      <c r="JS160" s="432"/>
      <c r="JT160" s="432"/>
      <c r="JU160" s="432"/>
      <c r="JV160" s="432"/>
      <c r="JW160" s="432"/>
      <c r="JX160" s="432"/>
      <c r="JY160" s="432"/>
      <c r="JZ160" s="432"/>
      <c r="KA160" s="432"/>
      <c r="KB160" s="432"/>
      <c r="KC160" s="432"/>
      <c r="KD160" s="432"/>
      <c r="KE160" s="432"/>
      <c r="KF160" s="432"/>
      <c r="KG160" s="432"/>
      <c r="KH160" s="432"/>
      <c r="KI160" s="432"/>
      <c r="KJ160" s="432"/>
      <c r="KK160" s="432"/>
      <c r="KL160" s="432"/>
      <c r="KM160" s="432"/>
      <c r="KN160" s="432"/>
      <c r="KO160" s="432"/>
      <c r="KP160" s="432"/>
      <c r="KQ160" s="432"/>
      <c r="KR160" s="432"/>
      <c r="KS160" s="432"/>
      <c r="KT160" s="432"/>
      <c r="KU160" s="432"/>
      <c r="KV160" s="432"/>
      <c r="KW160" s="432"/>
      <c r="KX160" s="432"/>
      <c r="KY160" s="432"/>
      <c r="KZ160" s="432"/>
      <c r="LA160" s="432"/>
      <c r="LB160" s="432"/>
      <c r="LC160" s="432"/>
      <c r="LD160" s="432"/>
      <c r="LE160" s="432"/>
      <c r="LF160" s="432"/>
      <c r="LG160" s="432"/>
      <c r="LH160" s="432"/>
      <c r="LI160" s="432"/>
      <c r="LJ160" s="432"/>
      <c r="LK160" s="432"/>
      <c r="LL160" s="432"/>
      <c r="LM160" s="432"/>
      <c r="LN160" s="432"/>
      <c r="LO160" s="432"/>
      <c r="LP160" s="432"/>
      <c r="LQ160" s="432"/>
      <c r="LR160" s="432"/>
      <c r="LS160" s="432"/>
      <c r="LT160" s="432"/>
      <c r="LU160" s="432"/>
      <c r="LV160" s="432"/>
      <c r="LW160" s="432"/>
      <c r="LX160" s="432"/>
      <c r="LY160" s="432"/>
      <c r="LZ160" s="432"/>
      <c r="MA160" s="432"/>
      <c r="MB160" s="432"/>
      <c r="MC160" s="432"/>
      <c r="MD160" s="432"/>
      <c r="ME160" s="432"/>
      <c r="MF160" s="432"/>
      <c r="MG160" s="432"/>
      <c r="MH160" s="432"/>
      <c r="MI160" s="432"/>
      <c r="MJ160" s="432"/>
      <c r="MK160" s="432"/>
      <c r="ML160" s="432"/>
      <c r="MM160" s="432"/>
      <c r="MN160" s="432"/>
      <c r="MO160" s="432"/>
      <c r="MP160" s="432"/>
      <c r="MQ160" s="432"/>
      <c r="MR160" s="432"/>
      <c r="MS160" s="432"/>
      <c r="MT160" s="432"/>
      <c r="MU160" s="432"/>
      <c r="MV160" s="432"/>
      <c r="MW160" s="432"/>
      <c r="MX160" s="432"/>
      <c r="MY160" s="432"/>
      <c r="MZ160" s="432"/>
      <c r="NA160" s="432"/>
      <c r="NB160" s="432"/>
      <c r="NC160" s="432"/>
      <c r="ND160" s="432"/>
      <c r="NE160" s="432"/>
      <c r="NF160" s="432"/>
      <c r="NG160" s="432"/>
      <c r="NH160" s="432"/>
      <c r="NI160" s="432"/>
      <c r="NJ160" s="432"/>
      <c r="NK160" s="432"/>
      <c r="NL160" s="432"/>
      <c r="NM160" s="432"/>
      <c r="NN160" s="432"/>
      <c r="NO160" s="432"/>
      <c r="NP160" s="432"/>
      <c r="NQ160" s="432"/>
      <c r="NR160" s="432"/>
      <c r="NS160" s="432"/>
      <c r="NT160" s="432"/>
      <c r="NU160" s="432"/>
      <c r="NV160" s="432"/>
      <c r="NW160" s="432"/>
      <c r="NX160" s="432"/>
      <c r="NY160" s="432"/>
      <c r="NZ160" s="432"/>
      <c r="OA160" s="432"/>
      <c r="OB160" s="432"/>
      <c r="OC160" s="432"/>
      <c r="OD160" s="432"/>
      <c r="OE160" s="432"/>
      <c r="OF160" s="432"/>
      <c r="OG160" s="432"/>
      <c r="OH160" s="432"/>
      <c r="OI160" s="432"/>
      <c r="OJ160" s="432"/>
      <c r="OK160" s="432"/>
      <c r="OL160" s="432"/>
      <c r="OM160" s="432"/>
      <c r="ON160" s="432"/>
      <c r="OO160" s="432"/>
      <c r="OP160" s="432"/>
      <c r="OQ160" s="432"/>
      <c r="OR160" s="432"/>
      <c r="OS160" s="432"/>
      <c r="OT160" s="432"/>
      <c r="OU160" s="432"/>
      <c r="OV160" s="432"/>
      <c r="OW160" s="432"/>
      <c r="OX160" s="432"/>
      <c r="OY160" s="432"/>
      <c r="OZ160" s="432"/>
      <c r="PA160" s="432"/>
      <c r="PB160" s="432"/>
      <c r="PC160" s="432"/>
      <c r="PD160" s="432"/>
      <c r="PE160" s="432"/>
      <c r="PF160" s="432"/>
      <c r="PG160" s="432"/>
      <c r="PH160" s="432"/>
      <c r="PI160" s="432"/>
      <c r="PJ160" s="432"/>
      <c r="PK160" s="432"/>
      <c r="PL160" s="432"/>
      <c r="PM160" s="432"/>
      <c r="PN160" s="432"/>
      <c r="PO160" s="432"/>
      <c r="PP160" s="432"/>
      <c r="PQ160" s="432"/>
      <c r="PR160" s="432"/>
      <c r="PS160" s="432"/>
      <c r="PT160" s="432"/>
      <c r="PU160" s="432"/>
      <c r="PV160" s="432"/>
      <c r="PW160" s="432"/>
      <c r="PX160" s="432"/>
      <c r="PY160" s="432"/>
      <c r="PZ160" s="432"/>
      <c r="QA160" s="432"/>
      <c r="QB160" s="432"/>
      <c r="QC160" s="432"/>
      <c r="QD160" s="432"/>
      <c r="QE160" s="432"/>
      <c r="QF160" s="432"/>
      <c r="QG160" s="432"/>
      <c r="QH160" s="432"/>
      <c r="QI160" s="432"/>
      <c r="QJ160" s="432"/>
      <c r="QK160" s="432"/>
      <c r="QL160" s="432"/>
      <c r="QM160" s="432"/>
      <c r="QN160" s="432"/>
      <c r="QO160" s="432"/>
      <c r="QP160" s="432"/>
      <c r="QQ160" s="432"/>
      <c r="QR160" s="432"/>
      <c r="QS160" s="432"/>
      <c r="QT160" s="432"/>
      <c r="QU160" s="432"/>
      <c r="QV160" s="432"/>
      <c r="QW160" s="432"/>
      <c r="QX160" s="432"/>
      <c r="QY160" s="432"/>
      <c r="QZ160" s="432"/>
      <c r="RA160" s="432"/>
      <c r="RB160" s="432"/>
      <c r="RC160" s="432"/>
      <c r="RD160" s="432"/>
      <c r="RE160" s="432"/>
      <c r="RF160" s="432"/>
      <c r="RG160" s="432"/>
      <c r="RH160" s="432"/>
      <c r="RI160" s="432"/>
      <c r="RJ160" s="432"/>
      <c r="RK160" s="432"/>
      <c r="RL160" s="432"/>
      <c r="RM160" s="432"/>
      <c r="RN160" s="432"/>
      <c r="RO160" s="432"/>
      <c r="RP160" s="432"/>
      <c r="RQ160" s="432"/>
      <c r="RR160" s="432"/>
      <c r="RS160" s="432"/>
      <c r="RT160" s="432"/>
      <c r="RU160" s="432"/>
      <c r="RV160" s="432"/>
      <c r="RW160" s="432"/>
      <c r="RX160" s="432"/>
      <c r="RY160" s="432"/>
      <c r="RZ160" s="432"/>
      <c r="SA160" s="432"/>
      <c r="SB160" s="432"/>
      <c r="SC160" s="432"/>
      <c r="SD160" s="432"/>
      <c r="SE160" s="432"/>
      <c r="SF160" s="432"/>
      <c r="SG160" s="432"/>
      <c r="SH160" s="432"/>
      <c r="SI160" s="432"/>
      <c r="SJ160" s="432"/>
      <c r="SK160" s="432"/>
      <c r="SL160" s="432"/>
      <c r="SM160" s="432"/>
      <c r="SN160" s="432"/>
      <c r="SO160" s="432"/>
      <c r="SP160" s="432"/>
      <c r="SQ160" s="432"/>
      <c r="SR160" s="432"/>
      <c r="SS160" s="432"/>
      <c r="ST160" s="432"/>
      <c r="SU160" s="432"/>
      <c r="SV160" s="432"/>
      <c r="SW160" s="432"/>
      <c r="SX160" s="432"/>
      <c r="SY160" s="432"/>
      <c r="SZ160" s="432"/>
      <c r="TA160" s="432"/>
      <c r="TB160" s="432"/>
      <c r="TC160" s="432"/>
      <c r="TD160" s="432"/>
      <c r="TE160" s="432"/>
      <c r="TF160" s="432"/>
      <c r="TG160" s="432"/>
      <c r="TH160" s="432"/>
      <c r="TI160" s="432"/>
      <c r="TJ160" s="432"/>
      <c r="TK160" s="432"/>
      <c r="TL160" s="432"/>
      <c r="TM160" s="432"/>
      <c r="TN160" s="432"/>
      <c r="TO160" s="432"/>
      <c r="TP160" s="432"/>
      <c r="TQ160" s="432"/>
      <c r="TR160" s="432"/>
      <c r="TS160" s="432"/>
      <c r="TT160" s="432"/>
      <c r="TU160" s="432"/>
      <c r="TV160" s="432"/>
      <c r="TW160" s="432"/>
      <c r="TX160" s="432"/>
      <c r="TY160" s="432"/>
      <c r="TZ160" s="432"/>
      <c r="UA160" s="432"/>
      <c r="UB160" s="432"/>
      <c r="UC160" s="432"/>
      <c r="UD160" s="432"/>
      <c r="UE160" s="432"/>
      <c r="UF160" s="432"/>
      <c r="UG160" s="432"/>
      <c r="UH160" s="432"/>
      <c r="UI160" s="432"/>
      <c r="UJ160" s="432"/>
      <c r="UK160" s="432"/>
      <c r="UL160" s="432"/>
      <c r="UM160" s="432"/>
      <c r="UN160" s="432"/>
      <c r="UO160" s="432"/>
      <c r="UP160" s="432"/>
      <c r="UQ160" s="432"/>
      <c r="UR160" s="432"/>
      <c r="US160" s="432"/>
      <c r="UT160" s="432"/>
      <c r="UU160" s="432"/>
      <c r="UV160" s="432"/>
      <c r="UW160" s="432"/>
      <c r="UX160" s="432"/>
      <c r="UY160" s="432"/>
      <c r="UZ160" s="432"/>
      <c r="VA160" s="432"/>
      <c r="VB160" s="432"/>
      <c r="VC160" s="432"/>
      <c r="VD160" s="432"/>
      <c r="VE160" s="432"/>
      <c r="VF160" s="432"/>
      <c r="VG160" s="432"/>
      <c r="VH160" s="432"/>
      <c r="VI160" s="432"/>
      <c r="VJ160" s="432"/>
      <c r="VK160" s="432"/>
      <c r="VL160" s="432"/>
      <c r="VM160" s="432"/>
      <c r="VN160" s="432"/>
      <c r="VO160" s="432"/>
      <c r="VP160" s="432"/>
      <c r="VQ160" s="432"/>
      <c r="VR160" s="432"/>
      <c r="VS160" s="432"/>
      <c r="VT160" s="432"/>
      <c r="VU160" s="432"/>
      <c r="VV160" s="432"/>
      <c r="VW160" s="432"/>
      <c r="VX160" s="432"/>
      <c r="VY160" s="432"/>
      <c r="VZ160" s="432"/>
      <c r="WA160" s="432"/>
      <c r="WB160" s="432"/>
      <c r="WC160" s="432"/>
      <c r="WD160" s="432"/>
      <c r="WE160" s="432"/>
      <c r="WF160" s="432"/>
      <c r="WG160" s="432"/>
      <c r="WH160" s="432"/>
      <c r="WI160" s="432"/>
      <c r="WJ160" s="432"/>
      <c r="WK160" s="432"/>
      <c r="WL160" s="432"/>
      <c r="WM160" s="432"/>
      <c r="WN160" s="432"/>
      <c r="WO160" s="432"/>
      <c r="WP160" s="432"/>
      <c r="WQ160" s="432"/>
      <c r="WR160" s="432"/>
      <c r="WS160" s="432"/>
      <c r="WT160" s="432"/>
      <c r="WU160" s="432"/>
      <c r="WV160" s="432"/>
      <c r="WW160" s="432"/>
      <c r="WX160" s="432"/>
      <c r="WY160" s="432"/>
      <c r="WZ160" s="432"/>
      <c r="XA160" s="432"/>
      <c r="XB160" s="432"/>
      <c r="XC160" s="432"/>
      <c r="XD160" s="432"/>
      <c r="XE160" s="432"/>
      <c r="XF160" s="432"/>
      <c r="XG160" s="432"/>
      <c r="XH160" s="432"/>
      <c r="XI160" s="432"/>
      <c r="XJ160" s="432"/>
      <c r="XK160" s="432"/>
      <c r="XL160" s="432"/>
      <c r="XM160" s="432"/>
      <c r="XN160" s="432"/>
      <c r="XO160" s="432"/>
      <c r="XP160" s="432"/>
      <c r="XQ160" s="432"/>
      <c r="XR160" s="432"/>
      <c r="XS160" s="432"/>
      <c r="XT160" s="432"/>
      <c r="XU160" s="432"/>
      <c r="XV160" s="432"/>
      <c r="XW160" s="432"/>
      <c r="XX160" s="432"/>
      <c r="XY160" s="432"/>
      <c r="XZ160" s="432"/>
      <c r="YA160" s="432"/>
      <c r="YB160" s="432"/>
      <c r="YC160" s="432"/>
      <c r="YD160" s="432"/>
      <c r="YE160" s="432"/>
      <c r="YF160" s="432"/>
      <c r="YG160" s="432"/>
      <c r="YH160" s="432"/>
      <c r="YI160" s="432"/>
      <c r="YJ160" s="432"/>
      <c r="YK160" s="432"/>
      <c r="YL160" s="432"/>
      <c r="YM160" s="432"/>
      <c r="YN160" s="432"/>
      <c r="YO160" s="432"/>
      <c r="YP160" s="432"/>
      <c r="YQ160" s="432"/>
      <c r="YR160" s="432"/>
      <c r="YS160" s="432"/>
      <c r="YT160" s="432"/>
      <c r="YU160" s="432"/>
      <c r="YV160" s="432"/>
      <c r="YW160" s="432"/>
      <c r="YX160" s="432"/>
      <c r="YY160" s="432"/>
      <c r="YZ160" s="432"/>
      <c r="ZA160" s="432"/>
      <c r="ZB160" s="432"/>
      <c r="ZC160" s="432"/>
      <c r="ZD160" s="432"/>
      <c r="ZE160" s="432"/>
      <c r="ZF160" s="432"/>
      <c r="ZG160" s="432"/>
      <c r="ZH160" s="432"/>
      <c r="ZI160" s="432"/>
      <c r="ZJ160" s="432"/>
      <c r="ZK160" s="432"/>
      <c r="ZL160" s="432"/>
      <c r="ZM160" s="432"/>
      <c r="ZN160" s="432"/>
      <c r="ZO160" s="432"/>
      <c r="ZP160" s="432"/>
      <c r="ZQ160" s="432"/>
      <c r="ZR160" s="432"/>
      <c r="ZS160" s="432"/>
      <c r="ZT160" s="432"/>
      <c r="ZU160" s="432"/>
      <c r="ZV160" s="432"/>
      <c r="ZW160" s="432"/>
      <c r="ZX160" s="432"/>
      <c r="ZY160" s="432"/>
      <c r="ZZ160" s="432"/>
      <c r="AAA160" s="432"/>
      <c r="AAB160" s="432"/>
      <c r="AAC160" s="432"/>
      <c r="AAD160" s="432"/>
      <c r="AAE160" s="432"/>
      <c r="AAF160" s="432"/>
      <c r="AAG160" s="432"/>
      <c r="AAH160" s="432"/>
      <c r="AAI160" s="432"/>
      <c r="AAJ160" s="432"/>
      <c r="AAK160" s="432"/>
      <c r="AAL160" s="432"/>
      <c r="AAM160" s="432"/>
      <c r="AAN160" s="432"/>
      <c r="AAO160" s="432"/>
      <c r="AAP160" s="432"/>
      <c r="AAQ160" s="432"/>
      <c r="AAR160" s="432"/>
      <c r="AAS160" s="432"/>
      <c r="AAT160" s="432"/>
      <c r="AAU160" s="432"/>
      <c r="AAV160" s="432"/>
      <c r="AAW160" s="432"/>
      <c r="AAX160" s="432"/>
      <c r="AAY160" s="432"/>
      <c r="AAZ160" s="432"/>
      <c r="ABA160" s="432"/>
      <c r="ABB160" s="432"/>
      <c r="ABC160" s="432"/>
      <c r="ABD160" s="432"/>
      <c r="ABE160" s="432"/>
      <c r="ABF160" s="432"/>
      <c r="ABG160" s="432"/>
      <c r="ABH160" s="432"/>
      <c r="ABI160" s="432"/>
      <c r="ABJ160" s="432"/>
      <c r="ABK160" s="432"/>
      <c r="ABL160" s="432"/>
      <c r="ABM160" s="432"/>
      <c r="ABN160" s="432"/>
      <c r="ABO160" s="432"/>
      <c r="ABP160" s="432"/>
      <c r="ABQ160" s="432"/>
      <c r="ABR160" s="432"/>
      <c r="ABS160" s="432"/>
      <c r="ABT160" s="432"/>
      <c r="ABU160" s="432"/>
      <c r="ABV160" s="432"/>
      <c r="ABW160" s="432"/>
      <c r="ABX160" s="432"/>
      <c r="ABY160" s="432"/>
      <c r="ABZ160" s="432"/>
      <c r="ACA160" s="432"/>
      <c r="ACB160" s="432"/>
      <c r="ACC160" s="432"/>
      <c r="ACD160" s="432"/>
      <c r="ACE160" s="432"/>
      <c r="ACF160" s="432"/>
      <c r="ACG160" s="432"/>
      <c r="ACH160" s="432"/>
      <c r="ACI160" s="432"/>
      <c r="ACJ160" s="432"/>
      <c r="ACK160" s="432"/>
      <c r="ACL160" s="432"/>
      <c r="ACM160" s="432"/>
      <c r="ACN160" s="432"/>
      <c r="ACO160" s="432"/>
      <c r="ACP160" s="432"/>
      <c r="ACQ160" s="432"/>
      <c r="ACR160" s="432"/>
      <c r="ACS160" s="432"/>
      <c r="ACT160" s="432"/>
      <c r="ACU160" s="432"/>
      <c r="ACV160" s="432"/>
      <c r="ACW160" s="432"/>
      <c r="ACX160" s="432"/>
      <c r="ACY160" s="432"/>
      <c r="ACZ160" s="432"/>
      <c r="ADA160" s="432"/>
      <c r="ADB160" s="432"/>
      <c r="ADC160" s="432"/>
      <c r="ADD160" s="432"/>
      <c r="ADE160" s="432"/>
      <c r="ADF160" s="432"/>
      <c r="ADG160" s="432"/>
      <c r="ADH160" s="432"/>
      <c r="ADI160" s="432"/>
      <c r="ADJ160" s="432"/>
      <c r="ADK160" s="432"/>
      <c r="ADL160" s="432"/>
      <c r="ADM160" s="432"/>
      <c r="ADN160" s="432"/>
      <c r="ADO160" s="432"/>
      <c r="ADP160" s="432"/>
      <c r="ADQ160" s="432"/>
      <c r="ADR160" s="432"/>
      <c r="ADS160" s="432"/>
      <c r="ADT160" s="432"/>
      <c r="ADU160" s="432"/>
      <c r="ADV160" s="432"/>
      <c r="ADW160" s="432"/>
      <c r="ADX160" s="432"/>
      <c r="ADY160" s="432"/>
      <c r="ADZ160" s="432"/>
      <c r="AEA160" s="432"/>
      <c r="AEB160" s="432"/>
      <c r="AEC160" s="432"/>
      <c r="AED160" s="432"/>
      <c r="AEE160" s="432"/>
      <c r="AEF160" s="432"/>
      <c r="AEG160" s="432"/>
      <c r="AEH160" s="432"/>
      <c r="AEI160" s="432"/>
      <c r="AEJ160" s="432"/>
      <c r="AEK160" s="432"/>
      <c r="AEL160" s="432"/>
      <c r="AEM160" s="432"/>
      <c r="AEN160" s="432"/>
      <c r="AEO160" s="432"/>
      <c r="AEP160" s="432"/>
      <c r="AEQ160" s="432"/>
      <c r="AER160" s="432"/>
      <c r="AES160" s="432"/>
      <c r="AET160" s="432"/>
      <c r="AEU160" s="432"/>
      <c r="AEV160" s="432"/>
      <c r="AEW160" s="432"/>
      <c r="AEX160" s="432"/>
      <c r="AEY160" s="432"/>
      <c r="AEZ160" s="432"/>
      <c r="AFA160" s="432"/>
      <c r="AFB160" s="432"/>
      <c r="AFC160" s="432"/>
      <c r="AFD160" s="432"/>
      <c r="AFE160" s="432"/>
      <c r="AFF160" s="432"/>
      <c r="AFG160" s="432"/>
      <c r="AFH160" s="432"/>
      <c r="AFI160" s="432"/>
      <c r="AFJ160" s="432"/>
      <c r="AFK160" s="432"/>
      <c r="AFL160" s="432"/>
      <c r="AFM160" s="432"/>
      <c r="AFN160" s="432"/>
      <c r="AFO160" s="432"/>
      <c r="AFP160" s="432"/>
      <c r="AFQ160" s="432"/>
      <c r="AFR160" s="432"/>
      <c r="AFS160" s="432"/>
      <c r="AFT160" s="432"/>
      <c r="AFU160" s="432"/>
      <c r="AFV160" s="432"/>
      <c r="AFW160" s="432"/>
      <c r="AFX160" s="432"/>
      <c r="AFY160" s="432"/>
      <c r="AFZ160" s="432"/>
      <c r="AGA160" s="432"/>
      <c r="AGB160" s="432"/>
      <c r="AGC160" s="432"/>
      <c r="AGD160" s="432"/>
      <c r="AGE160" s="432"/>
      <c r="AGF160" s="432"/>
      <c r="AGG160" s="432"/>
      <c r="AGH160" s="432"/>
      <c r="AGI160" s="432"/>
      <c r="AGJ160" s="432"/>
      <c r="AGK160" s="432"/>
      <c r="AGL160" s="432"/>
      <c r="AGM160" s="432"/>
      <c r="AGN160" s="432"/>
      <c r="AGO160" s="432"/>
      <c r="AGP160" s="432"/>
      <c r="AGQ160" s="432"/>
      <c r="AGR160" s="432"/>
      <c r="AGS160" s="432"/>
      <c r="AGT160" s="432"/>
      <c r="AGU160" s="432"/>
      <c r="AGV160" s="432"/>
      <c r="AGW160" s="432"/>
      <c r="AGX160" s="432"/>
      <c r="AGY160" s="432"/>
      <c r="AGZ160" s="432"/>
      <c r="AHA160" s="432"/>
      <c r="AHB160" s="432"/>
      <c r="AHC160" s="432"/>
      <c r="AHD160" s="432"/>
      <c r="AHE160" s="432"/>
      <c r="AHF160" s="432"/>
      <c r="AHG160" s="432"/>
      <c r="AHH160" s="432"/>
      <c r="AHI160" s="432"/>
      <c r="AHJ160" s="432"/>
      <c r="AHK160" s="432"/>
      <c r="AHL160" s="432"/>
      <c r="AHM160" s="432"/>
      <c r="AHN160" s="432"/>
      <c r="AHO160" s="432"/>
      <c r="AHP160" s="432"/>
      <c r="AHQ160" s="432"/>
      <c r="AHR160" s="432"/>
      <c r="AHS160" s="432"/>
      <c r="AHT160" s="432"/>
      <c r="AHU160" s="432"/>
      <c r="AHV160" s="432"/>
      <c r="AHW160" s="432"/>
      <c r="AHX160" s="432"/>
      <c r="AHY160" s="432"/>
      <c r="AHZ160" s="432"/>
      <c r="AIA160" s="432"/>
      <c r="AIB160" s="432"/>
      <c r="AIC160" s="432"/>
      <c r="AID160" s="432"/>
      <c r="AIE160" s="432"/>
      <c r="AIF160" s="432"/>
      <c r="AIG160" s="432"/>
      <c r="AIH160" s="432"/>
      <c r="AII160" s="432"/>
      <c r="AIJ160" s="432"/>
      <c r="AIK160" s="432"/>
      <c r="AIL160" s="432"/>
      <c r="AIM160" s="432"/>
      <c r="AIN160" s="432"/>
      <c r="AIO160" s="432"/>
      <c r="AIP160" s="432"/>
      <c r="AIQ160" s="432"/>
      <c r="AIR160" s="432"/>
      <c r="AIS160" s="432"/>
      <c r="AIT160" s="432"/>
      <c r="AIU160" s="432"/>
      <c r="AIV160" s="432"/>
      <c r="AIW160" s="432"/>
      <c r="AIX160" s="432"/>
      <c r="AIY160" s="432"/>
      <c r="AIZ160" s="432"/>
      <c r="AJA160" s="432"/>
      <c r="AJB160" s="432"/>
      <c r="AJC160" s="432"/>
      <c r="AJD160" s="432"/>
      <c r="AJE160" s="432"/>
      <c r="AJF160" s="432"/>
      <c r="AJG160" s="432"/>
      <c r="AJH160" s="432"/>
      <c r="AJI160" s="432"/>
      <c r="AJJ160" s="432"/>
      <c r="AJK160" s="432"/>
      <c r="AJL160" s="432"/>
      <c r="AJM160" s="432"/>
      <c r="AJN160" s="432"/>
      <c r="AJO160" s="432"/>
      <c r="AJP160" s="432"/>
      <c r="AJQ160" s="432"/>
      <c r="AJR160" s="432"/>
      <c r="AJS160" s="432"/>
      <c r="AJT160" s="432"/>
      <c r="AJU160" s="432"/>
      <c r="AJV160" s="432"/>
      <c r="AJW160" s="432"/>
      <c r="AJX160" s="432"/>
      <c r="AJY160" s="432"/>
      <c r="AJZ160" s="432"/>
      <c r="AKA160" s="432"/>
      <c r="AKB160" s="432"/>
      <c r="AKC160" s="432"/>
      <c r="AKD160" s="432"/>
      <c r="AKE160" s="432"/>
      <c r="AKF160" s="432"/>
      <c r="AKG160" s="432"/>
      <c r="AKH160" s="432"/>
      <c r="AKI160" s="432"/>
      <c r="AKJ160" s="432"/>
      <c r="AKK160" s="432"/>
      <c r="AKL160" s="432"/>
      <c r="AKM160" s="432"/>
      <c r="AKN160" s="432"/>
      <c r="AKO160" s="432"/>
      <c r="AKP160" s="432"/>
      <c r="AKQ160" s="432"/>
      <c r="AKR160" s="432"/>
      <c r="AKS160" s="432"/>
      <c r="AKT160" s="432"/>
      <c r="AKU160" s="432"/>
      <c r="AKV160" s="432"/>
      <c r="AKW160" s="432"/>
      <c r="AKX160" s="432"/>
      <c r="AKY160" s="432"/>
      <c r="AKZ160" s="432"/>
      <c r="ALA160" s="432"/>
      <c r="ALB160" s="432"/>
      <c r="ALC160" s="432"/>
      <c r="ALD160" s="432"/>
      <c r="ALE160" s="432"/>
      <c r="ALF160" s="432"/>
      <c r="ALG160" s="432"/>
      <c r="ALH160" s="432"/>
      <c r="ALI160" s="432"/>
      <c r="ALJ160" s="432"/>
      <c r="ALK160" s="432"/>
      <c r="ALL160" s="432"/>
      <c r="ALM160" s="432"/>
      <c r="ALN160" s="432"/>
      <c r="ALO160" s="432"/>
      <c r="ALP160" s="432"/>
      <c r="ALQ160" s="432"/>
      <c r="ALR160" s="432"/>
      <c r="ALS160" s="432"/>
      <c r="ALT160" s="432"/>
      <c r="ALU160" s="432"/>
      <c r="ALV160" s="432"/>
      <c r="ALW160" s="432"/>
      <c r="ALX160" s="432"/>
      <c r="ALY160" s="432"/>
      <c r="ALZ160" s="432"/>
      <c r="AMA160" s="432"/>
      <c r="AMB160" s="432"/>
      <c r="AMC160" s="432"/>
      <c r="AMD160" s="432"/>
      <c r="AME160" s="432"/>
      <c r="AMF160" s="432"/>
      <c r="AMG160" s="432"/>
      <c r="AMH160" s="432"/>
      <c r="AMI160" s="432"/>
      <c r="AMJ160" s="432"/>
      <c r="AMK160" s="432"/>
      <c r="AML160" s="432"/>
      <c r="AMM160" s="432"/>
      <c r="AMN160" s="432"/>
      <c r="AMO160" s="432"/>
      <c r="AMP160" s="432"/>
      <c r="AMQ160" s="432"/>
      <c r="AMR160" s="432"/>
      <c r="AMS160" s="432"/>
      <c r="AMT160" s="432"/>
      <c r="AMU160" s="432"/>
      <c r="AMV160" s="432"/>
      <c r="AMW160" s="432"/>
      <c r="AMX160" s="432"/>
      <c r="AMY160" s="432"/>
      <c r="AMZ160" s="432"/>
      <c r="ANA160" s="432"/>
      <c r="ANB160" s="432"/>
      <c r="ANC160" s="432"/>
      <c r="AND160" s="432"/>
      <c r="ANE160" s="432"/>
      <c r="ANF160" s="432"/>
      <c r="ANG160" s="432"/>
      <c r="ANH160" s="432"/>
      <c r="ANI160" s="432"/>
      <c r="ANJ160" s="432"/>
      <c r="ANK160" s="432"/>
      <c r="ANL160" s="432"/>
      <c r="ANM160" s="432"/>
      <c r="ANN160" s="432"/>
      <c r="ANO160" s="432"/>
      <c r="ANP160" s="432"/>
      <c r="ANQ160" s="432"/>
      <c r="ANR160" s="432"/>
      <c r="ANS160" s="432"/>
      <c r="ANT160" s="432"/>
      <c r="ANU160" s="432"/>
      <c r="ANV160" s="432"/>
      <c r="ANW160" s="432"/>
      <c r="ANX160" s="432"/>
      <c r="ANY160" s="432"/>
      <c r="ANZ160" s="432"/>
      <c r="AOA160" s="432"/>
      <c r="AOB160" s="432"/>
      <c r="AOC160" s="432"/>
      <c r="AOD160" s="432"/>
      <c r="AOE160" s="432"/>
      <c r="AOF160" s="432"/>
      <c r="AOG160" s="432"/>
      <c r="AOH160" s="432"/>
      <c r="AOI160" s="432"/>
      <c r="AOJ160" s="432"/>
      <c r="AOK160" s="432"/>
      <c r="AOL160" s="432"/>
      <c r="AOM160" s="432"/>
      <c r="AON160" s="432"/>
      <c r="AOO160" s="432"/>
      <c r="AOP160" s="432"/>
      <c r="AOQ160" s="432"/>
      <c r="AOR160" s="432"/>
      <c r="AOS160" s="432"/>
      <c r="AOT160" s="432"/>
      <c r="AOU160" s="432"/>
      <c r="AOV160" s="432"/>
      <c r="AOW160" s="432"/>
      <c r="AOX160" s="432"/>
      <c r="AOY160" s="432"/>
      <c r="AOZ160" s="432"/>
      <c r="APA160" s="432"/>
      <c r="APB160" s="432"/>
      <c r="APC160" s="432"/>
      <c r="APD160" s="432"/>
      <c r="APE160" s="432"/>
      <c r="APF160" s="432"/>
      <c r="APG160" s="432"/>
      <c r="APH160" s="432"/>
      <c r="API160" s="432"/>
      <c r="APJ160" s="432"/>
      <c r="APK160" s="432"/>
      <c r="APL160" s="432"/>
      <c r="APM160" s="432"/>
      <c r="APN160" s="432"/>
      <c r="APO160" s="432"/>
      <c r="APP160" s="432"/>
      <c r="APQ160" s="432"/>
      <c r="APR160" s="432"/>
      <c r="APS160" s="432"/>
      <c r="APT160" s="432"/>
      <c r="APU160" s="432"/>
      <c r="APV160" s="432"/>
      <c r="APW160" s="432"/>
      <c r="APX160" s="432"/>
      <c r="APY160" s="432"/>
      <c r="APZ160" s="432"/>
      <c r="AQA160" s="432"/>
      <c r="AQB160" s="432"/>
      <c r="AQC160" s="432"/>
      <c r="AQD160" s="432"/>
      <c r="AQE160" s="432"/>
      <c r="AQF160" s="432"/>
      <c r="AQG160" s="432"/>
      <c r="AQH160" s="432"/>
      <c r="AQI160" s="432"/>
      <c r="AQJ160" s="432"/>
      <c r="AQK160" s="432"/>
      <c r="AQL160" s="432"/>
      <c r="AQM160" s="432"/>
      <c r="AQN160" s="432"/>
      <c r="AQO160" s="432"/>
      <c r="AQP160" s="432"/>
      <c r="AQQ160" s="432"/>
      <c r="AQR160" s="432"/>
      <c r="AQS160" s="432"/>
      <c r="AQT160" s="432"/>
      <c r="AQU160" s="432"/>
      <c r="AQV160" s="432"/>
      <c r="AQW160" s="432"/>
      <c r="AQX160" s="432"/>
      <c r="AQY160" s="432"/>
      <c r="AQZ160" s="432"/>
      <c r="ARA160" s="432"/>
      <c r="ARB160" s="432"/>
      <c r="ARC160" s="432"/>
      <c r="ARD160" s="432"/>
      <c r="ARE160" s="432"/>
      <c r="ARF160" s="432"/>
      <c r="ARG160" s="432"/>
      <c r="ARH160" s="432"/>
      <c r="ARI160" s="432"/>
      <c r="ARJ160" s="432"/>
      <c r="ARK160" s="432"/>
      <c r="ARL160" s="432"/>
      <c r="ARM160" s="432"/>
      <c r="ARN160" s="432"/>
      <c r="ARO160" s="432"/>
      <c r="ARP160" s="432"/>
      <c r="ARQ160" s="432"/>
      <c r="ARR160" s="432"/>
      <c r="ARS160" s="432"/>
      <c r="ART160" s="432"/>
      <c r="ARU160" s="432"/>
      <c r="ARV160" s="432"/>
      <c r="ARW160" s="432"/>
      <c r="ARX160" s="432"/>
      <c r="ARY160" s="432"/>
      <c r="ARZ160" s="432"/>
      <c r="ASA160" s="432"/>
      <c r="ASB160" s="432"/>
      <c r="ASC160" s="432"/>
      <c r="ASD160" s="432"/>
      <c r="ASE160" s="432"/>
      <c r="ASF160" s="432"/>
      <c r="ASG160" s="432"/>
      <c r="ASH160" s="432"/>
      <c r="ASI160" s="432"/>
      <c r="ASJ160" s="432"/>
      <c r="ASK160" s="432"/>
      <c r="ASL160" s="432"/>
      <c r="ASM160" s="432"/>
      <c r="ASN160" s="432"/>
      <c r="ASO160" s="432"/>
      <c r="ASP160" s="432"/>
      <c r="ASQ160" s="432"/>
      <c r="ASR160" s="432"/>
      <c r="ASS160" s="432"/>
      <c r="AST160" s="432"/>
      <c r="ASU160" s="432"/>
      <c r="ASV160" s="432"/>
      <c r="ASW160" s="432"/>
      <c r="ASX160" s="432"/>
      <c r="ASY160" s="432"/>
      <c r="ASZ160" s="432"/>
      <c r="ATA160" s="432"/>
      <c r="ATB160" s="432"/>
      <c r="ATC160" s="432"/>
      <c r="ATD160" s="432"/>
      <c r="ATE160" s="432"/>
      <c r="ATF160" s="432"/>
      <c r="ATG160" s="432"/>
      <c r="ATH160" s="432"/>
      <c r="ATI160" s="432"/>
      <c r="ATJ160" s="432"/>
      <c r="ATK160" s="432"/>
      <c r="ATL160" s="432"/>
      <c r="ATM160" s="432"/>
      <c r="ATN160" s="432"/>
      <c r="ATO160" s="432"/>
      <c r="ATP160" s="432"/>
      <c r="ATQ160" s="432"/>
      <c r="ATR160" s="432"/>
      <c r="ATS160" s="432"/>
      <c r="ATT160" s="432"/>
      <c r="ATU160" s="432"/>
      <c r="ATV160" s="432"/>
      <c r="ATW160" s="432"/>
      <c r="ATX160" s="432"/>
      <c r="ATY160" s="432"/>
      <c r="ATZ160" s="432"/>
      <c r="AUA160" s="432"/>
      <c r="AUB160" s="432"/>
      <c r="AUC160" s="432"/>
      <c r="AUD160" s="432"/>
      <c r="AUE160" s="432"/>
      <c r="AUF160" s="432"/>
      <c r="AUG160" s="432"/>
      <c r="AUH160" s="432"/>
      <c r="AUI160" s="432"/>
      <c r="AUJ160" s="432"/>
      <c r="AUK160" s="432"/>
      <c r="AUL160" s="432"/>
      <c r="AUM160" s="432"/>
      <c r="AUN160" s="432"/>
      <c r="AUO160" s="432"/>
      <c r="AUP160" s="432"/>
      <c r="AUQ160" s="432"/>
      <c r="AUR160" s="432"/>
      <c r="AUS160" s="432"/>
      <c r="AUT160" s="432"/>
      <c r="AUU160" s="432"/>
      <c r="AUV160" s="432"/>
      <c r="AUW160" s="432"/>
      <c r="AUX160" s="432"/>
      <c r="AUY160" s="432"/>
      <c r="AUZ160" s="432"/>
      <c r="AVA160" s="432"/>
      <c r="AVB160" s="432"/>
      <c r="AVC160" s="432"/>
      <c r="AVD160" s="432"/>
      <c r="AVE160" s="432"/>
      <c r="AVF160" s="432"/>
      <c r="AVG160" s="432"/>
      <c r="AVH160" s="432"/>
      <c r="AVI160" s="432"/>
      <c r="AVJ160" s="432"/>
      <c r="AVK160" s="432"/>
      <c r="AVL160" s="432"/>
      <c r="AVM160" s="432"/>
      <c r="AVN160" s="432"/>
      <c r="AVO160" s="432"/>
      <c r="AVP160" s="432"/>
      <c r="AVQ160" s="432"/>
      <c r="AVR160" s="432"/>
      <c r="AVS160" s="432"/>
      <c r="AVT160" s="432"/>
      <c r="AVU160" s="432"/>
      <c r="AVV160" s="432"/>
      <c r="AVW160" s="432"/>
      <c r="AVX160" s="432"/>
      <c r="AVY160" s="432"/>
      <c r="AVZ160" s="432"/>
      <c r="AWA160" s="432"/>
      <c r="AWB160" s="432"/>
      <c r="AWC160" s="432"/>
      <c r="AWD160" s="432"/>
      <c r="AWE160" s="432"/>
      <c r="AWF160" s="432"/>
      <c r="AWG160" s="432"/>
      <c r="AWH160" s="432"/>
      <c r="AWI160" s="432"/>
      <c r="AWJ160" s="432"/>
      <c r="AWK160" s="432"/>
      <c r="AWL160" s="432"/>
      <c r="AWM160" s="432"/>
      <c r="AWN160" s="432"/>
      <c r="AWO160" s="432"/>
      <c r="AWP160" s="432"/>
      <c r="AWQ160" s="432"/>
      <c r="AWR160" s="432"/>
      <c r="AWS160" s="432"/>
      <c r="AWT160" s="432"/>
      <c r="AWU160" s="432"/>
      <c r="AWV160" s="432"/>
      <c r="AWW160" s="432"/>
      <c r="AWX160" s="432"/>
      <c r="AWY160" s="432"/>
      <c r="AWZ160" s="432"/>
      <c r="AXA160" s="432"/>
      <c r="AXB160" s="432"/>
      <c r="AXC160" s="432"/>
      <c r="AXD160" s="432"/>
      <c r="AXE160" s="432"/>
      <c r="AXF160" s="432"/>
      <c r="AXG160" s="432"/>
      <c r="AXH160" s="432"/>
      <c r="AXI160" s="432"/>
      <c r="AXJ160" s="432"/>
      <c r="AXK160" s="432"/>
      <c r="AXL160" s="432"/>
      <c r="AXM160" s="432"/>
      <c r="AXN160" s="432"/>
      <c r="AXO160" s="432"/>
      <c r="AXP160" s="432"/>
      <c r="AXQ160" s="432"/>
      <c r="AXR160" s="432"/>
      <c r="AXS160" s="432"/>
      <c r="AXT160" s="432"/>
      <c r="AXU160" s="432"/>
      <c r="AXV160" s="432"/>
      <c r="AXW160" s="432"/>
      <c r="AXX160" s="432"/>
      <c r="AXY160" s="432"/>
      <c r="AXZ160" s="432"/>
      <c r="AYA160" s="432"/>
      <c r="AYB160" s="432"/>
      <c r="AYC160" s="432"/>
      <c r="AYD160" s="432"/>
      <c r="AYE160" s="432"/>
      <c r="AYF160" s="432"/>
      <c r="AYG160" s="432"/>
      <c r="AYH160" s="432"/>
      <c r="AYI160" s="432"/>
      <c r="AYJ160" s="432"/>
      <c r="AYK160" s="432"/>
      <c r="AYL160" s="432"/>
      <c r="AYM160" s="432"/>
      <c r="AYN160" s="432"/>
      <c r="AYO160" s="432"/>
      <c r="AYP160" s="432"/>
      <c r="AYQ160" s="432"/>
      <c r="AYR160" s="432"/>
      <c r="AYS160" s="432"/>
      <c r="AYT160" s="432"/>
      <c r="AYU160" s="432"/>
      <c r="AYV160" s="432"/>
      <c r="AYW160" s="432"/>
      <c r="AYX160" s="432"/>
      <c r="AYY160" s="432"/>
      <c r="AYZ160" s="432"/>
      <c r="AZA160" s="432"/>
      <c r="AZB160" s="432"/>
      <c r="AZC160" s="432"/>
      <c r="AZD160" s="432"/>
      <c r="AZE160" s="432"/>
      <c r="AZF160" s="432"/>
      <c r="AZG160" s="432"/>
      <c r="AZH160" s="432"/>
      <c r="AZI160" s="432"/>
      <c r="AZJ160" s="432"/>
      <c r="AZK160" s="432"/>
      <c r="AZL160" s="432"/>
      <c r="AZM160" s="432"/>
      <c r="AZN160" s="432"/>
      <c r="AZO160" s="432"/>
      <c r="AZP160" s="432"/>
      <c r="AZQ160" s="432"/>
      <c r="AZR160" s="432"/>
      <c r="AZS160" s="432"/>
      <c r="AZT160" s="432"/>
      <c r="AZU160" s="432"/>
      <c r="AZV160" s="432"/>
      <c r="AZW160" s="432"/>
      <c r="AZX160" s="432"/>
      <c r="AZY160" s="432"/>
      <c r="AZZ160" s="432"/>
      <c r="BAA160" s="432"/>
      <c r="BAB160" s="432"/>
      <c r="BAC160" s="432"/>
      <c r="BAD160" s="432"/>
      <c r="BAE160" s="432"/>
      <c r="BAF160" s="432"/>
      <c r="BAG160" s="432"/>
      <c r="BAH160" s="432"/>
      <c r="BAI160" s="432"/>
      <c r="BAJ160" s="432"/>
      <c r="BAK160" s="432"/>
      <c r="BAL160" s="432"/>
      <c r="BAM160" s="432"/>
      <c r="BAN160" s="432"/>
      <c r="BAO160" s="432"/>
      <c r="BAP160" s="432"/>
      <c r="BAQ160" s="432"/>
      <c r="BAR160" s="432"/>
      <c r="BAS160" s="432"/>
      <c r="BAT160" s="432"/>
      <c r="BAU160" s="432"/>
      <c r="BAV160" s="432"/>
      <c r="BAW160" s="432"/>
      <c r="BAX160" s="432"/>
      <c r="BAY160" s="432"/>
      <c r="BAZ160" s="432"/>
      <c r="BBA160" s="432"/>
      <c r="BBB160" s="432"/>
      <c r="BBC160" s="432"/>
      <c r="BBD160" s="432"/>
      <c r="BBE160" s="432"/>
      <c r="BBF160" s="432"/>
      <c r="BBG160" s="432"/>
      <c r="BBH160" s="432"/>
      <c r="BBI160" s="432"/>
      <c r="BBJ160" s="432"/>
      <c r="BBK160" s="432"/>
      <c r="BBL160" s="432"/>
      <c r="BBM160" s="432"/>
      <c r="BBN160" s="432"/>
      <c r="BBO160" s="432"/>
      <c r="BBP160" s="432"/>
      <c r="BBQ160" s="432"/>
      <c r="BBR160" s="432"/>
      <c r="BBS160" s="432"/>
      <c r="BBT160" s="432"/>
      <c r="BBU160" s="432"/>
      <c r="BBV160" s="432"/>
      <c r="BBW160" s="432"/>
      <c r="BBX160" s="432"/>
      <c r="BBY160" s="432"/>
      <c r="BBZ160" s="432"/>
      <c r="BCA160" s="432"/>
      <c r="BCB160" s="432"/>
      <c r="BCC160" s="432"/>
      <c r="BCD160" s="432"/>
      <c r="BCE160" s="432"/>
      <c r="BCF160" s="432"/>
      <c r="BCG160" s="432"/>
      <c r="BCH160" s="432"/>
      <c r="BCI160" s="432"/>
      <c r="BCJ160" s="432"/>
      <c r="BCK160" s="432"/>
      <c r="BCL160" s="432"/>
      <c r="BCM160" s="432"/>
      <c r="BCN160" s="432"/>
      <c r="BCO160" s="432"/>
      <c r="BCP160" s="432"/>
      <c r="BCQ160" s="432"/>
      <c r="BCR160" s="432"/>
      <c r="BCS160" s="432"/>
      <c r="BCT160" s="432"/>
      <c r="BCU160" s="432"/>
      <c r="BCV160" s="432"/>
      <c r="BCW160" s="432"/>
      <c r="BCX160" s="432"/>
      <c r="BCY160" s="432"/>
      <c r="BCZ160" s="432"/>
      <c r="BDA160" s="432"/>
      <c r="BDB160" s="432"/>
      <c r="BDC160" s="432"/>
      <c r="BDD160" s="432"/>
      <c r="BDE160" s="432"/>
      <c r="BDF160" s="432"/>
      <c r="BDG160" s="432"/>
      <c r="BDH160" s="432"/>
      <c r="BDI160" s="432"/>
      <c r="BDJ160" s="432"/>
      <c r="BDK160" s="432"/>
      <c r="BDL160" s="432"/>
      <c r="BDM160" s="432"/>
      <c r="BDN160" s="432"/>
      <c r="BDO160" s="432"/>
      <c r="BDP160" s="432"/>
      <c r="BDQ160" s="432"/>
      <c r="BDR160" s="432"/>
      <c r="BDS160" s="432"/>
      <c r="BDT160" s="432"/>
      <c r="BDU160" s="432"/>
      <c r="BDV160" s="432"/>
      <c r="BDW160" s="432"/>
      <c r="BDX160" s="432"/>
      <c r="BDY160" s="432"/>
      <c r="BDZ160" s="432"/>
      <c r="BEA160" s="432"/>
      <c r="BEB160" s="432"/>
      <c r="BEC160" s="432"/>
      <c r="BED160" s="432"/>
      <c r="BEE160" s="432"/>
      <c r="BEF160" s="432"/>
      <c r="BEG160" s="432"/>
      <c r="BEH160" s="432"/>
      <c r="BEI160" s="432"/>
      <c r="BEJ160" s="432"/>
      <c r="BEK160" s="432"/>
      <c r="BEL160" s="432"/>
      <c r="BEM160" s="432"/>
      <c r="BEN160" s="432"/>
      <c r="BEO160" s="432"/>
      <c r="BEP160" s="432"/>
      <c r="BEQ160" s="432"/>
      <c r="BER160" s="432"/>
      <c r="BES160" s="432"/>
      <c r="BET160" s="432"/>
      <c r="BEU160" s="432"/>
      <c r="BEV160" s="432"/>
      <c r="BEW160" s="432"/>
      <c r="BEX160" s="432"/>
      <c r="BEY160" s="432"/>
      <c r="BEZ160" s="432"/>
      <c r="BFA160" s="432"/>
      <c r="BFB160" s="432"/>
      <c r="BFC160" s="432"/>
      <c r="BFD160" s="432"/>
      <c r="BFE160" s="432"/>
      <c r="BFF160" s="432"/>
      <c r="BFG160" s="432"/>
      <c r="BFH160" s="432"/>
      <c r="BFI160" s="432"/>
      <c r="BFJ160" s="432"/>
      <c r="BFK160" s="432"/>
      <c r="BFL160" s="432"/>
      <c r="BFM160" s="432"/>
      <c r="BFN160" s="432"/>
      <c r="BFO160" s="432"/>
      <c r="BFP160" s="432"/>
      <c r="BFQ160" s="432"/>
      <c r="BFR160" s="432"/>
      <c r="BFS160" s="432"/>
      <c r="BFT160" s="432"/>
      <c r="BFU160" s="432"/>
      <c r="BFV160" s="432"/>
      <c r="BFW160" s="432"/>
      <c r="BFX160" s="432"/>
      <c r="BFY160" s="432"/>
      <c r="BFZ160" s="432"/>
      <c r="BGA160" s="432"/>
      <c r="BGB160" s="432"/>
      <c r="BGC160" s="432"/>
      <c r="BGD160" s="432"/>
      <c r="BGE160" s="432"/>
      <c r="BGF160" s="432"/>
      <c r="BGG160" s="432"/>
      <c r="BGH160" s="432"/>
      <c r="BGI160" s="432"/>
      <c r="BGJ160" s="432"/>
      <c r="BGK160" s="432"/>
      <c r="BGL160" s="432"/>
      <c r="BGM160" s="432"/>
      <c r="BGN160" s="432"/>
      <c r="BGO160" s="432"/>
      <c r="BGP160" s="432"/>
      <c r="BGQ160" s="432"/>
      <c r="BGR160" s="432"/>
      <c r="BGS160" s="432"/>
      <c r="BGT160" s="432"/>
      <c r="BGU160" s="432"/>
      <c r="BGV160" s="432"/>
      <c r="BGW160" s="432"/>
      <c r="BGX160" s="432"/>
      <c r="BGY160" s="432"/>
      <c r="BGZ160" s="432"/>
      <c r="BHA160" s="432"/>
      <c r="BHB160" s="432"/>
      <c r="BHC160" s="432"/>
      <c r="BHD160" s="432"/>
      <c r="BHE160" s="432"/>
      <c r="BHF160" s="432"/>
      <c r="BHG160" s="432"/>
      <c r="BHH160" s="432"/>
      <c r="BHI160" s="432"/>
      <c r="BHJ160" s="432"/>
      <c r="BHK160" s="432"/>
      <c r="BHL160" s="432"/>
      <c r="BHM160" s="432"/>
      <c r="BHN160" s="432"/>
      <c r="BHO160" s="432"/>
      <c r="BHP160" s="432"/>
      <c r="BHQ160" s="432"/>
      <c r="BHR160" s="432"/>
      <c r="BHS160" s="432"/>
      <c r="BHT160" s="432"/>
      <c r="BHU160" s="432"/>
      <c r="BHV160" s="432"/>
      <c r="BHW160" s="432"/>
      <c r="BHX160" s="432"/>
      <c r="BHY160" s="432"/>
      <c r="BHZ160" s="432"/>
      <c r="BIA160" s="432"/>
      <c r="BIB160" s="432"/>
      <c r="BIC160" s="432"/>
      <c r="BID160" s="432"/>
      <c r="BIE160" s="432"/>
      <c r="BIF160" s="432"/>
      <c r="BIG160" s="432"/>
      <c r="BIH160" s="432"/>
      <c r="BII160" s="432"/>
      <c r="BIJ160" s="432"/>
      <c r="BIK160" s="432"/>
      <c r="BIL160" s="432"/>
      <c r="BIM160" s="432"/>
      <c r="BIN160" s="432"/>
      <c r="BIO160" s="432"/>
      <c r="BIP160" s="432"/>
      <c r="BIQ160" s="432"/>
      <c r="BIR160" s="432"/>
      <c r="BIS160" s="432"/>
      <c r="BIT160" s="432"/>
      <c r="BIU160" s="432"/>
      <c r="BIV160" s="432"/>
      <c r="BIW160" s="432"/>
      <c r="BIX160" s="432"/>
      <c r="BIY160" s="432"/>
      <c r="BIZ160" s="432"/>
      <c r="BJA160" s="432"/>
      <c r="BJB160" s="432"/>
      <c r="BJC160" s="432"/>
      <c r="BJD160" s="432"/>
      <c r="BJE160" s="432"/>
      <c r="BJF160" s="432"/>
      <c r="BJG160" s="432"/>
      <c r="BJH160" s="432"/>
      <c r="BJI160" s="432"/>
      <c r="BJJ160" s="432"/>
      <c r="BJK160" s="432"/>
      <c r="BJL160" s="432"/>
      <c r="BJM160" s="432"/>
      <c r="BJN160" s="432"/>
      <c r="BJO160" s="432"/>
      <c r="BJP160" s="432"/>
      <c r="BJQ160" s="432"/>
      <c r="BJR160" s="432"/>
      <c r="BJS160" s="432"/>
      <c r="BJT160" s="432"/>
      <c r="BJU160" s="432"/>
      <c r="BJV160" s="432"/>
      <c r="BJW160" s="432"/>
      <c r="BJX160" s="432"/>
      <c r="BJY160" s="432"/>
      <c r="BJZ160" s="432"/>
      <c r="BKA160" s="432"/>
      <c r="BKB160" s="432"/>
      <c r="BKC160" s="432"/>
      <c r="BKD160" s="432"/>
      <c r="BKE160" s="432"/>
      <c r="BKF160" s="432"/>
      <c r="BKG160" s="432"/>
      <c r="BKH160" s="432"/>
      <c r="BKI160" s="432"/>
      <c r="BKJ160" s="432"/>
      <c r="BKK160" s="432"/>
      <c r="BKL160" s="432"/>
      <c r="BKM160" s="432"/>
      <c r="BKN160" s="432"/>
      <c r="BKO160" s="432"/>
      <c r="BKP160" s="432"/>
      <c r="BKQ160" s="432"/>
      <c r="BKR160" s="432"/>
      <c r="BKS160" s="432"/>
      <c r="BKT160" s="432"/>
      <c r="BKU160" s="432"/>
      <c r="BKV160" s="432"/>
      <c r="BKW160" s="432"/>
      <c r="BKX160" s="432"/>
      <c r="BKY160" s="432"/>
      <c r="BKZ160" s="432"/>
      <c r="BLA160" s="432"/>
      <c r="BLB160" s="432"/>
      <c r="BLC160" s="432"/>
      <c r="BLD160" s="432"/>
      <c r="BLE160" s="432"/>
      <c r="BLF160" s="432"/>
      <c r="BLG160" s="432"/>
      <c r="BLH160" s="432"/>
      <c r="BLI160" s="432"/>
      <c r="BLJ160" s="432"/>
      <c r="BLK160" s="432"/>
      <c r="BLL160" s="432"/>
      <c r="BLM160" s="432"/>
      <c r="BLN160" s="432"/>
      <c r="BLO160" s="432"/>
      <c r="BLP160" s="432"/>
      <c r="BLQ160" s="432"/>
      <c r="BLR160" s="432"/>
      <c r="BLS160" s="432"/>
      <c r="BLT160" s="432"/>
      <c r="BLU160" s="432"/>
      <c r="BLV160" s="432"/>
      <c r="BLW160" s="432"/>
      <c r="BLX160" s="432"/>
      <c r="BLY160" s="432"/>
      <c r="BLZ160" s="432"/>
      <c r="BMA160" s="432"/>
      <c r="BMB160" s="432"/>
      <c r="BMC160" s="432"/>
      <c r="BMD160" s="432"/>
      <c r="BME160" s="432"/>
      <c r="BMF160" s="432"/>
      <c r="BMG160" s="432"/>
      <c r="BMH160" s="432"/>
      <c r="BMI160" s="432"/>
      <c r="BMJ160" s="432"/>
      <c r="BMK160" s="432"/>
      <c r="BML160" s="432"/>
      <c r="BMM160" s="432"/>
      <c r="BMN160" s="432"/>
      <c r="BMO160" s="432"/>
      <c r="BMP160" s="432"/>
      <c r="BMQ160" s="432"/>
      <c r="BMR160" s="432"/>
      <c r="BMS160" s="432"/>
      <c r="BMT160" s="432"/>
      <c r="BMU160" s="432"/>
      <c r="BMV160" s="432"/>
      <c r="BMW160" s="432"/>
      <c r="BMX160" s="432"/>
      <c r="BMY160" s="432"/>
      <c r="BMZ160" s="432"/>
      <c r="BNA160" s="432"/>
      <c r="BNB160" s="432"/>
      <c r="BNC160" s="432"/>
      <c r="BND160" s="432"/>
      <c r="BNE160" s="432"/>
      <c r="BNF160" s="432"/>
      <c r="BNG160" s="432"/>
      <c r="BNH160" s="432"/>
      <c r="BNI160" s="432"/>
      <c r="BNJ160" s="432"/>
      <c r="BNK160" s="432"/>
      <c r="BNL160" s="432"/>
      <c r="BNM160" s="432"/>
      <c r="BNN160" s="432"/>
      <c r="BNO160" s="432"/>
      <c r="BNP160" s="432"/>
      <c r="BNQ160" s="432"/>
      <c r="BNR160" s="432"/>
      <c r="BNS160" s="432"/>
      <c r="BNT160" s="432"/>
      <c r="BNU160" s="432"/>
      <c r="BNV160" s="432"/>
      <c r="BNW160" s="432"/>
      <c r="BNX160" s="432"/>
      <c r="BNY160" s="432"/>
      <c r="BNZ160" s="432"/>
      <c r="BOA160" s="432"/>
      <c r="BOB160" s="432"/>
      <c r="BOC160" s="432"/>
      <c r="BOD160" s="432"/>
      <c r="BOE160" s="432"/>
      <c r="BOF160" s="432"/>
      <c r="BOG160" s="432"/>
      <c r="BOH160" s="432"/>
      <c r="BOI160" s="432"/>
      <c r="BOJ160" s="432"/>
      <c r="BOK160" s="432"/>
      <c r="BOL160" s="432"/>
      <c r="BOM160" s="432"/>
      <c r="BON160" s="432"/>
      <c r="BOO160" s="432"/>
      <c r="BOP160" s="432"/>
      <c r="BOQ160" s="432"/>
      <c r="BOR160" s="432"/>
      <c r="BOS160" s="432"/>
      <c r="BOT160" s="432"/>
      <c r="BOU160" s="432"/>
      <c r="BOV160" s="432"/>
      <c r="BOW160" s="432"/>
      <c r="BOX160" s="432"/>
      <c r="BOY160" s="432"/>
      <c r="BOZ160" s="432"/>
      <c r="BPA160" s="432"/>
      <c r="BPB160" s="432"/>
      <c r="BPC160" s="432"/>
      <c r="BPD160" s="432"/>
      <c r="BPE160" s="432"/>
      <c r="BPF160" s="432"/>
      <c r="BPG160" s="432"/>
      <c r="BPH160" s="432"/>
      <c r="BPI160" s="432"/>
      <c r="BPJ160" s="432"/>
      <c r="BPK160" s="432"/>
      <c r="BPL160" s="432"/>
      <c r="BPM160" s="432"/>
      <c r="BPN160" s="432"/>
      <c r="BPO160" s="432"/>
      <c r="BPP160" s="432"/>
      <c r="BPQ160" s="432"/>
      <c r="BPR160" s="432"/>
      <c r="BPS160" s="432"/>
      <c r="BPT160" s="432"/>
      <c r="BPU160" s="432"/>
      <c r="BPV160" s="432"/>
      <c r="BPW160" s="432"/>
      <c r="BPX160" s="432"/>
      <c r="BPY160" s="432"/>
      <c r="BPZ160" s="432"/>
      <c r="BQA160" s="432"/>
      <c r="BQB160" s="432"/>
      <c r="BQC160" s="432"/>
      <c r="BQD160" s="432"/>
      <c r="BQE160" s="432"/>
      <c r="BQF160" s="432"/>
      <c r="BQG160" s="432"/>
      <c r="BQH160" s="432"/>
      <c r="BQI160" s="432"/>
      <c r="BQJ160" s="432"/>
      <c r="BQK160" s="432"/>
      <c r="BQL160" s="432"/>
      <c r="BQM160" s="432"/>
      <c r="BQN160" s="432"/>
      <c r="BQO160" s="432"/>
      <c r="BQP160" s="432"/>
      <c r="BQQ160" s="432"/>
      <c r="BQR160" s="432"/>
      <c r="BQS160" s="432"/>
      <c r="BQT160" s="432"/>
      <c r="BQU160" s="432"/>
      <c r="BQV160" s="432"/>
      <c r="BQW160" s="432"/>
      <c r="BQX160" s="432"/>
      <c r="BQY160" s="432"/>
      <c r="BQZ160" s="432"/>
      <c r="BRA160" s="432"/>
      <c r="BRB160" s="432"/>
      <c r="BRC160" s="432"/>
      <c r="BRD160" s="432"/>
      <c r="BRE160" s="432"/>
      <c r="BRF160" s="432"/>
      <c r="BRG160" s="432"/>
      <c r="BRH160" s="432"/>
      <c r="BRI160" s="432"/>
      <c r="BRJ160" s="432"/>
      <c r="BRK160" s="432"/>
      <c r="BRL160" s="432"/>
      <c r="BRM160" s="432"/>
      <c r="BRN160" s="432"/>
      <c r="BRO160" s="432"/>
      <c r="BRP160" s="432"/>
      <c r="BRQ160" s="432"/>
      <c r="BRR160" s="432"/>
      <c r="BRS160" s="432"/>
      <c r="BRT160" s="432"/>
      <c r="BRU160" s="432"/>
      <c r="BRV160" s="432"/>
      <c r="BRW160" s="432"/>
      <c r="BRX160" s="432"/>
      <c r="BRY160" s="432"/>
      <c r="BRZ160" s="432"/>
      <c r="BSA160" s="432"/>
      <c r="BSB160" s="432"/>
      <c r="BSC160" s="432"/>
      <c r="BSD160" s="432"/>
      <c r="BSE160" s="432"/>
      <c r="BSF160" s="432"/>
      <c r="BSG160" s="432"/>
      <c r="BSH160" s="432"/>
      <c r="BSI160" s="432"/>
      <c r="BSJ160" s="432"/>
      <c r="BSK160" s="432"/>
      <c r="BSL160" s="432"/>
      <c r="BSM160" s="432"/>
      <c r="BSN160" s="432"/>
      <c r="BSO160" s="432"/>
      <c r="BSP160" s="432"/>
      <c r="BSQ160" s="432"/>
      <c r="BSR160" s="432"/>
      <c r="BSS160" s="432"/>
      <c r="BST160" s="432"/>
      <c r="BSU160" s="432"/>
      <c r="BSV160" s="432"/>
      <c r="BSW160" s="432"/>
      <c r="BSX160" s="432"/>
      <c r="BSY160" s="432"/>
      <c r="BSZ160" s="432"/>
      <c r="BTA160" s="432"/>
      <c r="BTB160" s="432"/>
      <c r="BTC160" s="432"/>
      <c r="BTD160" s="432"/>
      <c r="BTE160" s="432"/>
      <c r="BTF160" s="432"/>
      <c r="BTG160" s="432"/>
      <c r="BTH160" s="432"/>
      <c r="BTI160" s="432"/>
      <c r="BTJ160" s="432"/>
      <c r="BTK160" s="432"/>
      <c r="BTL160" s="432"/>
      <c r="BTM160" s="432"/>
      <c r="BTN160" s="432"/>
      <c r="BTO160" s="432"/>
      <c r="BTP160" s="432"/>
      <c r="BTQ160" s="432"/>
      <c r="BTR160" s="432"/>
      <c r="BTS160" s="432"/>
      <c r="BTT160" s="432"/>
      <c r="BTU160" s="432"/>
      <c r="BTV160" s="432"/>
      <c r="BTW160" s="432"/>
      <c r="BTX160" s="432"/>
      <c r="BTY160" s="432"/>
      <c r="BTZ160" s="432"/>
      <c r="BUA160" s="432"/>
      <c r="BUB160" s="432"/>
      <c r="BUC160" s="432"/>
      <c r="BUD160" s="432"/>
      <c r="BUE160" s="432"/>
      <c r="BUF160" s="432"/>
      <c r="BUG160" s="432"/>
      <c r="BUH160" s="432"/>
      <c r="BUI160" s="432"/>
      <c r="BUJ160" s="432"/>
      <c r="BUK160" s="432"/>
      <c r="BUL160" s="432"/>
      <c r="BUM160" s="432"/>
      <c r="BUN160" s="432"/>
      <c r="BUO160" s="432"/>
      <c r="BUP160" s="432"/>
      <c r="BUQ160" s="432"/>
      <c r="BUR160" s="432"/>
      <c r="BUS160" s="432"/>
      <c r="BUT160" s="432"/>
      <c r="BUU160" s="432"/>
      <c r="BUV160" s="432"/>
      <c r="BUW160" s="432"/>
      <c r="BUX160" s="432"/>
      <c r="BUY160" s="432"/>
      <c r="BUZ160" s="432"/>
      <c r="BVA160" s="432"/>
      <c r="BVB160" s="432"/>
      <c r="BVC160" s="432"/>
      <c r="BVD160" s="432"/>
      <c r="BVE160" s="432"/>
      <c r="BVF160" s="432"/>
      <c r="BVG160" s="432"/>
      <c r="BVH160" s="432"/>
      <c r="BVI160" s="432"/>
      <c r="BVJ160" s="432"/>
      <c r="BVK160" s="432"/>
      <c r="BVL160" s="432"/>
      <c r="BVM160" s="432"/>
      <c r="BVN160" s="432"/>
      <c r="BVO160" s="432"/>
      <c r="BVP160" s="432"/>
      <c r="BVQ160" s="432"/>
      <c r="BVR160" s="432"/>
      <c r="BVS160" s="432"/>
      <c r="BVT160" s="432"/>
      <c r="BVU160" s="432"/>
      <c r="BVV160" s="432"/>
      <c r="BVW160" s="432"/>
      <c r="BVX160" s="432"/>
      <c r="BVY160" s="432"/>
      <c r="BVZ160" s="432"/>
      <c r="BWA160" s="432"/>
      <c r="BWB160" s="432"/>
      <c r="BWC160" s="432"/>
      <c r="BWD160" s="432"/>
      <c r="BWE160" s="432"/>
      <c r="BWF160" s="432"/>
      <c r="BWG160" s="432"/>
      <c r="BWH160" s="432"/>
      <c r="BWI160" s="432"/>
      <c r="BWJ160" s="432"/>
      <c r="BWK160" s="432"/>
      <c r="BWL160" s="432"/>
      <c r="BWM160" s="432"/>
      <c r="BWN160" s="432"/>
      <c r="BWO160" s="432"/>
      <c r="BWP160" s="432"/>
      <c r="BWQ160" s="432"/>
      <c r="BWR160" s="432"/>
      <c r="BWS160" s="432"/>
      <c r="BWT160" s="432"/>
      <c r="BWU160" s="432"/>
      <c r="BWV160" s="432"/>
      <c r="BWW160" s="432"/>
      <c r="BWX160" s="432"/>
      <c r="BWY160" s="432"/>
      <c r="BWZ160" s="432"/>
      <c r="BXA160" s="432"/>
      <c r="BXB160" s="432"/>
      <c r="BXC160" s="432"/>
      <c r="BXD160" s="432"/>
      <c r="BXE160" s="432"/>
      <c r="BXF160" s="432"/>
      <c r="BXG160" s="432"/>
      <c r="BXH160" s="432"/>
      <c r="BXI160" s="432"/>
      <c r="BXJ160" s="432"/>
      <c r="BXK160" s="432"/>
      <c r="BXL160" s="432"/>
      <c r="BXM160" s="432"/>
      <c r="BXN160" s="432"/>
      <c r="BXO160" s="432"/>
      <c r="BXP160" s="432"/>
      <c r="BXQ160" s="432"/>
      <c r="BXR160" s="432"/>
      <c r="BXS160" s="432"/>
      <c r="BXT160" s="432"/>
      <c r="BXU160" s="432"/>
      <c r="BXV160" s="432"/>
      <c r="BXW160" s="432"/>
      <c r="BXX160" s="432"/>
      <c r="BXY160" s="432"/>
      <c r="BXZ160" s="432"/>
      <c r="BYA160" s="432"/>
      <c r="BYB160" s="432"/>
      <c r="BYC160" s="432"/>
      <c r="BYD160" s="432"/>
      <c r="BYE160" s="432"/>
      <c r="BYF160" s="432"/>
      <c r="BYG160" s="432"/>
      <c r="BYH160" s="432"/>
      <c r="BYI160" s="432"/>
      <c r="BYJ160" s="432"/>
      <c r="BYK160" s="432"/>
      <c r="BYL160" s="432"/>
      <c r="BYM160" s="432"/>
      <c r="BYN160" s="432"/>
      <c r="BYO160" s="432"/>
      <c r="BYP160" s="432"/>
      <c r="BYQ160" s="432"/>
      <c r="BYR160" s="432"/>
      <c r="BYS160" s="432"/>
      <c r="BYT160" s="432"/>
      <c r="BYU160" s="432"/>
      <c r="BYV160" s="432"/>
      <c r="BYW160" s="432"/>
      <c r="BYX160" s="432"/>
      <c r="BYY160" s="432"/>
      <c r="BYZ160" s="432"/>
      <c r="BZA160" s="432"/>
      <c r="BZB160" s="432"/>
      <c r="BZC160" s="432"/>
      <c r="BZD160" s="432"/>
      <c r="BZE160" s="432"/>
      <c r="BZF160" s="432"/>
      <c r="BZG160" s="432"/>
      <c r="BZH160" s="432"/>
      <c r="BZI160" s="432"/>
      <c r="BZJ160" s="432"/>
      <c r="BZK160" s="432"/>
      <c r="BZL160" s="432"/>
      <c r="BZM160" s="432"/>
      <c r="BZN160" s="432"/>
      <c r="BZO160" s="432"/>
      <c r="BZP160" s="432"/>
      <c r="BZQ160" s="432"/>
      <c r="BZR160" s="432"/>
      <c r="BZS160" s="432"/>
      <c r="BZT160" s="432"/>
      <c r="BZU160" s="432"/>
      <c r="BZV160" s="432"/>
      <c r="BZW160" s="432"/>
      <c r="BZX160" s="432"/>
      <c r="BZY160" s="432"/>
      <c r="BZZ160" s="432"/>
      <c r="CAA160" s="432"/>
      <c r="CAB160" s="432"/>
      <c r="CAC160" s="432"/>
      <c r="CAD160" s="432"/>
      <c r="CAE160" s="432"/>
      <c r="CAF160" s="432"/>
      <c r="CAG160" s="432"/>
      <c r="CAH160" s="432"/>
      <c r="CAI160" s="432"/>
      <c r="CAJ160" s="432"/>
      <c r="CAK160" s="432"/>
      <c r="CAL160" s="432"/>
      <c r="CAM160" s="432"/>
      <c r="CAN160" s="432"/>
      <c r="CAO160" s="432"/>
      <c r="CAP160" s="432"/>
      <c r="CAQ160" s="432"/>
      <c r="CAR160" s="432"/>
      <c r="CAS160" s="432"/>
      <c r="CAT160" s="432"/>
      <c r="CAU160" s="432"/>
      <c r="CAV160" s="432"/>
      <c r="CAW160" s="432"/>
      <c r="CAX160" s="432"/>
      <c r="CAY160" s="432"/>
      <c r="CAZ160" s="432"/>
      <c r="CBA160" s="432"/>
      <c r="CBB160" s="432"/>
      <c r="CBC160" s="432"/>
      <c r="CBD160" s="432"/>
      <c r="CBE160" s="432"/>
      <c r="CBF160" s="432"/>
      <c r="CBG160" s="432"/>
      <c r="CBH160" s="432"/>
      <c r="CBI160" s="432"/>
      <c r="CBJ160" s="432"/>
      <c r="CBK160" s="432"/>
      <c r="CBL160" s="432"/>
      <c r="CBM160" s="432"/>
      <c r="CBN160" s="432"/>
      <c r="CBO160" s="432"/>
      <c r="CBP160" s="432"/>
      <c r="CBQ160" s="432"/>
      <c r="CBR160" s="432"/>
      <c r="CBS160" s="432"/>
      <c r="CBT160" s="432"/>
      <c r="CBU160" s="432"/>
      <c r="CBV160" s="432"/>
      <c r="CBW160" s="432"/>
      <c r="CBX160" s="432"/>
      <c r="CBY160" s="432"/>
      <c r="CBZ160" s="432"/>
      <c r="CCA160" s="432"/>
      <c r="CCB160" s="432"/>
      <c r="CCC160" s="432"/>
      <c r="CCD160" s="432"/>
      <c r="CCE160" s="432"/>
      <c r="CCF160" s="432"/>
      <c r="CCG160" s="432"/>
      <c r="CCH160" s="432"/>
      <c r="CCI160" s="432"/>
      <c r="CCJ160" s="432"/>
      <c r="CCK160" s="432"/>
      <c r="CCL160" s="432"/>
      <c r="CCM160" s="432"/>
      <c r="CCN160" s="432"/>
      <c r="CCO160" s="432"/>
      <c r="CCP160" s="432"/>
      <c r="CCQ160" s="432"/>
      <c r="CCR160" s="432"/>
      <c r="CCS160" s="432"/>
      <c r="CCT160" s="432"/>
      <c r="CCU160" s="432"/>
      <c r="CCV160" s="432"/>
      <c r="CCW160" s="432"/>
      <c r="CCX160" s="432"/>
      <c r="CCY160" s="432"/>
      <c r="CCZ160" s="432"/>
      <c r="CDA160" s="432"/>
      <c r="CDB160" s="432"/>
      <c r="CDC160" s="432"/>
      <c r="CDD160" s="432"/>
      <c r="CDE160" s="432"/>
      <c r="CDF160" s="432"/>
      <c r="CDG160" s="432"/>
      <c r="CDH160" s="432"/>
      <c r="CDI160" s="432"/>
      <c r="CDJ160" s="432"/>
      <c r="CDK160" s="432"/>
      <c r="CDL160" s="432"/>
      <c r="CDM160" s="432"/>
      <c r="CDN160" s="432"/>
      <c r="CDO160" s="432"/>
      <c r="CDP160" s="432"/>
      <c r="CDQ160" s="432"/>
      <c r="CDR160" s="432"/>
      <c r="CDS160" s="432"/>
      <c r="CDT160" s="432"/>
      <c r="CDU160" s="432"/>
      <c r="CDV160" s="432"/>
      <c r="CDW160" s="432"/>
      <c r="CDX160" s="432"/>
      <c r="CDY160" s="432"/>
      <c r="CDZ160" s="432"/>
      <c r="CEA160" s="432"/>
      <c r="CEB160" s="432"/>
      <c r="CEC160" s="432"/>
      <c r="CED160" s="432"/>
      <c r="CEE160" s="432"/>
      <c r="CEF160" s="432"/>
      <c r="CEG160" s="432"/>
      <c r="CEH160" s="432"/>
      <c r="CEI160" s="432"/>
      <c r="CEJ160" s="432"/>
      <c r="CEK160" s="432"/>
      <c r="CEL160" s="432"/>
      <c r="CEM160" s="432"/>
      <c r="CEN160" s="432"/>
      <c r="CEO160" s="432"/>
      <c r="CEP160" s="432"/>
      <c r="CEQ160" s="432"/>
      <c r="CER160" s="432"/>
      <c r="CES160" s="432"/>
      <c r="CET160" s="432"/>
      <c r="CEU160" s="432"/>
      <c r="CEV160" s="432"/>
      <c r="CEW160" s="432"/>
      <c r="CEX160" s="432"/>
      <c r="CEY160" s="432"/>
      <c r="CEZ160" s="432"/>
      <c r="CFA160" s="432"/>
      <c r="CFB160" s="432"/>
      <c r="CFC160" s="432"/>
      <c r="CFD160" s="432"/>
      <c r="CFE160" s="432"/>
      <c r="CFF160" s="432"/>
      <c r="CFG160" s="432"/>
      <c r="CFH160" s="432"/>
      <c r="CFI160" s="432"/>
      <c r="CFJ160" s="432"/>
      <c r="CFK160" s="432"/>
      <c r="CFL160" s="432"/>
      <c r="CFM160" s="432"/>
      <c r="CFN160" s="432"/>
      <c r="CFO160" s="432"/>
      <c r="CFP160" s="432"/>
      <c r="CFQ160" s="432"/>
      <c r="CFR160" s="432"/>
      <c r="CFS160" s="432"/>
      <c r="CFT160" s="432"/>
      <c r="CFU160" s="432"/>
      <c r="CFV160" s="432"/>
      <c r="CFW160" s="432"/>
      <c r="CFX160" s="432"/>
      <c r="CFY160" s="432"/>
      <c r="CFZ160" s="432"/>
      <c r="CGA160" s="432"/>
      <c r="CGB160" s="432"/>
      <c r="CGC160" s="432"/>
      <c r="CGD160" s="432"/>
      <c r="CGE160" s="432"/>
      <c r="CGF160" s="432"/>
      <c r="CGG160" s="432"/>
      <c r="CGH160" s="432"/>
      <c r="CGI160" s="432"/>
      <c r="CGJ160" s="432"/>
      <c r="CGK160" s="432"/>
      <c r="CGL160" s="432"/>
      <c r="CGM160" s="432"/>
      <c r="CGN160" s="432"/>
      <c r="CGO160" s="432"/>
      <c r="CGP160" s="432"/>
      <c r="CGQ160" s="432"/>
      <c r="CGR160" s="432"/>
      <c r="CGS160" s="432"/>
      <c r="CGT160" s="432"/>
      <c r="CGU160" s="432"/>
      <c r="CGV160" s="432"/>
      <c r="CGW160" s="432"/>
      <c r="CGX160" s="432"/>
      <c r="CGY160" s="432"/>
      <c r="CGZ160" s="432"/>
      <c r="CHA160" s="432"/>
      <c r="CHB160" s="432"/>
      <c r="CHC160" s="432"/>
      <c r="CHD160" s="432"/>
      <c r="CHE160" s="432"/>
      <c r="CHF160" s="432"/>
      <c r="CHG160" s="432"/>
      <c r="CHH160" s="432"/>
      <c r="CHI160" s="432"/>
      <c r="CHJ160" s="432"/>
      <c r="CHK160" s="432"/>
      <c r="CHL160" s="432"/>
      <c r="CHM160" s="432"/>
      <c r="CHN160" s="432"/>
      <c r="CHO160" s="432"/>
      <c r="CHP160" s="432"/>
      <c r="CHQ160" s="432"/>
      <c r="CHR160" s="432"/>
      <c r="CHS160" s="432"/>
      <c r="CHT160" s="432"/>
      <c r="CHU160" s="432"/>
      <c r="CHV160" s="432"/>
      <c r="CHW160" s="432"/>
      <c r="CHX160" s="432"/>
      <c r="CHY160" s="432"/>
      <c r="CHZ160" s="432"/>
      <c r="CIA160" s="432"/>
      <c r="CIB160" s="432"/>
      <c r="CIC160" s="432"/>
      <c r="CID160" s="432"/>
      <c r="CIE160" s="432"/>
      <c r="CIF160" s="432"/>
      <c r="CIG160" s="432"/>
      <c r="CIH160" s="432"/>
      <c r="CII160" s="432"/>
      <c r="CIJ160" s="432"/>
      <c r="CIK160" s="432"/>
      <c r="CIL160" s="432"/>
      <c r="CIM160" s="432"/>
      <c r="CIN160" s="432"/>
      <c r="CIO160" s="432"/>
      <c r="CIP160" s="432"/>
      <c r="CIQ160" s="432"/>
      <c r="CIR160" s="432"/>
      <c r="CIS160" s="432"/>
      <c r="CIT160" s="432"/>
      <c r="CIU160" s="432"/>
      <c r="CIV160" s="432"/>
      <c r="CIW160" s="432"/>
      <c r="CIX160" s="432"/>
      <c r="CIY160" s="432"/>
      <c r="CIZ160" s="432"/>
      <c r="CJA160" s="432"/>
      <c r="CJB160" s="432"/>
      <c r="CJC160" s="432"/>
      <c r="CJD160" s="432"/>
      <c r="CJE160" s="432"/>
      <c r="CJF160" s="432"/>
      <c r="CJG160" s="432"/>
      <c r="CJH160" s="432"/>
      <c r="CJI160" s="432"/>
      <c r="CJJ160" s="432"/>
      <c r="CJK160" s="432"/>
      <c r="CJL160" s="432"/>
      <c r="CJM160" s="432"/>
      <c r="CJN160" s="432"/>
      <c r="CJO160" s="432"/>
      <c r="CJP160" s="432"/>
      <c r="CJQ160" s="432"/>
      <c r="CJR160" s="432"/>
      <c r="CJS160" s="432"/>
      <c r="CJT160" s="432"/>
      <c r="CJU160" s="432"/>
      <c r="CJV160" s="432"/>
      <c r="CJW160" s="432"/>
      <c r="CJX160" s="432"/>
      <c r="CJY160" s="432"/>
      <c r="CJZ160" s="432"/>
      <c r="CKA160" s="432"/>
      <c r="CKB160" s="432"/>
      <c r="CKC160" s="432"/>
      <c r="CKD160" s="432"/>
      <c r="CKE160" s="432"/>
      <c r="CKF160" s="432"/>
      <c r="CKG160" s="432"/>
      <c r="CKH160" s="432"/>
      <c r="CKI160" s="432"/>
      <c r="CKJ160" s="432"/>
      <c r="CKK160" s="432"/>
      <c r="CKL160" s="432"/>
      <c r="CKM160" s="432"/>
      <c r="CKN160" s="432"/>
      <c r="CKO160" s="432"/>
      <c r="CKP160" s="432"/>
      <c r="CKQ160" s="432"/>
      <c r="CKR160" s="432"/>
      <c r="CKS160" s="432"/>
      <c r="CKT160" s="432"/>
      <c r="CKU160" s="432"/>
      <c r="CKV160" s="432"/>
      <c r="CKW160" s="432"/>
      <c r="CKX160" s="432"/>
      <c r="CKY160" s="432"/>
      <c r="CKZ160" s="432"/>
      <c r="CLA160" s="432"/>
      <c r="CLB160" s="432"/>
      <c r="CLC160" s="432"/>
      <c r="CLD160" s="432"/>
      <c r="CLE160" s="432"/>
      <c r="CLF160" s="432"/>
      <c r="CLG160" s="432"/>
      <c r="CLH160" s="432"/>
      <c r="CLI160" s="432"/>
      <c r="CLJ160" s="432"/>
      <c r="CLK160" s="432"/>
      <c r="CLL160" s="432"/>
      <c r="CLM160" s="432"/>
      <c r="CLN160" s="432"/>
      <c r="CLO160" s="432"/>
      <c r="CLP160" s="432"/>
      <c r="CLQ160" s="432"/>
      <c r="CLR160" s="432"/>
      <c r="CLS160" s="432"/>
      <c r="CLT160" s="432"/>
      <c r="CLU160" s="432"/>
      <c r="CLV160" s="432"/>
      <c r="CLW160" s="432"/>
      <c r="CLX160" s="432"/>
      <c r="CLY160" s="432"/>
      <c r="CLZ160" s="432"/>
      <c r="CMA160" s="432"/>
      <c r="CMB160" s="432"/>
      <c r="CMC160" s="432"/>
      <c r="CMD160" s="432"/>
      <c r="CME160" s="432"/>
      <c r="CMF160" s="432"/>
      <c r="CMG160" s="432"/>
      <c r="CMH160" s="432"/>
      <c r="CMI160" s="432"/>
      <c r="CMJ160" s="432"/>
      <c r="CMK160" s="432"/>
      <c r="CML160" s="432"/>
      <c r="CMM160" s="432"/>
      <c r="CMN160" s="432"/>
      <c r="CMO160" s="432"/>
      <c r="CMP160" s="432"/>
      <c r="CMQ160" s="432"/>
      <c r="CMR160" s="432"/>
      <c r="CMS160" s="432"/>
      <c r="CMT160" s="432"/>
      <c r="CMU160" s="432"/>
      <c r="CMV160" s="432"/>
      <c r="CMW160" s="432"/>
      <c r="CMX160" s="432"/>
      <c r="CMY160" s="432"/>
      <c r="CMZ160" s="432"/>
      <c r="CNA160" s="432"/>
      <c r="CNB160" s="432"/>
      <c r="CNC160" s="432"/>
      <c r="CND160" s="432"/>
      <c r="CNE160" s="432"/>
      <c r="CNF160" s="432"/>
      <c r="CNG160" s="432"/>
      <c r="CNH160" s="432"/>
      <c r="CNI160" s="432"/>
      <c r="CNJ160" s="432"/>
      <c r="CNK160" s="432"/>
      <c r="CNL160" s="432"/>
      <c r="CNM160" s="432"/>
      <c r="CNN160" s="432"/>
      <c r="CNO160" s="432"/>
      <c r="CNP160" s="432"/>
      <c r="CNQ160" s="432"/>
      <c r="CNR160" s="432"/>
      <c r="CNS160" s="432"/>
      <c r="CNT160" s="432"/>
      <c r="CNU160" s="432"/>
      <c r="CNV160" s="432"/>
      <c r="CNW160" s="432"/>
      <c r="CNX160" s="432"/>
      <c r="CNY160" s="432"/>
      <c r="CNZ160" s="432"/>
      <c r="COA160" s="432"/>
      <c r="COB160" s="432"/>
      <c r="COC160" s="432"/>
      <c r="COD160" s="432"/>
      <c r="COE160" s="432"/>
      <c r="COF160" s="432"/>
      <c r="COG160" s="432"/>
      <c r="COH160" s="432"/>
      <c r="COI160" s="432"/>
      <c r="COJ160" s="432"/>
      <c r="COK160" s="432"/>
      <c r="COL160" s="432"/>
      <c r="COM160" s="432"/>
      <c r="CON160" s="432"/>
      <c r="COO160" s="432"/>
      <c r="COP160" s="432"/>
      <c r="COQ160" s="432"/>
      <c r="COR160" s="432"/>
      <c r="COS160" s="432"/>
      <c r="COT160" s="432"/>
      <c r="COU160" s="432"/>
      <c r="COV160" s="432"/>
      <c r="COW160" s="432"/>
      <c r="COX160" s="432"/>
      <c r="COY160" s="432"/>
      <c r="COZ160" s="432"/>
      <c r="CPA160" s="432"/>
      <c r="CPB160" s="432"/>
      <c r="CPC160" s="432"/>
      <c r="CPD160" s="432"/>
      <c r="CPE160" s="432"/>
      <c r="CPF160" s="432"/>
      <c r="CPG160" s="432"/>
      <c r="CPH160" s="432"/>
      <c r="CPI160" s="432"/>
      <c r="CPJ160" s="432"/>
      <c r="CPK160" s="432"/>
      <c r="CPL160" s="432"/>
      <c r="CPM160" s="432"/>
      <c r="CPN160" s="432"/>
      <c r="CPO160" s="432"/>
      <c r="CPP160" s="432"/>
      <c r="CPQ160" s="432"/>
      <c r="CPR160" s="432"/>
      <c r="CPS160" s="432"/>
      <c r="CPT160" s="432"/>
      <c r="CPU160" s="432"/>
      <c r="CPV160" s="432"/>
      <c r="CPW160" s="432"/>
      <c r="CPX160" s="432"/>
      <c r="CPY160" s="432"/>
      <c r="CPZ160" s="432"/>
      <c r="CQA160" s="432"/>
      <c r="CQB160" s="432"/>
      <c r="CQC160" s="432"/>
      <c r="CQD160" s="432"/>
      <c r="CQE160" s="432"/>
      <c r="CQF160" s="432"/>
      <c r="CQG160" s="432"/>
      <c r="CQH160" s="432"/>
      <c r="CQI160" s="432"/>
      <c r="CQJ160" s="432"/>
      <c r="CQK160" s="432"/>
      <c r="CQL160" s="432"/>
      <c r="CQM160" s="432"/>
      <c r="CQN160" s="432"/>
      <c r="CQO160" s="432"/>
      <c r="CQP160" s="432"/>
      <c r="CQQ160" s="432"/>
      <c r="CQR160" s="432"/>
      <c r="CQS160" s="432"/>
      <c r="CQT160" s="432"/>
      <c r="CQU160" s="432"/>
      <c r="CQV160" s="432"/>
      <c r="CQW160" s="432"/>
      <c r="CQX160" s="432"/>
      <c r="CQY160" s="432"/>
      <c r="CQZ160" s="432"/>
      <c r="CRA160" s="432"/>
      <c r="CRB160" s="432"/>
      <c r="CRC160" s="432"/>
      <c r="CRD160" s="432"/>
      <c r="CRE160" s="432"/>
      <c r="CRF160" s="432"/>
      <c r="CRG160" s="432"/>
      <c r="CRH160" s="432"/>
      <c r="CRI160" s="432"/>
      <c r="CRJ160" s="432"/>
      <c r="CRK160" s="432"/>
      <c r="CRL160" s="432"/>
      <c r="CRM160" s="432"/>
      <c r="CRN160" s="432"/>
      <c r="CRO160" s="432"/>
      <c r="CRP160" s="432"/>
      <c r="CRQ160" s="432"/>
      <c r="CRR160" s="432"/>
      <c r="CRS160" s="432"/>
      <c r="CRT160" s="432"/>
      <c r="CRU160" s="432"/>
      <c r="CRV160" s="432"/>
      <c r="CRW160" s="432"/>
      <c r="CRX160" s="432"/>
      <c r="CRY160" s="432"/>
      <c r="CRZ160" s="432"/>
      <c r="CSA160" s="432"/>
      <c r="CSB160" s="432"/>
      <c r="CSC160" s="432"/>
      <c r="CSD160" s="432"/>
      <c r="CSE160" s="432"/>
      <c r="CSF160" s="432"/>
      <c r="CSG160" s="432"/>
      <c r="CSH160" s="432"/>
      <c r="CSI160" s="432"/>
      <c r="CSJ160" s="432"/>
      <c r="CSK160" s="432"/>
      <c r="CSL160" s="432"/>
      <c r="CSM160" s="432"/>
      <c r="CSN160" s="432"/>
      <c r="CSO160" s="432"/>
      <c r="CSP160" s="432"/>
      <c r="CSQ160" s="432"/>
      <c r="CSR160" s="432"/>
      <c r="CSS160" s="432"/>
      <c r="CST160" s="432"/>
      <c r="CSU160" s="432"/>
      <c r="CSV160" s="432"/>
      <c r="CSW160" s="432"/>
      <c r="CSX160" s="432"/>
      <c r="CSY160" s="432"/>
      <c r="CSZ160" s="432"/>
      <c r="CTA160" s="432"/>
      <c r="CTB160" s="432"/>
      <c r="CTC160" s="432"/>
      <c r="CTD160" s="432"/>
      <c r="CTE160" s="432"/>
      <c r="CTF160" s="432"/>
      <c r="CTG160" s="432"/>
      <c r="CTH160" s="432"/>
      <c r="CTI160" s="432"/>
      <c r="CTJ160" s="432"/>
      <c r="CTK160" s="432"/>
      <c r="CTL160" s="432"/>
      <c r="CTM160" s="432"/>
      <c r="CTN160" s="432"/>
      <c r="CTO160" s="432"/>
      <c r="CTP160" s="432"/>
      <c r="CTQ160" s="432"/>
      <c r="CTR160" s="432"/>
      <c r="CTS160" s="432"/>
      <c r="CTT160" s="432"/>
      <c r="CTU160" s="432"/>
      <c r="CTV160" s="432"/>
      <c r="CTW160" s="432"/>
      <c r="CTX160" s="432"/>
      <c r="CTY160" s="432"/>
      <c r="CTZ160" s="432"/>
      <c r="CUA160" s="432"/>
      <c r="CUB160" s="432"/>
      <c r="CUC160" s="432"/>
      <c r="CUD160" s="432"/>
      <c r="CUE160" s="432"/>
      <c r="CUF160" s="432"/>
      <c r="CUG160" s="432"/>
      <c r="CUH160" s="432"/>
      <c r="CUI160" s="432"/>
      <c r="CUJ160" s="432"/>
      <c r="CUK160" s="432"/>
      <c r="CUL160" s="432"/>
      <c r="CUM160" s="432"/>
      <c r="CUN160" s="432"/>
      <c r="CUO160" s="432"/>
      <c r="CUP160" s="432"/>
      <c r="CUQ160" s="432"/>
      <c r="CUR160" s="432"/>
      <c r="CUS160" s="432"/>
      <c r="CUT160" s="432"/>
      <c r="CUU160" s="432"/>
      <c r="CUV160" s="432"/>
      <c r="CUW160" s="432"/>
      <c r="CUX160" s="432"/>
      <c r="CUY160" s="432"/>
      <c r="CUZ160" s="432"/>
      <c r="CVA160" s="432"/>
      <c r="CVB160" s="432"/>
      <c r="CVC160" s="432"/>
      <c r="CVD160" s="432"/>
      <c r="CVE160" s="432"/>
      <c r="CVF160" s="432"/>
      <c r="CVG160" s="432"/>
      <c r="CVH160" s="432"/>
      <c r="CVI160" s="432"/>
      <c r="CVJ160" s="432"/>
      <c r="CVK160" s="432"/>
      <c r="CVL160" s="432"/>
      <c r="CVM160" s="432"/>
      <c r="CVN160" s="432"/>
      <c r="CVO160" s="432"/>
      <c r="CVP160" s="432"/>
      <c r="CVQ160" s="432"/>
      <c r="CVR160" s="432"/>
      <c r="CVS160" s="432"/>
      <c r="CVT160" s="432"/>
      <c r="CVU160" s="432"/>
      <c r="CVV160" s="432"/>
      <c r="CVW160" s="432"/>
      <c r="CVX160" s="432"/>
      <c r="CVY160" s="432"/>
      <c r="CVZ160" s="432"/>
      <c r="CWA160" s="432"/>
      <c r="CWB160" s="432"/>
      <c r="CWC160" s="432"/>
      <c r="CWD160" s="432"/>
      <c r="CWE160" s="432"/>
      <c r="CWF160" s="432"/>
      <c r="CWG160" s="432"/>
      <c r="CWH160" s="432"/>
      <c r="CWI160" s="432"/>
      <c r="CWJ160" s="432"/>
      <c r="CWK160" s="432"/>
      <c r="CWL160" s="432"/>
      <c r="CWM160" s="432"/>
      <c r="CWN160" s="432"/>
      <c r="CWO160" s="432"/>
      <c r="CWP160" s="432"/>
      <c r="CWQ160" s="432"/>
      <c r="CWR160" s="432"/>
      <c r="CWS160" s="432"/>
      <c r="CWT160" s="432"/>
      <c r="CWU160" s="432"/>
      <c r="CWV160" s="432"/>
      <c r="CWW160" s="432"/>
      <c r="CWX160" s="432"/>
      <c r="CWY160" s="432"/>
      <c r="CWZ160" s="432"/>
      <c r="CXA160" s="432"/>
      <c r="CXB160" s="432"/>
      <c r="CXC160" s="432"/>
      <c r="CXD160" s="432"/>
      <c r="CXE160" s="432"/>
      <c r="CXF160" s="432"/>
      <c r="CXG160" s="432"/>
      <c r="CXH160" s="432"/>
      <c r="CXI160" s="432"/>
      <c r="CXJ160" s="432"/>
      <c r="CXK160" s="432"/>
      <c r="CXL160" s="432"/>
      <c r="CXM160" s="432"/>
      <c r="CXN160" s="432"/>
      <c r="CXO160" s="432"/>
      <c r="CXP160" s="432"/>
      <c r="CXQ160" s="432"/>
      <c r="CXR160" s="432"/>
      <c r="CXS160" s="432"/>
      <c r="CXT160" s="432"/>
      <c r="CXU160" s="432"/>
      <c r="CXV160" s="432"/>
      <c r="CXW160" s="432"/>
      <c r="CXX160" s="432"/>
      <c r="CXY160" s="432"/>
      <c r="CXZ160" s="432"/>
      <c r="CYA160" s="432"/>
      <c r="CYB160" s="432"/>
      <c r="CYC160" s="432"/>
      <c r="CYD160" s="432"/>
      <c r="CYE160" s="432"/>
      <c r="CYF160" s="432"/>
      <c r="CYG160" s="432"/>
      <c r="CYH160" s="432"/>
      <c r="CYI160" s="432"/>
      <c r="CYJ160" s="432"/>
      <c r="CYK160" s="432"/>
      <c r="CYL160" s="432"/>
      <c r="CYM160" s="432"/>
      <c r="CYN160" s="432"/>
      <c r="CYO160" s="432"/>
      <c r="CYP160" s="432"/>
      <c r="CYQ160" s="432"/>
      <c r="CYR160" s="432"/>
      <c r="CYS160" s="432"/>
      <c r="CYT160" s="432"/>
      <c r="CYU160" s="432"/>
      <c r="CYV160" s="432"/>
      <c r="CYW160" s="432"/>
      <c r="CYX160" s="432"/>
      <c r="CYY160" s="432"/>
      <c r="CYZ160" s="432"/>
      <c r="CZA160" s="432"/>
      <c r="CZB160" s="432"/>
      <c r="CZC160" s="432"/>
      <c r="CZD160" s="432"/>
      <c r="CZE160" s="432"/>
      <c r="CZF160" s="432"/>
      <c r="CZG160" s="432"/>
      <c r="CZH160" s="432"/>
      <c r="CZI160" s="432"/>
      <c r="CZJ160" s="432"/>
      <c r="CZK160" s="432"/>
      <c r="CZL160" s="432"/>
      <c r="CZM160" s="432"/>
      <c r="CZN160" s="432"/>
      <c r="CZO160" s="432"/>
      <c r="CZP160" s="432"/>
      <c r="CZQ160" s="432"/>
      <c r="CZR160" s="432"/>
      <c r="CZS160" s="432"/>
      <c r="CZT160" s="432"/>
      <c r="CZU160" s="432"/>
      <c r="CZV160" s="432"/>
      <c r="CZW160" s="432"/>
      <c r="CZX160" s="432"/>
      <c r="CZY160" s="432"/>
      <c r="CZZ160" s="432"/>
      <c r="DAA160" s="432"/>
      <c r="DAB160" s="432"/>
      <c r="DAC160" s="432"/>
      <c r="DAD160" s="432"/>
      <c r="DAE160" s="432"/>
      <c r="DAF160" s="432"/>
      <c r="DAG160" s="432"/>
      <c r="DAH160" s="432"/>
      <c r="DAI160" s="432"/>
      <c r="DAJ160" s="432"/>
      <c r="DAK160" s="432"/>
      <c r="DAL160" s="432"/>
      <c r="DAM160" s="432"/>
      <c r="DAN160" s="432"/>
      <c r="DAO160" s="432"/>
      <c r="DAP160" s="432"/>
      <c r="DAQ160" s="432"/>
      <c r="DAR160" s="432"/>
      <c r="DAS160" s="432"/>
      <c r="DAT160" s="432"/>
      <c r="DAU160" s="432"/>
      <c r="DAV160" s="432"/>
      <c r="DAW160" s="432"/>
      <c r="DAX160" s="432"/>
      <c r="DAY160" s="432"/>
      <c r="DAZ160" s="432"/>
      <c r="DBA160" s="432"/>
      <c r="DBB160" s="432"/>
      <c r="DBC160" s="432"/>
      <c r="DBD160" s="432"/>
      <c r="DBE160" s="432"/>
      <c r="DBF160" s="432"/>
      <c r="DBG160" s="432"/>
      <c r="DBH160" s="432"/>
      <c r="DBI160" s="432"/>
      <c r="DBJ160" s="432"/>
      <c r="DBK160" s="432"/>
      <c r="DBL160" s="432"/>
      <c r="DBM160" s="432"/>
      <c r="DBN160" s="432"/>
      <c r="DBO160" s="432"/>
      <c r="DBP160" s="432"/>
      <c r="DBQ160" s="432"/>
      <c r="DBR160" s="432"/>
      <c r="DBS160" s="432"/>
      <c r="DBT160" s="432"/>
      <c r="DBU160" s="432"/>
      <c r="DBV160" s="432"/>
      <c r="DBW160" s="432"/>
      <c r="DBX160" s="432"/>
      <c r="DBY160" s="432"/>
      <c r="DBZ160" s="432"/>
      <c r="DCA160" s="432"/>
      <c r="DCB160" s="432"/>
      <c r="DCC160" s="432"/>
      <c r="DCD160" s="432"/>
      <c r="DCE160" s="432"/>
      <c r="DCF160" s="432"/>
      <c r="DCG160" s="432"/>
      <c r="DCH160" s="432"/>
      <c r="DCI160" s="432"/>
      <c r="DCJ160" s="432"/>
      <c r="DCK160" s="432"/>
      <c r="DCL160" s="432"/>
      <c r="DCM160" s="432"/>
      <c r="DCN160" s="432"/>
      <c r="DCO160" s="432"/>
      <c r="DCP160" s="432"/>
      <c r="DCQ160" s="432"/>
      <c r="DCR160" s="432"/>
      <c r="DCS160" s="432"/>
      <c r="DCT160" s="432"/>
      <c r="DCU160" s="432"/>
      <c r="DCV160" s="432"/>
      <c r="DCW160" s="432"/>
      <c r="DCX160" s="432"/>
      <c r="DCY160" s="432"/>
      <c r="DCZ160" s="432"/>
      <c r="DDA160" s="432"/>
      <c r="DDB160" s="432"/>
      <c r="DDC160" s="432"/>
      <c r="DDD160" s="432"/>
      <c r="DDE160" s="432"/>
      <c r="DDF160" s="432"/>
      <c r="DDG160" s="432"/>
      <c r="DDH160" s="432"/>
      <c r="DDI160" s="432"/>
      <c r="DDJ160" s="432"/>
      <c r="DDK160" s="432"/>
      <c r="DDL160" s="432"/>
      <c r="DDM160" s="432"/>
      <c r="DDN160" s="432"/>
      <c r="DDO160" s="432"/>
      <c r="DDP160" s="432"/>
      <c r="DDQ160" s="432"/>
      <c r="DDR160" s="432"/>
      <c r="DDS160" s="432"/>
      <c r="DDT160" s="432"/>
      <c r="DDU160" s="432"/>
      <c r="DDV160" s="432"/>
      <c r="DDW160" s="432"/>
      <c r="DDX160" s="432"/>
      <c r="DDY160" s="432"/>
      <c r="DDZ160" s="432"/>
      <c r="DEA160" s="432"/>
      <c r="DEB160" s="432"/>
      <c r="DEC160" s="432"/>
      <c r="DED160" s="432"/>
      <c r="DEE160" s="432"/>
      <c r="DEF160" s="432"/>
      <c r="DEG160" s="432"/>
      <c r="DEH160" s="432"/>
      <c r="DEI160" s="432"/>
      <c r="DEJ160" s="432"/>
      <c r="DEK160" s="432"/>
      <c r="DEL160" s="432"/>
      <c r="DEM160" s="432"/>
      <c r="DEN160" s="432"/>
      <c r="DEO160" s="432"/>
      <c r="DEP160" s="432"/>
      <c r="DEQ160" s="432"/>
      <c r="DER160" s="432"/>
      <c r="DES160" s="432"/>
      <c r="DET160" s="432"/>
      <c r="DEU160" s="432"/>
      <c r="DEV160" s="432"/>
      <c r="DEW160" s="432"/>
      <c r="DEX160" s="432"/>
      <c r="DEY160" s="432"/>
      <c r="DEZ160" s="432"/>
      <c r="DFA160" s="432"/>
      <c r="DFB160" s="432"/>
      <c r="DFC160" s="432"/>
      <c r="DFD160" s="432"/>
      <c r="DFE160" s="432"/>
      <c r="DFF160" s="432"/>
      <c r="DFG160" s="432"/>
      <c r="DFH160" s="432"/>
      <c r="DFI160" s="432"/>
      <c r="DFJ160" s="432"/>
      <c r="DFK160" s="432"/>
      <c r="DFL160" s="432"/>
      <c r="DFM160" s="432"/>
      <c r="DFN160" s="432"/>
      <c r="DFO160" s="432"/>
      <c r="DFP160" s="432"/>
      <c r="DFQ160" s="432"/>
      <c r="DFR160" s="432"/>
      <c r="DFS160" s="432"/>
      <c r="DFT160" s="432"/>
      <c r="DFU160" s="432"/>
      <c r="DFV160" s="432"/>
      <c r="DFW160" s="432"/>
      <c r="DFX160" s="432"/>
      <c r="DFY160" s="432"/>
      <c r="DFZ160" s="432"/>
      <c r="DGA160" s="432"/>
      <c r="DGB160" s="432"/>
      <c r="DGC160" s="432"/>
      <c r="DGD160" s="432"/>
      <c r="DGE160" s="432"/>
      <c r="DGF160" s="432"/>
      <c r="DGG160" s="432"/>
      <c r="DGH160" s="432"/>
      <c r="DGI160" s="432"/>
      <c r="DGJ160" s="432"/>
      <c r="DGK160" s="432"/>
      <c r="DGL160" s="432"/>
      <c r="DGM160" s="432"/>
      <c r="DGN160" s="432"/>
      <c r="DGO160" s="432"/>
      <c r="DGP160" s="432"/>
      <c r="DGQ160" s="432"/>
      <c r="DGR160" s="432"/>
      <c r="DGS160" s="432"/>
      <c r="DGT160" s="432"/>
      <c r="DGU160" s="432"/>
      <c r="DGV160" s="432"/>
      <c r="DGW160" s="432"/>
      <c r="DGX160" s="432"/>
      <c r="DGY160" s="432"/>
      <c r="DGZ160" s="432"/>
      <c r="DHA160" s="432"/>
      <c r="DHB160" s="432"/>
      <c r="DHC160" s="432"/>
      <c r="DHD160" s="432"/>
      <c r="DHE160" s="432"/>
      <c r="DHF160" s="432"/>
      <c r="DHG160" s="432"/>
      <c r="DHH160" s="432"/>
      <c r="DHI160" s="432"/>
      <c r="DHJ160" s="432"/>
      <c r="DHK160" s="432"/>
      <c r="DHL160" s="432"/>
      <c r="DHM160" s="432"/>
      <c r="DHN160" s="432"/>
      <c r="DHO160" s="432"/>
      <c r="DHP160" s="432"/>
      <c r="DHQ160" s="432"/>
      <c r="DHR160" s="432"/>
      <c r="DHS160" s="432"/>
      <c r="DHT160" s="432"/>
      <c r="DHU160" s="432"/>
      <c r="DHV160" s="432"/>
      <c r="DHW160" s="432"/>
      <c r="DHX160" s="432"/>
      <c r="DHY160" s="432"/>
      <c r="DHZ160" s="432"/>
      <c r="DIA160" s="432"/>
      <c r="DIB160" s="432"/>
      <c r="DIC160" s="432"/>
      <c r="DID160" s="432"/>
      <c r="DIE160" s="432"/>
      <c r="DIF160" s="432"/>
      <c r="DIG160" s="432"/>
      <c r="DIH160" s="432"/>
      <c r="DII160" s="432"/>
      <c r="DIJ160" s="432"/>
      <c r="DIK160" s="432"/>
      <c r="DIL160" s="432"/>
      <c r="DIM160" s="432"/>
      <c r="DIN160" s="432"/>
      <c r="DIO160" s="432"/>
      <c r="DIP160" s="432"/>
      <c r="DIQ160" s="432"/>
      <c r="DIR160" s="432"/>
      <c r="DIS160" s="432"/>
      <c r="DIT160" s="432"/>
      <c r="DIU160" s="432"/>
      <c r="DIV160" s="432"/>
      <c r="DIW160" s="432"/>
      <c r="DIX160" s="432"/>
      <c r="DIY160" s="432"/>
      <c r="DIZ160" s="432"/>
      <c r="DJA160" s="432"/>
      <c r="DJB160" s="432"/>
      <c r="DJC160" s="432"/>
      <c r="DJD160" s="432"/>
      <c r="DJE160" s="432"/>
      <c r="DJF160" s="432"/>
      <c r="DJG160" s="432"/>
      <c r="DJH160" s="432"/>
      <c r="DJI160" s="432"/>
      <c r="DJJ160" s="432"/>
      <c r="DJK160" s="432"/>
      <c r="DJL160" s="432"/>
      <c r="DJM160" s="432"/>
      <c r="DJN160" s="432"/>
      <c r="DJO160" s="432"/>
      <c r="DJP160" s="432"/>
      <c r="DJQ160" s="432"/>
      <c r="DJR160" s="432"/>
      <c r="DJS160" s="432"/>
      <c r="DJT160" s="432"/>
      <c r="DJU160" s="432"/>
      <c r="DJV160" s="432"/>
      <c r="DJW160" s="432"/>
      <c r="DJX160" s="432"/>
      <c r="DJY160" s="432"/>
      <c r="DJZ160" s="432"/>
      <c r="DKA160" s="432"/>
      <c r="DKB160" s="432"/>
      <c r="DKC160" s="432"/>
      <c r="DKD160" s="432"/>
      <c r="DKE160" s="432"/>
      <c r="DKF160" s="432"/>
      <c r="DKG160" s="432"/>
      <c r="DKH160" s="432"/>
      <c r="DKI160" s="432"/>
      <c r="DKJ160" s="432"/>
      <c r="DKK160" s="432"/>
      <c r="DKL160" s="432"/>
      <c r="DKM160" s="432"/>
      <c r="DKN160" s="432"/>
      <c r="DKO160" s="432"/>
      <c r="DKP160" s="432"/>
      <c r="DKQ160" s="432"/>
      <c r="DKR160" s="432"/>
      <c r="DKS160" s="432"/>
      <c r="DKT160" s="432"/>
      <c r="DKU160" s="432"/>
      <c r="DKV160" s="432"/>
      <c r="DKW160" s="432"/>
      <c r="DKX160" s="432"/>
      <c r="DKY160" s="432"/>
      <c r="DKZ160" s="432"/>
      <c r="DLA160" s="432"/>
      <c r="DLB160" s="432"/>
      <c r="DLC160" s="432"/>
      <c r="DLD160" s="432"/>
      <c r="DLE160" s="432"/>
      <c r="DLF160" s="432"/>
      <c r="DLG160" s="432"/>
      <c r="DLH160" s="432"/>
      <c r="DLI160" s="432"/>
      <c r="DLJ160" s="432"/>
      <c r="DLK160" s="432"/>
      <c r="DLL160" s="432"/>
      <c r="DLM160" s="432"/>
      <c r="DLN160" s="432"/>
      <c r="DLO160" s="432"/>
      <c r="DLP160" s="432"/>
      <c r="DLQ160" s="432"/>
      <c r="DLR160" s="432"/>
      <c r="DLS160" s="432"/>
      <c r="DLT160" s="432"/>
      <c r="DLU160" s="432"/>
      <c r="DLV160" s="432"/>
      <c r="DLW160" s="432"/>
      <c r="DLX160" s="432"/>
      <c r="DLY160" s="432"/>
      <c r="DLZ160" s="432"/>
      <c r="DMA160" s="432"/>
      <c r="DMB160" s="432"/>
      <c r="DMC160" s="432"/>
      <c r="DMD160" s="432"/>
      <c r="DME160" s="432"/>
      <c r="DMF160" s="432"/>
      <c r="DMG160" s="432"/>
      <c r="DMH160" s="432"/>
      <c r="DMI160" s="432"/>
      <c r="DMJ160" s="432"/>
      <c r="DMK160" s="432"/>
      <c r="DML160" s="432"/>
      <c r="DMM160" s="432"/>
      <c r="DMN160" s="432"/>
      <c r="DMO160" s="432"/>
      <c r="DMP160" s="432"/>
      <c r="DMQ160" s="432"/>
      <c r="DMR160" s="432"/>
      <c r="DMS160" s="432"/>
      <c r="DMT160" s="432"/>
      <c r="DMU160" s="432"/>
      <c r="DMV160" s="432"/>
      <c r="DMW160" s="432"/>
      <c r="DMX160" s="432"/>
      <c r="DMY160" s="432"/>
      <c r="DMZ160" s="432"/>
      <c r="DNA160" s="432"/>
      <c r="DNB160" s="432"/>
      <c r="DNC160" s="432"/>
      <c r="DND160" s="432"/>
      <c r="DNE160" s="432"/>
      <c r="DNF160" s="432"/>
      <c r="DNG160" s="432"/>
      <c r="DNH160" s="432"/>
      <c r="DNI160" s="432"/>
      <c r="DNJ160" s="432"/>
      <c r="DNK160" s="432"/>
      <c r="DNL160" s="432"/>
      <c r="DNM160" s="432"/>
      <c r="DNN160" s="432"/>
      <c r="DNO160" s="432"/>
      <c r="DNP160" s="432"/>
      <c r="DNQ160" s="432"/>
      <c r="DNR160" s="432"/>
      <c r="DNS160" s="432"/>
      <c r="DNT160" s="432"/>
      <c r="DNU160" s="432"/>
      <c r="DNV160" s="432"/>
      <c r="DNW160" s="432"/>
      <c r="DNX160" s="432"/>
      <c r="DNY160" s="432"/>
      <c r="DNZ160" s="432"/>
      <c r="DOA160" s="432"/>
      <c r="DOB160" s="432"/>
      <c r="DOC160" s="432"/>
      <c r="DOD160" s="432"/>
      <c r="DOE160" s="432"/>
      <c r="DOF160" s="432"/>
      <c r="DOG160" s="432"/>
      <c r="DOH160" s="432"/>
      <c r="DOI160" s="432"/>
      <c r="DOJ160" s="432"/>
      <c r="DOK160" s="432"/>
      <c r="DOL160" s="432"/>
      <c r="DOM160" s="432"/>
      <c r="DON160" s="432"/>
      <c r="DOO160" s="432"/>
      <c r="DOP160" s="432"/>
      <c r="DOQ160" s="432"/>
      <c r="DOR160" s="432"/>
      <c r="DOS160" s="432"/>
      <c r="DOT160" s="432"/>
      <c r="DOU160" s="432"/>
      <c r="DOV160" s="432"/>
      <c r="DOW160" s="432"/>
      <c r="DOX160" s="432"/>
      <c r="DOY160" s="432"/>
      <c r="DOZ160" s="432"/>
      <c r="DPA160" s="432"/>
      <c r="DPB160" s="432"/>
      <c r="DPC160" s="432"/>
      <c r="DPD160" s="432"/>
      <c r="DPE160" s="432"/>
      <c r="DPF160" s="432"/>
      <c r="DPG160" s="432"/>
      <c r="DPH160" s="432"/>
      <c r="DPI160" s="432"/>
      <c r="DPJ160" s="432"/>
      <c r="DPK160" s="432"/>
      <c r="DPL160" s="432"/>
      <c r="DPM160" s="432"/>
      <c r="DPN160" s="432"/>
      <c r="DPO160" s="432"/>
      <c r="DPP160" s="432"/>
      <c r="DPQ160" s="432"/>
      <c r="DPR160" s="432"/>
      <c r="DPS160" s="432"/>
      <c r="DPT160" s="432"/>
      <c r="DPU160" s="432"/>
      <c r="DPV160" s="432"/>
      <c r="DPW160" s="432"/>
      <c r="DPX160" s="432"/>
      <c r="DPY160" s="432"/>
      <c r="DPZ160" s="432"/>
      <c r="DQA160" s="432"/>
      <c r="DQB160" s="432"/>
      <c r="DQC160" s="432"/>
      <c r="DQD160" s="432"/>
      <c r="DQE160" s="432"/>
      <c r="DQF160" s="432"/>
      <c r="DQG160" s="432"/>
      <c r="DQH160" s="432"/>
      <c r="DQI160" s="432"/>
      <c r="DQJ160" s="432"/>
      <c r="DQK160" s="432"/>
      <c r="DQL160" s="432"/>
      <c r="DQM160" s="432"/>
      <c r="DQN160" s="432"/>
      <c r="DQO160" s="432"/>
      <c r="DQP160" s="432"/>
      <c r="DQQ160" s="432"/>
      <c r="DQR160" s="432"/>
      <c r="DQS160" s="432"/>
      <c r="DQT160" s="432"/>
      <c r="DQU160" s="432"/>
      <c r="DQV160" s="432"/>
      <c r="DQW160" s="432"/>
      <c r="DQX160" s="432"/>
      <c r="DQY160" s="432"/>
      <c r="DQZ160" s="432"/>
      <c r="DRA160" s="432"/>
      <c r="DRB160" s="432"/>
      <c r="DRC160" s="432"/>
      <c r="DRD160" s="432"/>
      <c r="DRE160" s="432"/>
      <c r="DRF160" s="432"/>
      <c r="DRG160" s="432"/>
      <c r="DRH160" s="432"/>
      <c r="DRI160" s="432"/>
      <c r="DRJ160" s="432"/>
      <c r="DRK160" s="432"/>
      <c r="DRL160" s="432"/>
      <c r="DRM160" s="432"/>
      <c r="DRN160" s="432"/>
      <c r="DRO160" s="432"/>
      <c r="DRP160" s="432"/>
      <c r="DRQ160" s="432"/>
      <c r="DRR160" s="432"/>
      <c r="DRS160" s="432"/>
      <c r="DRT160" s="432"/>
      <c r="DRU160" s="432"/>
      <c r="DRV160" s="432"/>
      <c r="DRW160" s="432"/>
      <c r="DRX160" s="432"/>
      <c r="DRY160" s="432"/>
      <c r="DRZ160" s="432"/>
      <c r="DSA160" s="432"/>
      <c r="DSB160" s="432"/>
      <c r="DSC160" s="432"/>
      <c r="DSD160" s="432"/>
      <c r="DSE160" s="432"/>
      <c r="DSF160" s="432"/>
      <c r="DSG160" s="432"/>
      <c r="DSH160" s="432"/>
      <c r="DSI160" s="432"/>
      <c r="DSJ160" s="432"/>
      <c r="DSK160" s="432"/>
      <c r="DSL160" s="432"/>
      <c r="DSM160" s="432"/>
      <c r="DSN160" s="432"/>
      <c r="DSO160" s="432"/>
      <c r="DSP160" s="432"/>
      <c r="DSQ160" s="432"/>
      <c r="DSR160" s="432"/>
      <c r="DSS160" s="432"/>
      <c r="DST160" s="432"/>
      <c r="DSU160" s="432"/>
      <c r="DSV160" s="432"/>
      <c r="DSW160" s="432"/>
      <c r="DSX160" s="432"/>
      <c r="DSY160" s="432"/>
      <c r="DSZ160" s="432"/>
      <c r="DTA160" s="432"/>
      <c r="DTB160" s="432"/>
      <c r="DTC160" s="432"/>
      <c r="DTD160" s="432"/>
      <c r="DTE160" s="432"/>
      <c r="DTF160" s="432"/>
      <c r="DTG160" s="432"/>
      <c r="DTH160" s="432"/>
      <c r="DTI160" s="432"/>
      <c r="DTJ160" s="432"/>
      <c r="DTK160" s="432"/>
      <c r="DTL160" s="432"/>
      <c r="DTM160" s="432"/>
      <c r="DTN160" s="432"/>
      <c r="DTO160" s="432"/>
      <c r="DTP160" s="432"/>
      <c r="DTQ160" s="432"/>
      <c r="DTR160" s="432"/>
      <c r="DTS160" s="432"/>
      <c r="DTT160" s="432"/>
      <c r="DTU160" s="432"/>
      <c r="DTV160" s="432"/>
      <c r="DTW160" s="432"/>
      <c r="DTX160" s="432"/>
      <c r="DTY160" s="432"/>
      <c r="DTZ160" s="432"/>
      <c r="DUA160" s="432"/>
      <c r="DUB160" s="432"/>
      <c r="DUC160" s="432"/>
      <c r="DUD160" s="432"/>
      <c r="DUE160" s="432"/>
      <c r="DUF160" s="432"/>
      <c r="DUG160" s="432"/>
      <c r="DUH160" s="432"/>
      <c r="DUI160" s="432"/>
      <c r="DUJ160" s="432"/>
      <c r="DUK160" s="432"/>
      <c r="DUL160" s="432"/>
      <c r="DUM160" s="432"/>
      <c r="DUN160" s="432"/>
      <c r="DUO160" s="432"/>
      <c r="DUP160" s="432"/>
      <c r="DUQ160" s="432"/>
      <c r="DUR160" s="432"/>
      <c r="DUS160" s="432"/>
      <c r="DUT160" s="432"/>
      <c r="DUU160" s="432"/>
      <c r="DUV160" s="432"/>
      <c r="DUW160" s="432"/>
      <c r="DUX160" s="432"/>
      <c r="DUY160" s="432"/>
      <c r="DUZ160" s="432"/>
      <c r="DVA160" s="432"/>
      <c r="DVB160" s="432"/>
      <c r="DVC160" s="432"/>
      <c r="DVD160" s="432"/>
      <c r="DVE160" s="432"/>
      <c r="DVF160" s="432"/>
      <c r="DVG160" s="432"/>
      <c r="DVH160" s="432"/>
      <c r="DVI160" s="432"/>
      <c r="DVJ160" s="432"/>
      <c r="DVK160" s="432"/>
      <c r="DVL160" s="432"/>
      <c r="DVM160" s="432"/>
      <c r="DVN160" s="432"/>
      <c r="DVO160" s="432"/>
      <c r="DVP160" s="432"/>
      <c r="DVQ160" s="432"/>
      <c r="DVR160" s="432"/>
      <c r="DVS160" s="432"/>
      <c r="DVT160" s="432"/>
      <c r="DVU160" s="432"/>
      <c r="DVV160" s="432"/>
      <c r="DVW160" s="432"/>
      <c r="DVX160" s="432"/>
      <c r="DVY160" s="432"/>
      <c r="DVZ160" s="432"/>
      <c r="DWA160" s="432"/>
      <c r="DWB160" s="432"/>
      <c r="DWC160" s="432"/>
      <c r="DWD160" s="432"/>
      <c r="DWE160" s="432"/>
      <c r="DWF160" s="432"/>
      <c r="DWG160" s="432"/>
      <c r="DWH160" s="432"/>
      <c r="DWI160" s="432"/>
      <c r="DWJ160" s="432"/>
      <c r="DWK160" s="432"/>
      <c r="DWL160" s="432"/>
      <c r="DWM160" s="432"/>
      <c r="DWN160" s="432"/>
      <c r="DWO160" s="432"/>
      <c r="DWP160" s="432"/>
      <c r="DWQ160" s="432"/>
      <c r="DWR160" s="432"/>
      <c r="DWS160" s="432"/>
      <c r="DWT160" s="432"/>
      <c r="DWU160" s="432"/>
      <c r="DWV160" s="432"/>
      <c r="DWW160" s="432"/>
      <c r="DWX160" s="432"/>
      <c r="DWY160" s="432"/>
      <c r="DWZ160" s="432"/>
      <c r="DXA160" s="432"/>
      <c r="DXB160" s="432"/>
      <c r="DXC160" s="432"/>
      <c r="DXD160" s="432"/>
      <c r="DXE160" s="432"/>
      <c r="DXF160" s="432"/>
      <c r="DXG160" s="432"/>
      <c r="DXH160" s="432"/>
      <c r="DXI160" s="432"/>
      <c r="DXJ160" s="432"/>
      <c r="DXK160" s="432"/>
      <c r="DXL160" s="432"/>
      <c r="DXM160" s="432"/>
      <c r="DXN160" s="432"/>
      <c r="DXO160" s="432"/>
      <c r="DXP160" s="432"/>
      <c r="DXQ160" s="432"/>
      <c r="DXR160" s="432"/>
      <c r="DXS160" s="432"/>
      <c r="DXT160" s="432"/>
      <c r="DXU160" s="432"/>
      <c r="DXV160" s="432"/>
      <c r="DXW160" s="432"/>
      <c r="DXX160" s="432"/>
      <c r="DXY160" s="432"/>
      <c r="DXZ160" s="432"/>
      <c r="DYA160" s="432"/>
      <c r="DYB160" s="432"/>
      <c r="DYC160" s="432"/>
      <c r="DYD160" s="432"/>
      <c r="DYE160" s="432"/>
      <c r="DYF160" s="432"/>
      <c r="DYG160" s="432"/>
      <c r="DYH160" s="432"/>
      <c r="DYI160" s="432"/>
      <c r="DYJ160" s="432"/>
      <c r="DYK160" s="432"/>
      <c r="DYL160" s="432"/>
      <c r="DYM160" s="432"/>
      <c r="DYN160" s="432"/>
      <c r="DYO160" s="432"/>
      <c r="DYP160" s="432"/>
      <c r="DYQ160" s="432"/>
      <c r="DYR160" s="432"/>
      <c r="DYS160" s="432"/>
      <c r="DYT160" s="432"/>
      <c r="DYU160" s="432"/>
      <c r="DYV160" s="432"/>
      <c r="DYW160" s="432"/>
      <c r="DYX160" s="432"/>
      <c r="DYY160" s="432"/>
      <c r="DYZ160" s="432"/>
      <c r="DZA160" s="432"/>
      <c r="DZB160" s="432"/>
      <c r="DZC160" s="432"/>
      <c r="DZD160" s="432"/>
      <c r="DZE160" s="432"/>
      <c r="DZF160" s="432"/>
      <c r="DZG160" s="432"/>
      <c r="DZH160" s="432"/>
      <c r="DZI160" s="432"/>
      <c r="DZJ160" s="432"/>
      <c r="DZK160" s="432"/>
      <c r="DZL160" s="432"/>
      <c r="DZM160" s="432"/>
      <c r="DZN160" s="432"/>
      <c r="DZO160" s="432"/>
      <c r="DZP160" s="432"/>
      <c r="DZQ160" s="432"/>
      <c r="DZR160" s="432"/>
      <c r="DZS160" s="432"/>
      <c r="DZT160" s="432"/>
      <c r="DZU160" s="432"/>
      <c r="DZV160" s="432"/>
      <c r="DZW160" s="432"/>
      <c r="DZX160" s="432"/>
      <c r="DZY160" s="432"/>
      <c r="DZZ160" s="432"/>
      <c r="EAA160" s="432"/>
      <c r="EAB160" s="432"/>
      <c r="EAC160" s="432"/>
      <c r="EAD160" s="432"/>
      <c r="EAE160" s="432"/>
      <c r="EAF160" s="432"/>
      <c r="EAG160" s="432"/>
      <c r="EAH160" s="432"/>
      <c r="EAI160" s="432"/>
      <c r="EAJ160" s="432"/>
      <c r="EAK160" s="432"/>
      <c r="EAL160" s="432"/>
      <c r="EAM160" s="432"/>
      <c r="EAN160" s="432"/>
      <c r="EAO160" s="432"/>
      <c r="EAP160" s="432"/>
      <c r="EAQ160" s="432"/>
      <c r="EAR160" s="432"/>
      <c r="EAS160" s="432"/>
      <c r="EAT160" s="432"/>
      <c r="EAU160" s="432"/>
      <c r="EAV160" s="432"/>
      <c r="EAW160" s="432"/>
      <c r="EAX160" s="432"/>
      <c r="EAY160" s="432"/>
      <c r="EAZ160" s="432"/>
      <c r="EBA160" s="432"/>
      <c r="EBB160" s="432"/>
      <c r="EBC160" s="432"/>
      <c r="EBD160" s="432"/>
      <c r="EBE160" s="432"/>
      <c r="EBF160" s="432"/>
      <c r="EBG160" s="432"/>
      <c r="EBH160" s="432"/>
      <c r="EBI160" s="432"/>
      <c r="EBJ160" s="432"/>
      <c r="EBK160" s="432"/>
      <c r="EBL160" s="432"/>
      <c r="EBM160" s="432"/>
      <c r="EBN160" s="432"/>
      <c r="EBO160" s="432"/>
      <c r="EBP160" s="432"/>
      <c r="EBQ160" s="432"/>
      <c r="EBR160" s="432"/>
      <c r="EBS160" s="432"/>
      <c r="EBT160" s="432"/>
      <c r="EBU160" s="432"/>
      <c r="EBV160" s="432"/>
      <c r="EBW160" s="432"/>
      <c r="EBX160" s="432"/>
      <c r="EBY160" s="432"/>
      <c r="EBZ160" s="432"/>
      <c r="ECA160" s="432"/>
      <c r="ECB160" s="432"/>
      <c r="ECC160" s="432"/>
      <c r="ECD160" s="432"/>
      <c r="ECE160" s="432"/>
      <c r="ECF160" s="432"/>
      <c r="ECG160" s="432"/>
      <c r="ECH160" s="432"/>
      <c r="ECI160" s="432"/>
      <c r="ECJ160" s="432"/>
      <c r="ECK160" s="432"/>
      <c r="ECL160" s="432"/>
      <c r="ECM160" s="432"/>
      <c r="ECN160" s="432"/>
      <c r="ECO160" s="432"/>
      <c r="ECP160" s="432"/>
      <c r="ECQ160" s="432"/>
      <c r="ECR160" s="432"/>
      <c r="ECS160" s="432"/>
      <c r="ECT160" s="432"/>
      <c r="ECU160" s="432"/>
      <c r="ECV160" s="432"/>
      <c r="ECW160" s="432"/>
      <c r="ECX160" s="432"/>
      <c r="ECY160" s="432"/>
      <c r="ECZ160" s="432"/>
      <c r="EDA160" s="432"/>
      <c r="EDB160" s="432"/>
      <c r="EDC160" s="432"/>
      <c r="EDD160" s="432"/>
      <c r="EDE160" s="432"/>
      <c r="EDF160" s="432"/>
      <c r="EDG160" s="432"/>
      <c r="EDH160" s="432"/>
      <c r="EDI160" s="432"/>
      <c r="EDJ160" s="432"/>
      <c r="EDK160" s="432"/>
      <c r="EDL160" s="432"/>
      <c r="EDM160" s="432"/>
      <c r="EDN160" s="432"/>
      <c r="EDO160" s="432"/>
      <c r="EDP160" s="432"/>
      <c r="EDQ160" s="432"/>
      <c r="EDR160" s="432"/>
      <c r="EDS160" s="432"/>
      <c r="EDT160" s="432"/>
      <c r="EDU160" s="432"/>
      <c r="EDV160" s="432"/>
      <c r="EDW160" s="432"/>
      <c r="EDX160" s="432"/>
      <c r="EDY160" s="432"/>
      <c r="EDZ160" s="432"/>
      <c r="EEA160" s="432"/>
      <c r="EEB160" s="432"/>
      <c r="EEC160" s="432"/>
      <c r="EED160" s="432"/>
      <c r="EEE160" s="432"/>
      <c r="EEF160" s="432"/>
      <c r="EEG160" s="432"/>
      <c r="EEH160" s="432"/>
      <c r="EEI160" s="432"/>
      <c r="EEJ160" s="432"/>
      <c r="EEK160" s="432"/>
      <c r="EEL160" s="432"/>
      <c r="EEM160" s="432"/>
      <c r="EEN160" s="432"/>
      <c r="EEO160" s="432"/>
      <c r="EEP160" s="432"/>
      <c r="EEQ160" s="432"/>
      <c r="EER160" s="432"/>
      <c r="EES160" s="432"/>
      <c r="EET160" s="432"/>
      <c r="EEU160" s="432"/>
      <c r="EEV160" s="432"/>
      <c r="EEW160" s="432"/>
      <c r="EEX160" s="432"/>
      <c r="EEY160" s="432"/>
      <c r="EEZ160" s="432"/>
      <c r="EFA160" s="432"/>
      <c r="EFB160" s="432"/>
      <c r="EFC160" s="432"/>
      <c r="EFD160" s="432"/>
      <c r="EFE160" s="432"/>
      <c r="EFF160" s="432"/>
      <c r="EFG160" s="432"/>
      <c r="EFH160" s="432"/>
      <c r="EFI160" s="432"/>
      <c r="EFJ160" s="432"/>
      <c r="EFK160" s="432"/>
      <c r="EFL160" s="432"/>
      <c r="EFM160" s="432"/>
      <c r="EFN160" s="432"/>
      <c r="EFO160" s="432"/>
      <c r="EFP160" s="432"/>
      <c r="EFQ160" s="432"/>
      <c r="EFR160" s="432"/>
      <c r="EFS160" s="432"/>
      <c r="EFT160" s="432"/>
      <c r="EFU160" s="432"/>
      <c r="EFV160" s="432"/>
      <c r="EFW160" s="432"/>
      <c r="EFX160" s="432"/>
      <c r="EFY160" s="432"/>
      <c r="EFZ160" s="432"/>
      <c r="EGA160" s="432"/>
      <c r="EGB160" s="432"/>
      <c r="EGC160" s="432"/>
      <c r="EGD160" s="432"/>
      <c r="EGE160" s="432"/>
      <c r="EGF160" s="432"/>
      <c r="EGG160" s="432"/>
      <c r="EGH160" s="432"/>
      <c r="EGI160" s="432"/>
      <c r="EGJ160" s="432"/>
      <c r="EGK160" s="432"/>
      <c r="EGL160" s="432"/>
      <c r="EGM160" s="432"/>
      <c r="EGN160" s="432"/>
      <c r="EGO160" s="432"/>
      <c r="EGP160" s="432"/>
      <c r="EGQ160" s="432"/>
      <c r="EGR160" s="432"/>
      <c r="EGS160" s="432"/>
      <c r="EGT160" s="432"/>
      <c r="EGU160" s="432"/>
      <c r="EGV160" s="432"/>
      <c r="EGW160" s="432"/>
      <c r="EGX160" s="432"/>
      <c r="EGY160" s="432"/>
      <c r="EGZ160" s="432"/>
      <c r="EHA160" s="432"/>
      <c r="EHB160" s="432"/>
      <c r="EHC160" s="432"/>
      <c r="EHD160" s="432"/>
      <c r="EHE160" s="432"/>
      <c r="EHF160" s="432"/>
      <c r="EHG160" s="432"/>
      <c r="EHH160" s="432"/>
      <c r="EHI160" s="432"/>
      <c r="EHJ160" s="432"/>
      <c r="EHK160" s="432"/>
      <c r="EHL160" s="432"/>
      <c r="EHM160" s="432"/>
      <c r="EHN160" s="432"/>
      <c r="EHO160" s="432"/>
      <c r="EHP160" s="432"/>
      <c r="EHQ160" s="432"/>
      <c r="EHR160" s="432"/>
      <c r="EHS160" s="432"/>
      <c r="EHT160" s="432"/>
      <c r="EHU160" s="432"/>
      <c r="EHV160" s="432"/>
      <c r="EHW160" s="432"/>
      <c r="EHX160" s="432"/>
      <c r="EHY160" s="432"/>
      <c r="EHZ160" s="432"/>
      <c r="EIA160" s="432"/>
      <c r="EIB160" s="432"/>
      <c r="EIC160" s="432"/>
      <c r="EID160" s="432"/>
      <c r="EIE160" s="432"/>
      <c r="EIF160" s="432"/>
      <c r="EIG160" s="432"/>
      <c r="EIH160" s="432"/>
      <c r="EII160" s="432"/>
      <c r="EIJ160" s="432"/>
      <c r="EIK160" s="432"/>
      <c r="EIL160" s="432"/>
      <c r="EIM160" s="432"/>
      <c r="EIN160" s="432"/>
      <c r="EIO160" s="432"/>
      <c r="EIP160" s="432"/>
      <c r="EIQ160" s="432"/>
      <c r="EIR160" s="432"/>
      <c r="EIS160" s="432"/>
      <c r="EIT160" s="432"/>
      <c r="EIU160" s="432"/>
      <c r="EIV160" s="432"/>
      <c r="EIW160" s="432"/>
      <c r="EIX160" s="432"/>
      <c r="EIY160" s="432"/>
      <c r="EIZ160" s="432"/>
      <c r="EJA160" s="432"/>
      <c r="EJB160" s="432"/>
      <c r="EJC160" s="432"/>
      <c r="EJD160" s="432"/>
      <c r="EJE160" s="432"/>
      <c r="EJF160" s="432"/>
      <c r="EJG160" s="432"/>
      <c r="EJH160" s="432"/>
      <c r="EJI160" s="432"/>
      <c r="EJJ160" s="432"/>
      <c r="EJK160" s="432"/>
      <c r="EJL160" s="432"/>
      <c r="EJM160" s="432"/>
      <c r="EJN160" s="432"/>
      <c r="EJO160" s="432"/>
      <c r="EJP160" s="432"/>
      <c r="EJQ160" s="432"/>
      <c r="EJR160" s="432"/>
      <c r="EJS160" s="432"/>
      <c r="EJT160" s="432"/>
      <c r="EJU160" s="432"/>
      <c r="EJV160" s="432"/>
      <c r="EJW160" s="432"/>
      <c r="EJX160" s="432"/>
      <c r="EJY160" s="432"/>
      <c r="EJZ160" s="432"/>
      <c r="EKA160" s="432"/>
      <c r="EKB160" s="432"/>
      <c r="EKC160" s="432"/>
      <c r="EKD160" s="432"/>
      <c r="EKE160" s="432"/>
      <c r="EKF160" s="432"/>
      <c r="EKG160" s="432"/>
      <c r="EKH160" s="432"/>
      <c r="EKI160" s="432"/>
      <c r="EKJ160" s="432"/>
      <c r="EKK160" s="432"/>
      <c r="EKL160" s="432"/>
      <c r="EKM160" s="432"/>
      <c r="EKN160" s="432"/>
      <c r="EKO160" s="432"/>
      <c r="EKP160" s="432"/>
      <c r="EKQ160" s="432"/>
      <c r="EKR160" s="432"/>
      <c r="EKS160" s="432"/>
      <c r="EKT160" s="432"/>
      <c r="EKU160" s="432"/>
      <c r="EKV160" s="432"/>
      <c r="EKW160" s="432"/>
      <c r="EKX160" s="432"/>
      <c r="EKY160" s="432"/>
      <c r="EKZ160" s="432"/>
      <c r="ELA160" s="432"/>
      <c r="ELB160" s="432"/>
      <c r="ELC160" s="432"/>
      <c r="ELD160" s="432"/>
      <c r="ELE160" s="432"/>
      <c r="ELF160" s="432"/>
      <c r="ELG160" s="432"/>
      <c r="ELH160" s="432"/>
      <c r="ELI160" s="432"/>
      <c r="ELJ160" s="432"/>
      <c r="ELK160" s="432"/>
      <c r="ELL160" s="432"/>
      <c r="ELM160" s="432"/>
      <c r="ELN160" s="432"/>
      <c r="ELO160" s="432"/>
      <c r="ELP160" s="432"/>
      <c r="ELQ160" s="432"/>
      <c r="ELR160" s="432"/>
      <c r="ELS160" s="432"/>
      <c r="ELT160" s="432"/>
      <c r="ELU160" s="432"/>
      <c r="ELV160" s="432"/>
      <c r="ELW160" s="432"/>
      <c r="ELX160" s="432"/>
      <c r="ELY160" s="432"/>
      <c r="ELZ160" s="432"/>
      <c r="EMA160" s="432"/>
      <c r="EMB160" s="432"/>
      <c r="EMC160" s="432"/>
      <c r="EMD160" s="432"/>
      <c r="EME160" s="432"/>
      <c r="EMF160" s="432"/>
      <c r="EMG160" s="432"/>
      <c r="EMH160" s="432"/>
      <c r="EMI160" s="432"/>
      <c r="EMJ160" s="432"/>
      <c r="EMK160" s="432"/>
      <c r="EML160" s="432"/>
      <c r="EMM160" s="432"/>
      <c r="EMN160" s="432"/>
      <c r="EMO160" s="432"/>
      <c r="EMP160" s="432"/>
      <c r="EMQ160" s="432"/>
      <c r="EMR160" s="432"/>
      <c r="EMS160" s="432"/>
      <c r="EMT160" s="432"/>
      <c r="EMU160" s="432"/>
      <c r="EMV160" s="432"/>
      <c r="EMW160" s="432"/>
      <c r="EMX160" s="432"/>
      <c r="EMY160" s="432"/>
      <c r="EMZ160" s="432"/>
      <c r="ENA160" s="432"/>
      <c r="ENB160" s="432"/>
      <c r="ENC160" s="432"/>
      <c r="END160" s="432"/>
      <c r="ENE160" s="432"/>
      <c r="ENF160" s="432"/>
      <c r="ENG160" s="432"/>
      <c r="ENH160" s="432"/>
      <c r="ENI160" s="432"/>
      <c r="ENJ160" s="432"/>
      <c r="ENK160" s="432"/>
      <c r="ENL160" s="432"/>
      <c r="ENM160" s="432"/>
      <c r="ENN160" s="432"/>
      <c r="ENO160" s="432"/>
      <c r="ENP160" s="432"/>
      <c r="ENQ160" s="432"/>
      <c r="ENR160" s="432"/>
      <c r="ENS160" s="432"/>
      <c r="ENT160" s="432"/>
      <c r="ENU160" s="432"/>
      <c r="ENV160" s="432"/>
      <c r="ENW160" s="432"/>
      <c r="ENX160" s="432"/>
      <c r="ENY160" s="432"/>
      <c r="ENZ160" s="432"/>
      <c r="EOA160" s="432"/>
      <c r="EOB160" s="432"/>
      <c r="EOC160" s="432"/>
      <c r="EOD160" s="432"/>
      <c r="EOE160" s="432"/>
      <c r="EOF160" s="432"/>
      <c r="EOG160" s="432"/>
      <c r="EOH160" s="432"/>
      <c r="EOI160" s="432"/>
      <c r="EOJ160" s="432"/>
      <c r="EOK160" s="432"/>
      <c r="EOL160" s="432"/>
      <c r="EOM160" s="432"/>
      <c r="EON160" s="432"/>
      <c r="EOO160" s="432"/>
      <c r="EOP160" s="432"/>
      <c r="EOQ160" s="432"/>
      <c r="EOR160" s="432"/>
      <c r="EOS160" s="432"/>
      <c r="EOT160" s="432"/>
      <c r="EOU160" s="432"/>
      <c r="EOV160" s="432"/>
      <c r="EOW160" s="432"/>
      <c r="EOX160" s="432"/>
      <c r="EOY160" s="432"/>
      <c r="EOZ160" s="432"/>
      <c r="EPA160" s="432"/>
      <c r="EPB160" s="432"/>
      <c r="EPC160" s="432"/>
      <c r="EPD160" s="432"/>
      <c r="EPE160" s="432"/>
      <c r="EPF160" s="432"/>
      <c r="EPG160" s="432"/>
      <c r="EPH160" s="432"/>
      <c r="EPI160" s="432"/>
      <c r="EPJ160" s="432"/>
      <c r="EPK160" s="432"/>
      <c r="EPL160" s="432"/>
      <c r="EPM160" s="432"/>
      <c r="EPN160" s="432"/>
      <c r="EPO160" s="432"/>
      <c r="EPP160" s="432"/>
      <c r="EPQ160" s="432"/>
      <c r="EPR160" s="432"/>
      <c r="EPS160" s="432"/>
      <c r="EPT160" s="432"/>
      <c r="EPU160" s="432"/>
      <c r="EPV160" s="432"/>
      <c r="EPW160" s="432"/>
      <c r="EPX160" s="432"/>
      <c r="EPY160" s="432"/>
      <c r="EPZ160" s="432"/>
      <c r="EQA160" s="432"/>
      <c r="EQB160" s="432"/>
      <c r="EQC160" s="432"/>
      <c r="EQD160" s="432"/>
      <c r="EQE160" s="432"/>
      <c r="EQF160" s="432"/>
      <c r="EQG160" s="432"/>
      <c r="EQH160" s="432"/>
      <c r="EQI160" s="432"/>
      <c r="EQJ160" s="432"/>
      <c r="EQK160" s="432"/>
      <c r="EQL160" s="432"/>
      <c r="EQM160" s="432"/>
      <c r="EQN160" s="432"/>
      <c r="EQO160" s="432"/>
      <c r="EQP160" s="432"/>
      <c r="EQQ160" s="432"/>
      <c r="EQR160" s="432"/>
      <c r="EQS160" s="432"/>
      <c r="EQT160" s="432"/>
      <c r="EQU160" s="432"/>
      <c r="EQV160" s="432"/>
      <c r="EQW160" s="432"/>
      <c r="EQX160" s="432"/>
      <c r="EQY160" s="432"/>
      <c r="EQZ160" s="432"/>
      <c r="ERA160" s="432"/>
      <c r="ERB160" s="432"/>
      <c r="ERC160" s="432"/>
      <c r="ERD160" s="432"/>
      <c r="ERE160" s="432"/>
      <c r="ERF160" s="432"/>
      <c r="ERG160" s="432"/>
      <c r="ERH160" s="432"/>
      <c r="ERI160" s="432"/>
      <c r="ERJ160" s="432"/>
      <c r="ERK160" s="432"/>
      <c r="ERL160" s="432"/>
      <c r="ERM160" s="432"/>
      <c r="ERN160" s="432"/>
      <c r="ERO160" s="432"/>
      <c r="ERP160" s="432"/>
      <c r="ERQ160" s="432"/>
      <c r="ERR160" s="432"/>
      <c r="ERS160" s="432"/>
      <c r="ERT160" s="432"/>
      <c r="ERU160" s="432"/>
      <c r="ERV160" s="432"/>
      <c r="ERW160" s="432"/>
      <c r="ERX160" s="432"/>
      <c r="ERY160" s="432"/>
      <c r="ERZ160" s="432"/>
      <c r="ESA160" s="432"/>
      <c r="ESB160" s="432"/>
      <c r="ESC160" s="432"/>
      <c r="ESD160" s="432"/>
      <c r="ESE160" s="432"/>
      <c r="ESF160" s="432"/>
      <c r="ESG160" s="432"/>
      <c r="ESH160" s="432"/>
      <c r="ESI160" s="432"/>
      <c r="ESJ160" s="432"/>
      <c r="ESK160" s="432"/>
      <c r="ESL160" s="432"/>
      <c r="ESM160" s="432"/>
      <c r="ESN160" s="432"/>
      <c r="ESO160" s="432"/>
      <c r="ESP160" s="432"/>
      <c r="ESQ160" s="432"/>
      <c r="ESR160" s="432"/>
      <c r="ESS160" s="432"/>
      <c r="EST160" s="432"/>
      <c r="ESU160" s="432"/>
      <c r="ESV160" s="432"/>
      <c r="ESW160" s="432"/>
      <c r="ESX160" s="432"/>
      <c r="ESY160" s="432"/>
      <c r="ESZ160" s="432"/>
      <c r="ETA160" s="432"/>
      <c r="ETB160" s="432"/>
      <c r="ETC160" s="432"/>
      <c r="ETD160" s="432"/>
      <c r="ETE160" s="432"/>
      <c r="ETF160" s="432"/>
      <c r="ETG160" s="432"/>
      <c r="ETH160" s="432"/>
      <c r="ETI160" s="432"/>
      <c r="ETJ160" s="432"/>
      <c r="ETK160" s="432"/>
      <c r="ETL160" s="432"/>
      <c r="ETM160" s="432"/>
      <c r="ETN160" s="432"/>
      <c r="ETO160" s="432"/>
      <c r="ETP160" s="432"/>
      <c r="ETQ160" s="432"/>
      <c r="ETR160" s="432"/>
      <c r="ETS160" s="432"/>
      <c r="ETT160" s="432"/>
      <c r="ETU160" s="432"/>
      <c r="ETV160" s="432"/>
      <c r="ETW160" s="432"/>
      <c r="ETX160" s="432"/>
      <c r="ETY160" s="432"/>
      <c r="ETZ160" s="432"/>
      <c r="EUA160" s="432"/>
      <c r="EUB160" s="432"/>
      <c r="EUC160" s="432"/>
      <c r="EUD160" s="432"/>
      <c r="EUE160" s="432"/>
      <c r="EUF160" s="432"/>
      <c r="EUG160" s="432"/>
      <c r="EUH160" s="432"/>
      <c r="EUI160" s="432"/>
      <c r="EUJ160" s="432"/>
      <c r="EUK160" s="432"/>
      <c r="EUL160" s="432"/>
      <c r="EUM160" s="432"/>
      <c r="EUN160" s="432"/>
      <c r="EUO160" s="432"/>
      <c r="EUP160" s="432"/>
      <c r="EUQ160" s="432"/>
      <c r="EUR160" s="432"/>
      <c r="EUS160" s="432"/>
      <c r="EUT160" s="432"/>
      <c r="EUU160" s="432"/>
      <c r="EUV160" s="432"/>
      <c r="EUW160" s="432"/>
      <c r="EUX160" s="432"/>
      <c r="EUY160" s="432"/>
      <c r="EUZ160" s="432"/>
      <c r="EVA160" s="432"/>
      <c r="EVB160" s="432"/>
      <c r="EVC160" s="432"/>
      <c r="EVD160" s="432"/>
      <c r="EVE160" s="432"/>
      <c r="EVF160" s="432"/>
      <c r="EVG160" s="432"/>
      <c r="EVH160" s="432"/>
      <c r="EVI160" s="432"/>
      <c r="EVJ160" s="432"/>
      <c r="EVK160" s="432"/>
      <c r="EVL160" s="432"/>
      <c r="EVM160" s="432"/>
      <c r="EVN160" s="432"/>
      <c r="EVO160" s="432"/>
      <c r="EVP160" s="432"/>
      <c r="EVQ160" s="432"/>
      <c r="EVR160" s="432"/>
      <c r="EVS160" s="432"/>
      <c r="EVT160" s="432"/>
      <c r="EVU160" s="432"/>
      <c r="EVV160" s="432"/>
      <c r="EVW160" s="432"/>
      <c r="EVX160" s="432"/>
      <c r="EVY160" s="432"/>
      <c r="EVZ160" s="432"/>
      <c r="EWA160" s="432"/>
      <c r="EWB160" s="432"/>
      <c r="EWC160" s="432"/>
      <c r="EWD160" s="432"/>
      <c r="EWE160" s="432"/>
      <c r="EWF160" s="432"/>
      <c r="EWG160" s="432"/>
      <c r="EWH160" s="432"/>
      <c r="EWI160" s="432"/>
      <c r="EWJ160" s="432"/>
      <c r="EWK160" s="432"/>
      <c r="EWL160" s="432"/>
      <c r="EWM160" s="432"/>
      <c r="EWN160" s="432"/>
      <c r="EWO160" s="432"/>
      <c r="EWP160" s="432"/>
      <c r="EWQ160" s="432"/>
      <c r="EWR160" s="432"/>
      <c r="EWS160" s="432"/>
      <c r="EWT160" s="432"/>
      <c r="EWU160" s="432"/>
      <c r="EWV160" s="432"/>
      <c r="EWW160" s="432"/>
      <c r="EWX160" s="432"/>
      <c r="EWY160" s="432"/>
      <c r="EWZ160" s="432"/>
      <c r="EXA160" s="432"/>
      <c r="EXB160" s="432"/>
      <c r="EXC160" s="432"/>
      <c r="EXD160" s="432"/>
      <c r="EXE160" s="432"/>
      <c r="EXF160" s="432"/>
      <c r="EXG160" s="432"/>
      <c r="EXH160" s="432"/>
      <c r="EXI160" s="432"/>
      <c r="EXJ160" s="432"/>
      <c r="EXK160" s="432"/>
      <c r="EXL160" s="432"/>
      <c r="EXM160" s="432"/>
      <c r="EXN160" s="432"/>
      <c r="EXO160" s="432"/>
      <c r="EXP160" s="432"/>
      <c r="EXQ160" s="432"/>
      <c r="EXR160" s="432"/>
      <c r="EXS160" s="432"/>
      <c r="EXT160" s="432"/>
      <c r="EXU160" s="432"/>
      <c r="EXV160" s="432"/>
      <c r="EXW160" s="432"/>
      <c r="EXX160" s="432"/>
      <c r="EXY160" s="432"/>
      <c r="EXZ160" s="432"/>
      <c r="EYA160" s="432"/>
      <c r="EYB160" s="432"/>
      <c r="EYC160" s="432"/>
      <c r="EYD160" s="432"/>
      <c r="EYE160" s="432"/>
      <c r="EYF160" s="432"/>
      <c r="EYG160" s="432"/>
      <c r="EYH160" s="432"/>
      <c r="EYI160" s="432"/>
      <c r="EYJ160" s="432"/>
      <c r="EYK160" s="432"/>
      <c r="EYL160" s="432"/>
      <c r="EYM160" s="432"/>
      <c r="EYN160" s="432"/>
      <c r="EYO160" s="432"/>
      <c r="EYP160" s="432"/>
      <c r="EYQ160" s="432"/>
      <c r="EYR160" s="432"/>
      <c r="EYS160" s="432"/>
      <c r="EYT160" s="432"/>
      <c r="EYU160" s="432"/>
      <c r="EYV160" s="432"/>
      <c r="EYW160" s="432"/>
      <c r="EYX160" s="432"/>
      <c r="EYY160" s="432"/>
      <c r="EYZ160" s="432"/>
      <c r="EZA160" s="432"/>
      <c r="EZB160" s="432"/>
      <c r="EZC160" s="432"/>
      <c r="EZD160" s="432"/>
      <c r="EZE160" s="432"/>
      <c r="EZF160" s="432"/>
      <c r="EZG160" s="432"/>
      <c r="EZH160" s="432"/>
      <c r="EZI160" s="432"/>
      <c r="EZJ160" s="432"/>
      <c r="EZK160" s="432"/>
      <c r="EZL160" s="432"/>
      <c r="EZM160" s="432"/>
      <c r="EZN160" s="432"/>
      <c r="EZO160" s="432"/>
      <c r="EZP160" s="432"/>
      <c r="EZQ160" s="432"/>
      <c r="EZR160" s="432"/>
      <c r="EZS160" s="432"/>
      <c r="EZT160" s="432"/>
      <c r="EZU160" s="432"/>
      <c r="EZV160" s="432"/>
      <c r="EZW160" s="432"/>
      <c r="EZX160" s="432"/>
      <c r="EZY160" s="432"/>
      <c r="EZZ160" s="432"/>
      <c r="FAA160" s="432"/>
      <c r="FAB160" s="432"/>
      <c r="FAC160" s="432"/>
      <c r="FAD160" s="432"/>
      <c r="FAE160" s="432"/>
      <c r="FAF160" s="432"/>
      <c r="FAG160" s="432"/>
      <c r="FAH160" s="432"/>
      <c r="FAI160" s="432"/>
      <c r="FAJ160" s="432"/>
      <c r="FAK160" s="432"/>
      <c r="FAL160" s="432"/>
      <c r="FAM160" s="432"/>
      <c r="FAN160" s="432"/>
      <c r="FAO160" s="432"/>
      <c r="FAP160" s="432"/>
      <c r="FAQ160" s="432"/>
      <c r="FAR160" s="432"/>
      <c r="FAS160" s="432"/>
      <c r="FAT160" s="432"/>
      <c r="FAU160" s="432"/>
      <c r="FAV160" s="432"/>
      <c r="FAW160" s="432"/>
      <c r="FAX160" s="432"/>
      <c r="FAY160" s="432"/>
      <c r="FAZ160" s="432"/>
      <c r="FBA160" s="432"/>
      <c r="FBB160" s="432"/>
      <c r="FBC160" s="432"/>
      <c r="FBD160" s="432"/>
      <c r="FBE160" s="432"/>
      <c r="FBF160" s="432"/>
      <c r="FBG160" s="432"/>
      <c r="FBH160" s="432"/>
      <c r="FBI160" s="432"/>
      <c r="FBJ160" s="432"/>
      <c r="FBK160" s="432"/>
      <c r="FBL160" s="432"/>
      <c r="FBM160" s="432"/>
      <c r="FBN160" s="432"/>
      <c r="FBO160" s="432"/>
      <c r="FBP160" s="432"/>
      <c r="FBQ160" s="432"/>
      <c r="FBR160" s="432"/>
      <c r="FBS160" s="432"/>
      <c r="FBT160" s="432"/>
      <c r="FBU160" s="432"/>
      <c r="FBV160" s="432"/>
      <c r="FBW160" s="432"/>
      <c r="FBX160" s="432"/>
      <c r="FBY160" s="432"/>
      <c r="FBZ160" s="432"/>
      <c r="FCA160" s="432"/>
      <c r="FCB160" s="432"/>
      <c r="FCC160" s="432"/>
      <c r="FCD160" s="432"/>
      <c r="FCE160" s="432"/>
      <c r="FCF160" s="432"/>
      <c r="FCG160" s="432"/>
      <c r="FCH160" s="432"/>
      <c r="FCI160" s="432"/>
      <c r="FCJ160" s="432"/>
      <c r="FCK160" s="432"/>
      <c r="FCL160" s="432"/>
      <c r="FCM160" s="432"/>
      <c r="FCN160" s="432"/>
      <c r="FCO160" s="432"/>
      <c r="FCP160" s="432"/>
      <c r="FCQ160" s="432"/>
      <c r="FCR160" s="432"/>
      <c r="FCS160" s="432"/>
      <c r="FCT160" s="432"/>
      <c r="FCU160" s="432"/>
      <c r="FCV160" s="432"/>
      <c r="FCW160" s="432"/>
      <c r="FCX160" s="432"/>
      <c r="FCY160" s="432"/>
      <c r="FCZ160" s="432"/>
      <c r="FDA160" s="432"/>
      <c r="FDB160" s="432"/>
      <c r="FDC160" s="432"/>
      <c r="FDD160" s="432"/>
      <c r="FDE160" s="432"/>
      <c r="FDF160" s="432"/>
      <c r="FDG160" s="432"/>
      <c r="FDH160" s="432"/>
      <c r="FDI160" s="432"/>
      <c r="FDJ160" s="432"/>
      <c r="FDK160" s="432"/>
      <c r="FDL160" s="432"/>
      <c r="FDM160" s="432"/>
      <c r="FDN160" s="432"/>
      <c r="FDO160" s="432"/>
      <c r="FDP160" s="432"/>
      <c r="FDQ160" s="432"/>
      <c r="FDR160" s="432"/>
      <c r="FDS160" s="432"/>
      <c r="FDT160" s="432"/>
      <c r="FDU160" s="432"/>
      <c r="FDV160" s="432"/>
      <c r="FDW160" s="432"/>
      <c r="FDX160" s="432"/>
      <c r="FDY160" s="432"/>
      <c r="FDZ160" s="432"/>
      <c r="FEA160" s="432"/>
      <c r="FEB160" s="432"/>
      <c r="FEC160" s="432"/>
      <c r="FED160" s="432"/>
      <c r="FEE160" s="432"/>
      <c r="FEF160" s="432"/>
      <c r="FEG160" s="432"/>
      <c r="FEH160" s="432"/>
      <c r="FEI160" s="432"/>
      <c r="FEJ160" s="432"/>
      <c r="FEK160" s="432"/>
      <c r="FEL160" s="432"/>
      <c r="FEM160" s="432"/>
      <c r="FEN160" s="432"/>
      <c r="FEO160" s="432"/>
      <c r="FEP160" s="432"/>
      <c r="FEQ160" s="432"/>
      <c r="FER160" s="432"/>
      <c r="FES160" s="432"/>
      <c r="FET160" s="432"/>
      <c r="FEU160" s="432"/>
      <c r="FEV160" s="432"/>
      <c r="FEW160" s="432"/>
      <c r="FEX160" s="432"/>
      <c r="FEY160" s="432"/>
      <c r="FEZ160" s="432"/>
      <c r="FFA160" s="432"/>
      <c r="FFB160" s="432"/>
      <c r="FFC160" s="432"/>
      <c r="FFD160" s="432"/>
      <c r="FFE160" s="432"/>
      <c r="FFF160" s="432"/>
      <c r="FFG160" s="432"/>
      <c r="FFH160" s="432"/>
      <c r="FFI160" s="432"/>
      <c r="FFJ160" s="432"/>
      <c r="FFK160" s="432"/>
      <c r="FFL160" s="432"/>
      <c r="FFM160" s="432"/>
      <c r="FFN160" s="432"/>
      <c r="FFO160" s="432"/>
      <c r="FFP160" s="432"/>
      <c r="FFQ160" s="432"/>
      <c r="FFR160" s="432"/>
      <c r="FFS160" s="432"/>
      <c r="FFT160" s="432"/>
      <c r="FFU160" s="432"/>
      <c r="FFV160" s="432"/>
      <c r="FFW160" s="432"/>
      <c r="FFX160" s="432"/>
      <c r="FFY160" s="432"/>
      <c r="FFZ160" s="432"/>
      <c r="FGA160" s="432"/>
      <c r="FGB160" s="432"/>
      <c r="FGC160" s="432"/>
      <c r="FGD160" s="432"/>
      <c r="FGE160" s="432"/>
      <c r="FGF160" s="432"/>
      <c r="FGG160" s="432"/>
      <c r="FGH160" s="432"/>
      <c r="FGI160" s="432"/>
      <c r="FGJ160" s="432"/>
      <c r="FGK160" s="432"/>
      <c r="FGL160" s="432"/>
      <c r="FGM160" s="432"/>
      <c r="FGN160" s="432"/>
      <c r="FGO160" s="432"/>
      <c r="FGP160" s="432"/>
      <c r="FGQ160" s="432"/>
      <c r="FGR160" s="432"/>
      <c r="FGS160" s="432"/>
      <c r="FGT160" s="432"/>
      <c r="FGU160" s="432"/>
      <c r="FGV160" s="432"/>
      <c r="FGW160" s="432"/>
      <c r="FGX160" s="432"/>
      <c r="FGY160" s="432"/>
      <c r="FGZ160" s="432"/>
      <c r="FHA160" s="432"/>
      <c r="FHB160" s="432"/>
      <c r="FHC160" s="432"/>
      <c r="FHD160" s="432"/>
      <c r="FHE160" s="432"/>
      <c r="FHF160" s="432"/>
      <c r="FHG160" s="432"/>
      <c r="FHH160" s="432"/>
      <c r="FHI160" s="432"/>
      <c r="FHJ160" s="432"/>
      <c r="FHK160" s="432"/>
      <c r="FHL160" s="432"/>
      <c r="FHM160" s="432"/>
      <c r="FHN160" s="432"/>
      <c r="FHO160" s="432"/>
      <c r="FHP160" s="432"/>
      <c r="FHQ160" s="432"/>
      <c r="FHR160" s="432"/>
      <c r="FHS160" s="432"/>
      <c r="FHT160" s="432"/>
      <c r="FHU160" s="432"/>
      <c r="FHV160" s="432"/>
      <c r="FHW160" s="432"/>
      <c r="FHX160" s="432"/>
      <c r="FHY160" s="432"/>
      <c r="FHZ160" s="432"/>
      <c r="FIA160" s="432"/>
      <c r="FIB160" s="432"/>
      <c r="FIC160" s="432"/>
      <c r="FID160" s="432"/>
      <c r="FIE160" s="432"/>
      <c r="FIF160" s="432"/>
      <c r="FIG160" s="432"/>
      <c r="FIH160" s="432"/>
      <c r="FII160" s="432"/>
      <c r="FIJ160" s="432"/>
      <c r="FIK160" s="432"/>
      <c r="FIL160" s="432"/>
      <c r="FIM160" s="432"/>
      <c r="FIN160" s="432"/>
      <c r="FIO160" s="432"/>
      <c r="FIP160" s="432"/>
      <c r="FIQ160" s="432"/>
      <c r="FIR160" s="432"/>
      <c r="FIS160" s="432"/>
      <c r="FIT160" s="432"/>
      <c r="FIU160" s="432"/>
      <c r="FIV160" s="432"/>
      <c r="FIW160" s="432"/>
      <c r="FIX160" s="432"/>
      <c r="FIY160" s="432"/>
      <c r="FIZ160" s="432"/>
      <c r="FJA160" s="432"/>
      <c r="FJB160" s="432"/>
      <c r="FJC160" s="432"/>
      <c r="FJD160" s="432"/>
      <c r="FJE160" s="432"/>
      <c r="FJF160" s="432"/>
      <c r="FJG160" s="432"/>
      <c r="FJH160" s="432"/>
      <c r="FJI160" s="432"/>
      <c r="FJJ160" s="432"/>
      <c r="FJK160" s="432"/>
      <c r="FJL160" s="432"/>
      <c r="FJM160" s="432"/>
      <c r="FJN160" s="432"/>
      <c r="FJO160" s="432"/>
      <c r="FJP160" s="432"/>
      <c r="FJQ160" s="432"/>
      <c r="FJR160" s="432"/>
      <c r="FJS160" s="432"/>
      <c r="FJT160" s="432"/>
      <c r="FJU160" s="432"/>
      <c r="FJV160" s="432"/>
      <c r="FJW160" s="432"/>
      <c r="FJX160" s="432"/>
      <c r="FJY160" s="432"/>
      <c r="FJZ160" s="432"/>
      <c r="FKA160" s="432"/>
      <c r="FKB160" s="432"/>
      <c r="FKC160" s="432"/>
      <c r="FKD160" s="432"/>
      <c r="FKE160" s="432"/>
      <c r="FKF160" s="432"/>
      <c r="FKG160" s="432"/>
      <c r="FKH160" s="432"/>
      <c r="FKI160" s="432"/>
      <c r="FKJ160" s="432"/>
      <c r="FKK160" s="432"/>
      <c r="FKL160" s="432"/>
      <c r="FKM160" s="432"/>
      <c r="FKN160" s="432"/>
      <c r="FKO160" s="432"/>
      <c r="FKP160" s="432"/>
      <c r="FKQ160" s="432"/>
      <c r="FKR160" s="432"/>
      <c r="FKS160" s="432"/>
      <c r="FKT160" s="432"/>
      <c r="FKU160" s="432"/>
      <c r="FKV160" s="432"/>
      <c r="FKW160" s="432"/>
      <c r="FKX160" s="432"/>
      <c r="FKY160" s="432"/>
      <c r="FKZ160" s="432"/>
      <c r="FLA160" s="432"/>
      <c r="FLB160" s="432"/>
      <c r="FLC160" s="432"/>
      <c r="FLD160" s="432"/>
      <c r="FLE160" s="432"/>
      <c r="FLF160" s="432"/>
      <c r="FLG160" s="432"/>
      <c r="FLH160" s="432"/>
      <c r="FLI160" s="432"/>
      <c r="FLJ160" s="432"/>
      <c r="FLK160" s="432"/>
      <c r="FLL160" s="432"/>
      <c r="FLM160" s="432"/>
      <c r="FLN160" s="432"/>
      <c r="FLO160" s="432"/>
      <c r="FLP160" s="432"/>
      <c r="FLQ160" s="432"/>
      <c r="FLR160" s="432"/>
      <c r="FLS160" s="432"/>
      <c r="FLT160" s="432"/>
      <c r="FLU160" s="432"/>
      <c r="FLV160" s="432"/>
      <c r="FLW160" s="432"/>
      <c r="FLX160" s="432"/>
      <c r="FLY160" s="432"/>
      <c r="FLZ160" s="432"/>
      <c r="FMA160" s="432"/>
      <c r="FMB160" s="432"/>
      <c r="FMC160" s="432"/>
      <c r="FMD160" s="432"/>
      <c r="FME160" s="432"/>
      <c r="FMF160" s="432"/>
      <c r="FMG160" s="432"/>
      <c r="FMH160" s="432"/>
      <c r="FMI160" s="432"/>
      <c r="FMJ160" s="432"/>
      <c r="FMK160" s="432"/>
      <c r="FML160" s="432"/>
      <c r="FMM160" s="432"/>
      <c r="FMN160" s="432"/>
      <c r="FMO160" s="432"/>
      <c r="FMP160" s="432"/>
      <c r="FMQ160" s="432"/>
      <c r="FMR160" s="432"/>
      <c r="FMS160" s="432"/>
      <c r="FMT160" s="432"/>
      <c r="FMU160" s="432"/>
      <c r="FMV160" s="432"/>
      <c r="FMW160" s="432"/>
      <c r="FMX160" s="432"/>
      <c r="FMY160" s="432"/>
      <c r="FMZ160" s="432"/>
      <c r="FNA160" s="432"/>
      <c r="FNB160" s="432"/>
      <c r="FNC160" s="432"/>
      <c r="FND160" s="432"/>
      <c r="FNE160" s="432"/>
      <c r="FNF160" s="432"/>
      <c r="FNG160" s="432"/>
      <c r="FNH160" s="432"/>
      <c r="FNI160" s="432"/>
      <c r="FNJ160" s="432"/>
      <c r="FNK160" s="432"/>
      <c r="FNL160" s="432"/>
      <c r="FNM160" s="432"/>
      <c r="FNN160" s="432"/>
      <c r="FNO160" s="432"/>
      <c r="FNP160" s="432"/>
      <c r="FNQ160" s="432"/>
      <c r="FNR160" s="432"/>
      <c r="FNS160" s="432"/>
      <c r="FNT160" s="432"/>
      <c r="FNU160" s="432"/>
      <c r="FNV160" s="432"/>
      <c r="FNW160" s="432"/>
      <c r="FNX160" s="432"/>
      <c r="FNY160" s="432"/>
      <c r="FNZ160" s="432"/>
      <c r="FOA160" s="432"/>
      <c r="FOB160" s="432"/>
      <c r="FOC160" s="432"/>
      <c r="FOD160" s="432"/>
      <c r="FOE160" s="432"/>
      <c r="FOF160" s="432"/>
      <c r="FOG160" s="432"/>
      <c r="FOH160" s="432"/>
      <c r="FOI160" s="432"/>
      <c r="FOJ160" s="432"/>
      <c r="FOK160" s="432"/>
      <c r="FOL160" s="432"/>
      <c r="FOM160" s="432"/>
      <c r="FON160" s="432"/>
      <c r="FOO160" s="432"/>
      <c r="FOP160" s="432"/>
      <c r="FOQ160" s="432"/>
      <c r="FOR160" s="432"/>
      <c r="FOS160" s="432"/>
      <c r="FOT160" s="432"/>
      <c r="FOU160" s="432"/>
      <c r="FOV160" s="432"/>
      <c r="FOW160" s="432"/>
      <c r="FOX160" s="432"/>
      <c r="FOY160" s="432"/>
      <c r="FOZ160" s="432"/>
      <c r="FPA160" s="432"/>
      <c r="FPB160" s="432"/>
      <c r="FPC160" s="432"/>
      <c r="FPD160" s="432"/>
      <c r="FPE160" s="432"/>
      <c r="FPF160" s="432"/>
      <c r="FPG160" s="432"/>
      <c r="FPH160" s="432"/>
      <c r="FPI160" s="432"/>
      <c r="FPJ160" s="432"/>
      <c r="FPK160" s="432"/>
      <c r="FPL160" s="432"/>
      <c r="FPM160" s="432"/>
      <c r="FPN160" s="432"/>
      <c r="FPO160" s="432"/>
      <c r="FPP160" s="432"/>
      <c r="FPQ160" s="432"/>
      <c r="FPR160" s="432"/>
      <c r="FPS160" s="432"/>
      <c r="FPT160" s="432"/>
      <c r="FPU160" s="432"/>
      <c r="FPV160" s="432"/>
      <c r="FPW160" s="432"/>
      <c r="FPX160" s="432"/>
      <c r="FPY160" s="432"/>
      <c r="FPZ160" s="432"/>
      <c r="FQA160" s="432"/>
      <c r="FQB160" s="432"/>
      <c r="FQC160" s="432"/>
      <c r="FQD160" s="432"/>
      <c r="FQE160" s="432"/>
      <c r="FQF160" s="432"/>
      <c r="FQG160" s="432"/>
      <c r="FQH160" s="432"/>
      <c r="FQI160" s="432"/>
      <c r="FQJ160" s="432"/>
      <c r="FQK160" s="432"/>
      <c r="FQL160" s="432"/>
      <c r="FQM160" s="432"/>
      <c r="FQN160" s="432"/>
      <c r="FQO160" s="432"/>
      <c r="FQP160" s="432"/>
      <c r="FQQ160" s="432"/>
      <c r="FQR160" s="432"/>
      <c r="FQS160" s="432"/>
      <c r="FQT160" s="432"/>
      <c r="FQU160" s="432"/>
      <c r="FQV160" s="432"/>
      <c r="FQW160" s="432"/>
      <c r="FQX160" s="432"/>
      <c r="FQY160" s="432"/>
      <c r="FQZ160" s="432"/>
      <c r="FRA160" s="432"/>
      <c r="FRB160" s="432"/>
      <c r="FRC160" s="432"/>
      <c r="FRD160" s="432"/>
      <c r="FRE160" s="432"/>
      <c r="FRF160" s="432"/>
      <c r="FRG160" s="432"/>
      <c r="FRH160" s="432"/>
      <c r="FRI160" s="432"/>
      <c r="FRJ160" s="432"/>
      <c r="FRK160" s="432"/>
      <c r="FRL160" s="432"/>
      <c r="FRM160" s="432"/>
      <c r="FRN160" s="432"/>
      <c r="FRO160" s="432"/>
      <c r="FRP160" s="432"/>
      <c r="FRQ160" s="432"/>
      <c r="FRR160" s="432"/>
      <c r="FRS160" s="432"/>
      <c r="FRT160" s="432"/>
      <c r="FRU160" s="432"/>
      <c r="FRV160" s="432"/>
      <c r="FRW160" s="432"/>
      <c r="FRX160" s="432"/>
      <c r="FRY160" s="432"/>
      <c r="FRZ160" s="432"/>
      <c r="FSA160" s="432"/>
      <c r="FSB160" s="432"/>
      <c r="FSC160" s="432"/>
      <c r="FSD160" s="432"/>
      <c r="FSE160" s="432"/>
      <c r="FSF160" s="432"/>
      <c r="FSG160" s="432"/>
      <c r="FSH160" s="432"/>
      <c r="FSI160" s="432"/>
      <c r="FSJ160" s="432"/>
      <c r="FSK160" s="432"/>
      <c r="FSL160" s="432"/>
      <c r="FSM160" s="432"/>
      <c r="FSN160" s="432"/>
      <c r="FSO160" s="432"/>
      <c r="FSP160" s="432"/>
      <c r="FSQ160" s="432"/>
      <c r="FSR160" s="432"/>
      <c r="FSS160" s="432"/>
      <c r="FST160" s="432"/>
      <c r="FSU160" s="432"/>
      <c r="FSV160" s="432"/>
      <c r="FSW160" s="432"/>
      <c r="FSX160" s="432"/>
      <c r="FSY160" s="432"/>
      <c r="FSZ160" s="432"/>
      <c r="FTA160" s="432"/>
      <c r="FTB160" s="432"/>
      <c r="FTC160" s="432"/>
      <c r="FTD160" s="432"/>
      <c r="FTE160" s="432"/>
      <c r="FTF160" s="432"/>
      <c r="FTG160" s="432"/>
      <c r="FTH160" s="432"/>
      <c r="FTI160" s="432"/>
      <c r="FTJ160" s="432"/>
      <c r="FTK160" s="432"/>
      <c r="FTL160" s="432"/>
      <c r="FTM160" s="432"/>
      <c r="FTN160" s="432"/>
      <c r="FTO160" s="432"/>
      <c r="FTP160" s="432"/>
      <c r="FTQ160" s="432"/>
      <c r="FTR160" s="432"/>
      <c r="FTS160" s="432"/>
      <c r="FTT160" s="432"/>
      <c r="FTU160" s="432"/>
      <c r="FTV160" s="432"/>
      <c r="FTW160" s="432"/>
      <c r="FTX160" s="432"/>
      <c r="FTY160" s="432"/>
      <c r="FTZ160" s="432"/>
      <c r="FUA160" s="432"/>
      <c r="FUB160" s="432"/>
      <c r="FUC160" s="432"/>
      <c r="FUD160" s="432"/>
      <c r="FUE160" s="432"/>
      <c r="FUF160" s="432"/>
      <c r="FUG160" s="432"/>
      <c r="FUH160" s="432"/>
      <c r="FUI160" s="432"/>
      <c r="FUJ160" s="432"/>
      <c r="FUK160" s="432"/>
      <c r="FUL160" s="432"/>
      <c r="FUM160" s="432"/>
      <c r="FUN160" s="432"/>
      <c r="FUO160" s="432"/>
      <c r="FUP160" s="432"/>
      <c r="FUQ160" s="432"/>
      <c r="FUR160" s="432"/>
      <c r="FUS160" s="432"/>
      <c r="FUT160" s="432"/>
      <c r="FUU160" s="432"/>
      <c r="FUV160" s="432"/>
      <c r="FUW160" s="432"/>
      <c r="FUX160" s="432"/>
      <c r="FUY160" s="432"/>
      <c r="FUZ160" s="432"/>
      <c r="FVA160" s="432"/>
      <c r="FVB160" s="432"/>
      <c r="FVC160" s="432"/>
      <c r="FVD160" s="432"/>
      <c r="FVE160" s="432"/>
      <c r="FVF160" s="432"/>
      <c r="FVG160" s="432"/>
      <c r="FVH160" s="432"/>
      <c r="FVI160" s="432"/>
      <c r="FVJ160" s="432"/>
      <c r="FVK160" s="432"/>
      <c r="FVL160" s="432"/>
      <c r="FVM160" s="432"/>
      <c r="FVN160" s="432"/>
      <c r="FVO160" s="432"/>
      <c r="FVP160" s="432"/>
      <c r="FVQ160" s="432"/>
      <c r="FVR160" s="432"/>
      <c r="FVS160" s="432"/>
      <c r="FVT160" s="432"/>
      <c r="FVU160" s="432"/>
      <c r="FVV160" s="432"/>
      <c r="FVW160" s="432"/>
      <c r="FVX160" s="432"/>
      <c r="FVY160" s="432"/>
      <c r="FVZ160" s="432"/>
      <c r="FWA160" s="432"/>
      <c r="FWB160" s="432"/>
      <c r="FWC160" s="432"/>
      <c r="FWD160" s="432"/>
      <c r="FWE160" s="432"/>
      <c r="FWF160" s="432"/>
      <c r="FWG160" s="432"/>
      <c r="FWH160" s="432"/>
      <c r="FWI160" s="432"/>
      <c r="FWJ160" s="432"/>
      <c r="FWK160" s="432"/>
      <c r="FWL160" s="432"/>
      <c r="FWM160" s="432"/>
      <c r="FWN160" s="432"/>
      <c r="FWO160" s="432"/>
      <c r="FWP160" s="432"/>
      <c r="FWQ160" s="432"/>
      <c r="FWR160" s="432"/>
      <c r="FWS160" s="432"/>
      <c r="FWT160" s="432"/>
      <c r="FWU160" s="432"/>
      <c r="FWV160" s="432"/>
      <c r="FWW160" s="432"/>
      <c r="FWX160" s="432"/>
      <c r="FWY160" s="432"/>
      <c r="FWZ160" s="432"/>
      <c r="FXA160" s="432"/>
      <c r="FXB160" s="432"/>
      <c r="FXC160" s="432"/>
      <c r="FXD160" s="432"/>
      <c r="FXE160" s="432"/>
      <c r="FXF160" s="432"/>
      <c r="FXG160" s="432"/>
      <c r="FXH160" s="432"/>
      <c r="FXI160" s="432"/>
      <c r="FXJ160" s="432"/>
      <c r="FXK160" s="432"/>
      <c r="FXL160" s="432"/>
      <c r="FXM160" s="432"/>
      <c r="FXN160" s="432"/>
      <c r="FXO160" s="432"/>
      <c r="FXP160" s="432"/>
      <c r="FXQ160" s="432"/>
      <c r="FXR160" s="432"/>
      <c r="FXS160" s="432"/>
      <c r="FXT160" s="432"/>
      <c r="FXU160" s="432"/>
      <c r="FXV160" s="432"/>
      <c r="FXW160" s="432"/>
      <c r="FXX160" s="432"/>
      <c r="FXY160" s="432"/>
      <c r="FXZ160" s="432"/>
      <c r="FYA160" s="432"/>
      <c r="FYB160" s="432"/>
      <c r="FYC160" s="432"/>
      <c r="FYD160" s="432"/>
      <c r="FYE160" s="432"/>
      <c r="FYF160" s="432"/>
      <c r="FYG160" s="432"/>
      <c r="FYH160" s="432"/>
      <c r="FYI160" s="432"/>
      <c r="FYJ160" s="432"/>
      <c r="FYK160" s="432"/>
      <c r="FYL160" s="432"/>
      <c r="FYM160" s="432"/>
      <c r="FYN160" s="432"/>
      <c r="FYO160" s="432"/>
      <c r="FYP160" s="432"/>
      <c r="FYQ160" s="432"/>
      <c r="FYR160" s="432"/>
      <c r="FYS160" s="432"/>
      <c r="FYT160" s="432"/>
      <c r="FYU160" s="432"/>
      <c r="FYV160" s="432"/>
      <c r="FYW160" s="432"/>
      <c r="FYX160" s="432"/>
      <c r="FYY160" s="432"/>
      <c r="FYZ160" s="432"/>
      <c r="FZA160" s="432"/>
      <c r="FZB160" s="432"/>
      <c r="FZC160" s="432"/>
      <c r="FZD160" s="432"/>
      <c r="FZE160" s="432"/>
      <c r="FZF160" s="432"/>
      <c r="FZG160" s="432"/>
      <c r="FZH160" s="432"/>
      <c r="FZI160" s="432"/>
      <c r="FZJ160" s="432"/>
      <c r="FZK160" s="432"/>
      <c r="FZL160" s="432"/>
      <c r="FZM160" s="432"/>
      <c r="FZN160" s="432"/>
      <c r="FZO160" s="432"/>
      <c r="FZP160" s="432"/>
      <c r="FZQ160" s="432"/>
      <c r="FZR160" s="432"/>
      <c r="FZS160" s="432"/>
      <c r="FZT160" s="432"/>
      <c r="FZU160" s="432"/>
      <c r="FZV160" s="432"/>
      <c r="FZW160" s="432"/>
      <c r="FZX160" s="432"/>
      <c r="FZY160" s="432"/>
      <c r="FZZ160" s="432"/>
      <c r="GAA160" s="432"/>
      <c r="GAB160" s="432"/>
      <c r="GAC160" s="432"/>
      <c r="GAD160" s="432"/>
      <c r="GAE160" s="432"/>
      <c r="GAF160" s="432"/>
      <c r="GAG160" s="432"/>
      <c r="GAH160" s="432"/>
      <c r="GAI160" s="432"/>
      <c r="GAJ160" s="432"/>
      <c r="GAK160" s="432"/>
      <c r="GAL160" s="432"/>
      <c r="GAM160" s="432"/>
      <c r="GAN160" s="432"/>
      <c r="GAO160" s="432"/>
      <c r="GAP160" s="432"/>
      <c r="GAQ160" s="432"/>
      <c r="GAR160" s="432"/>
      <c r="GAS160" s="432"/>
      <c r="GAT160" s="432"/>
      <c r="GAU160" s="432"/>
      <c r="GAV160" s="432"/>
      <c r="GAW160" s="432"/>
      <c r="GAX160" s="432"/>
      <c r="GAY160" s="432"/>
      <c r="GAZ160" s="432"/>
      <c r="GBA160" s="432"/>
      <c r="GBB160" s="432"/>
      <c r="GBC160" s="432"/>
      <c r="GBD160" s="432"/>
      <c r="GBE160" s="432"/>
      <c r="GBF160" s="432"/>
      <c r="GBG160" s="432"/>
      <c r="GBH160" s="432"/>
      <c r="GBI160" s="432"/>
      <c r="GBJ160" s="432"/>
      <c r="GBK160" s="432"/>
      <c r="GBL160" s="432"/>
      <c r="GBM160" s="432"/>
      <c r="GBN160" s="432"/>
      <c r="GBO160" s="432"/>
      <c r="GBP160" s="432"/>
      <c r="GBQ160" s="432"/>
      <c r="GBR160" s="432"/>
      <c r="GBS160" s="432"/>
      <c r="GBT160" s="432"/>
      <c r="GBU160" s="432"/>
      <c r="GBV160" s="432"/>
      <c r="GBW160" s="432"/>
      <c r="GBX160" s="432"/>
      <c r="GBY160" s="432"/>
      <c r="GBZ160" s="432"/>
      <c r="GCA160" s="432"/>
      <c r="GCB160" s="432"/>
      <c r="GCC160" s="432"/>
      <c r="GCD160" s="432"/>
      <c r="GCE160" s="432"/>
      <c r="GCF160" s="432"/>
      <c r="GCG160" s="432"/>
      <c r="GCH160" s="432"/>
      <c r="GCI160" s="432"/>
      <c r="GCJ160" s="432"/>
      <c r="GCK160" s="432"/>
      <c r="GCL160" s="432"/>
      <c r="GCM160" s="432"/>
      <c r="GCN160" s="432"/>
      <c r="GCO160" s="432"/>
      <c r="GCP160" s="432"/>
      <c r="GCQ160" s="432"/>
      <c r="GCR160" s="432"/>
      <c r="GCS160" s="432"/>
      <c r="GCT160" s="432"/>
      <c r="GCU160" s="432"/>
      <c r="GCV160" s="432"/>
      <c r="GCW160" s="432"/>
      <c r="GCX160" s="432"/>
      <c r="GCY160" s="432"/>
      <c r="GCZ160" s="432"/>
      <c r="GDA160" s="432"/>
      <c r="GDB160" s="432"/>
      <c r="GDC160" s="432"/>
      <c r="GDD160" s="432"/>
      <c r="GDE160" s="432"/>
      <c r="GDF160" s="432"/>
      <c r="GDG160" s="432"/>
      <c r="GDH160" s="432"/>
      <c r="GDI160" s="432"/>
      <c r="GDJ160" s="432"/>
      <c r="GDK160" s="432"/>
      <c r="GDL160" s="432"/>
      <c r="GDM160" s="432"/>
      <c r="GDN160" s="432"/>
      <c r="GDO160" s="432"/>
      <c r="GDP160" s="432"/>
      <c r="GDQ160" s="432"/>
      <c r="GDR160" s="432"/>
      <c r="GDS160" s="432"/>
      <c r="GDT160" s="432"/>
      <c r="GDU160" s="432"/>
      <c r="GDV160" s="432"/>
      <c r="GDW160" s="432"/>
      <c r="GDX160" s="432"/>
      <c r="GDY160" s="432"/>
      <c r="GDZ160" s="432"/>
      <c r="GEA160" s="432"/>
      <c r="GEB160" s="432"/>
      <c r="GEC160" s="432"/>
      <c r="GED160" s="432"/>
      <c r="GEE160" s="432"/>
      <c r="GEF160" s="432"/>
      <c r="GEG160" s="432"/>
      <c r="GEH160" s="432"/>
      <c r="GEI160" s="432"/>
      <c r="GEJ160" s="432"/>
      <c r="GEK160" s="432"/>
      <c r="GEL160" s="432"/>
      <c r="GEM160" s="432"/>
      <c r="GEN160" s="432"/>
      <c r="GEO160" s="432"/>
      <c r="GEP160" s="432"/>
      <c r="GEQ160" s="432"/>
      <c r="GER160" s="432"/>
      <c r="GES160" s="432"/>
      <c r="GET160" s="432"/>
      <c r="GEU160" s="432"/>
      <c r="GEV160" s="432"/>
      <c r="GEW160" s="432"/>
      <c r="GEX160" s="432"/>
      <c r="GEY160" s="432"/>
      <c r="GEZ160" s="432"/>
      <c r="GFA160" s="432"/>
      <c r="GFB160" s="432"/>
      <c r="GFC160" s="432"/>
      <c r="GFD160" s="432"/>
      <c r="GFE160" s="432"/>
      <c r="GFF160" s="432"/>
      <c r="GFG160" s="432"/>
      <c r="GFH160" s="432"/>
      <c r="GFI160" s="432"/>
      <c r="GFJ160" s="432"/>
      <c r="GFK160" s="432"/>
      <c r="GFL160" s="432"/>
      <c r="GFM160" s="432"/>
      <c r="GFN160" s="432"/>
      <c r="GFO160" s="432"/>
      <c r="GFP160" s="432"/>
      <c r="GFQ160" s="432"/>
      <c r="GFR160" s="432"/>
      <c r="GFS160" s="432"/>
      <c r="GFT160" s="432"/>
      <c r="GFU160" s="432"/>
      <c r="GFV160" s="432"/>
      <c r="GFW160" s="432"/>
      <c r="GFX160" s="432"/>
      <c r="GFY160" s="432"/>
      <c r="GFZ160" s="432"/>
      <c r="GGA160" s="432"/>
      <c r="GGB160" s="432"/>
      <c r="GGC160" s="432"/>
      <c r="GGD160" s="432"/>
      <c r="GGE160" s="432"/>
      <c r="GGF160" s="432"/>
      <c r="GGG160" s="432"/>
      <c r="GGH160" s="432"/>
      <c r="GGI160" s="432"/>
      <c r="GGJ160" s="432"/>
      <c r="GGK160" s="432"/>
      <c r="GGL160" s="432"/>
      <c r="GGM160" s="432"/>
      <c r="GGN160" s="432"/>
      <c r="GGO160" s="432"/>
      <c r="GGP160" s="432"/>
      <c r="GGQ160" s="432"/>
      <c r="GGR160" s="432"/>
      <c r="GGS160" s="432"/>
      <c r="GGT160" s="432"/>
      <c r="GGU160" s="432"/>
      <c r="GGV160" s="432"/>
      <c r="GGW160" s="432"/>
      <c r="GGX160" s="432"/>
      <c r="GGY160" s="432"/>
      <c r="GGZ160" s="432"/>
      <c r="GHA160" s="432"/>
      <c r="GHB160" s="432"/>
      <c r="GHC160" s="432"/>
      <c r="GHD160" s="432"/>
      <c r="GHE160" s="432"/>
      <c r="GHF160" s="432"/>
      <c r="GHG160" s="432"/>
      <c r="GHH160" s="432"/>
      <c r="GHI160" s="432"/>
      <c r="GHJ160" s="432"/>
      <c r="GHK160" s="432"/>
      <c r="GHL160" s="432"/>
      <c r="GHM160" s="432"/>
      <c r="GHN160" s="432"/>
      <c r="GHO160" s="432"/>
      <c r="GHP160" s="432"/>
      <c r="GHQ160" s="432"/>
      <c r="GHR160" s="432"/>
      <c r="GHS160" s="432"/>
      <c r="GHT160" s="432"/>
      <c r="GHU160" s="432"/>
      <c r="GHV160" s="432"/>
      <c r="GHW160" s="432"/>
      <c r="GHX160" s="432"/>
      <c r="GHY160" s="432"/>
      <c r="GHZ160" s="432"/>
      <c r="GIA160" s="432"/>
      <c r="GIB160" s="432"/>
      <c r="GIC160" s="432"/>
      <c r="GID160" s="432"/>
      <c r="GIE160" s="432"/>
      <c r="GIF160" s="432"/>
      <c r="GIG160" s="432"/>
      <c r="GIH160" s="432"/>
      <c r="GII160" s="432"/>
      <c r="GIJ160" s="432"/>
      <c r="GIK160" s="432"/>
      <c r="GIL160" s="432"/>
      <c r="GIM160" s="432"/>
      <c r="GIN160" s="432"/>
      <c r="GIO160" s="432"/>
      <c r="GIP160" s="432"/>
      <c r="GIQ160" s="432"/>
      <c r="GIR160" s="432"/>
      <c r="GIS160" s="432"/>
      <c r="GIT160" s="432"/>
      <c r="GIU160" s="432"/>
      <c r="GIV160" s="432"/>
      <c r="GIW160" s="432"/>
      <c r="GIX160" s="432"/>
      <c r="GIY160" s="432"/>
      <c r="GIZ160" s="432"/>
      <c r="GJA160" s="432"/>
      <c r="GJB160" s="432"/>
      <c r="GJC160" s="432"/>
      <c r="GJD160" s="432"/>
      <c r="GJE160" s="432"/>
      <c r="GJF160" s="432"/>
      <c r="GJG160" s="432"/>
      <c r="GJH160" s="432"/>
      <c r="GJI160" s="432"/>
      <c r="GJJ160" s="432"/>
      <c r="GJK160" s="432"/>
      <c r="GJL160" s="432"/>
      <c r="GJM160" s="432"/>
      <c r="GJN160" s="432"/>
      <c r="GJO160" s="432"/>
      <c r="GJP160" s="432"/>
      <c r="GJQ160" s="432"/>
      <c r="GJR160" s="432"/>
      <c r="GJS160" s="432"/>
      <c r="GJT160" s="432"/>
      <c r="GJU160" s="432"/>
      <c r="GJV160" s="432"/>
      <c r="GJW160" s="432"/>
      <c r="GJX160" s="432"/>
      <c r="GJY160" s="432"/>
      <c r="GJZ160" s="432"/>
      <c r="GKA160" s="432"/>
      <c r="GKB160" s="432"/>
      <c r="GKC160" s="432"/>
      <c r="GKD160" s="432"/>
      <c r="GKE160" s="432"/>
      <c r="GKF160" s="432"/>
      <c r="GKG160" s="432"/>
      <c r="GKH160" s="432"/>
      <c r="GKI160" s="432"/>
      <c r="GKJ160" s="432"/>
      <c r="GKK160" s="432"/>
      <c r="GKL160" s="432"/>
      <c r="GKM160" s="432"/>
      <c r="GKN160" s="432"/>
      <c r="GKO160" s="432"/>
      <c r="GKP160" s="432"/>
      <c r="GKQ160" s="432"/>
      <c r="GKR160" s="432"/>
      <c r="GKS160" s="432"/>
      <c r="GKT160" s="432"/>
      <c r="GKU160" s="432"/>
      <c r="GKV160" s="432"/>
      <c r="GKW160" s="432"/>
      <c r="GKX160" s="432"/>
      <c r="GKY160" s="432"/>
      <c r="GKZ160" s="432"/>
      <c r="GLA160" s="432"/>
      <c r="GLB160" s="432"/>
      <c r="GLC160" s="432"/>
      <c r="GLD160" s="432"/>
      <c r="GLE160" s="432"/>
      <c r="GLF160" s="432"/>
      <c r="GLG160" s="432"/>
      <c r="GLH160" s="432"/>
      <c r="GLI160" s="432"/>
      <c r="GLJ160" s="432"/>
      <c r="GLK160" s="432"/>
      <c r="GLL160" s="432"/>
      <c r="GLM160" s="432"/>
      <c r="GLN160" s="432"/>
      <c r="GLO160" s="432"/>
      <c r="GLP160" s="432"/>
      <c r="GLQ160" s="432"/>
      <c r="GLR160" s="432"/>
      <c r="GLS160" s="432"/>
      <c r="GLT160" s="432"/>
      <c r="GLU160" s="432"/>
      <c r="GLV160" s="432"/>
      <c r="GLW160" s="432"/>
      <c r="GLX160" s="432"/>
      <c r="GLY160" s="432"/>
      <c r="GLZ160" s="432"/>
      <c r="GMA160" s="432"/>
      <c r="GMB160" s="432"/>
      <c r="GMC160" s="432"/>
      <c r="GMD160" s="432"/>
      <c r="GME160" s="432"/>
      <c r="GMF160" s="432"/>
      <c r="GMG160" s="432"/>
      <c r="GMH160" s="432"/>
      <c r="GMI160" s="432"/>
      <c r="GMJ160" s="432"/>
      <c r="GMK160" s="432"/>
      <c r="GML160" s="432"/>
      <c r="GMM160" s="432"/>
      <c r="GMN160" s="432"/>
      <c r="GMO160" s="432"/>
      <c r="GMP160" s="432"/>
      <c r="GMQ160" s="432"/>
      <c r="GMR160" s="432"/>
      <c r="GMS160" s="432"/>
      <c r="GMT160" s="432"/>
      <c r="GMU160" s="432"/>
      <c r="GMV160" s="432"/>
      <c r="GMW160" s="432"/>
      <c r="GMX160" s="432"/>
      <c r="GMY160" s="432"/>
      <c r="GMZ160" s="432"/>
      <c r="GNA160" s="432"/>
      <c r="GNB160" s="432"/>
      <c r="GNC160" s="432"/>
      <c r="GND160" s="432"/>
      <c r="GNE160" s="432"/>
      <c r="GNF160" s="432"/>
      <c r="GNG160" s="432"/>
      <c r="GNH160" s="432"/>
      <c r="GNI160" s="432"/>
      <c r="GNJ160" s="432"/>
      <c r="GNK160" s="432"/>
      <c r="GNL160" s="432"/>
      <c r="GNM160" s="432"/>
      <c r="GNN160" s="432"/>
      <c r="GNO160" s="432"/>
      <c r="GNP160" s="432"/>
      <c r="GNQ160" s="432"/>
      <c r="GNR160" s="432"/>
      <c r="GNS160" s="432"/>
      <c r="GNT160" s="432"/>
      <c r="GNU160" s="432"/>
      <c r="GNV160" s="432"/>
      <c r="GNW160" s="432"/>
      <c r="GNX160" s="432"/>
      <c r="GNY160" s="432"/>
      <c r="GNZ160" s="432"/>
      <c r="GOA160" s="432"/>
      <c r="GOB160" s="432"/>
      <c r="GOC160" s="432"/>
      <c r="GOD160" s="432"/>
      <c r="GOE160" s="432"/>
      <c r="GOF160" s="432"/>
      <c r="GOG160" s="432"/>
      <c r="GOH160" s="432"/>
      <c r="GOI160" s="432"/>
      <c r="GOJ160" s="432"/>
      <c r="GOK160" s="432"/>
      <c r="GOL160" s="432"/>
      <c r="GOM160" s="432"/>
      <c r="GON160" s="432"/>
      <c r="GOO160" s="432"/>
      <c r="GOP160" s="432"/>
      <c r="GOQ160" s="432"/>
      <c r="GOR160" s="432"/>
      <c r="GOS160" s="432"/>
      <c r="GOT160" s="432"/>
      <c r="GOU160" s="432"/>
      <c r="GOV160" s="432"/>
      <c r="GOW160" s="432"/>
      <c r="GOX160" s="432"/>
      <c r="GOY160" s="432"/>
      <c r="GOZ160" s="432"/>
      <c r="GPA160" s="432"/>
      <c r="GPB160" s="432"/>
      <c r="GPC160" s="432"/>
      <c r="GPD160" s="432"/>
      <c r="GPE160" s="432"/>
      <c r="GPF160" s="432"/>
      <c r="GPG160" s="432"/>
      <c r="GPH160" s="432"/>
      <c r="GPI160" s="432"/>
      <c r="GPJ160" s="432"/>
      <c r="GPK160" s="432"/>
      <c r="GPL160" s="432"/>
      <c r="GPM160" s="432"/>
      <c r="GPN160" s="432"/>
      <c r="GPO160" s="432"/>
      <c r="GPP160" s="432"/>
      <c r="GPQ160" s="432"/>
      <c r="GPR160" s="432"/>
      <c r="GPS160" s="432"/>
      <c r="GPT160" s="432"/>
      <c r="GPU160" s="432"/>
      <c r="GPV160" s="432"/>
      <c r="GPW160" s="432"/>
      <c r="GPX160" s="432"/>
      <c r="GPY160" s="432"/>
      <c r="GPZ160" s="432"/>
      <c r="GQA160" s="432"/>
      <c r="GQB160" s="432"/>
      <c r="GQC160" s="432"/>
      <c r="GQD160" s="432"/>
      <c r="GQE160" s="432"/>
      <c r="GQF160" s="432"/>
      <c r="GQG160" s="432"/>
      <c r="GQH160" s="432"/>
      <c r="GQI160" s="432"/>
      <c r="GQJ160" s="432"/>
      <c r="GQK160" s="432"/>
      <c r="GQL160" s="432"/>
      <c r="GQM160" s="432"/>
      <c r="GQN160" s="432"/>
      <c r="GQO160" s="432"/>
      <c r="GQP160" s="432"/>
      <c r="GQQ160" s="432"/>
      <c r="GQR160" s="432"/>
      <c r="GQS160" s="432"/>
      <c r="GQT160" s="432"/>
      <c r="GQU160" s="432"/>
      <c r="GQV160" s="432"/>
      <c r="GQW160" s="432"/>
      <c r="GQX160" s="432"/>
      <c r="GQY160" s="432"/>
      <c r="GQZ160" s="432"/>
      <c r="GRA160" s="432"/>
      <c r="GRB160" s="432"/>
      <c r="GRC160" s="432"/>
      <c r="GRD160" s="432"/>
      <c r="GRE160" s="432"/>
      <c r="GRF160" s="432"/>
      <c r="GRG160" s="432"/>
      <c r="GRH160" s="432"/>
      <c r="GRI160" s="432"/>
      <c r="GRJ160" s="432"/>
      <c r="GRK160" s="432"/>
      <c r="GRL160" s="432"/>
      <c r="GRM160" s="432"/>
      <c r="GRN160" s="432"/>
      <c r="GRO160" s="432"/>
      <c r="GRP160" s="432"/>
      <c r="GRQ160" s="432"/>
      <c r="GRR160" s="432"/>
      <c r="GRS160" s="432"/>
      <c r="GRT160" s="432"/>
      <c r="GRU160" s="432"/>
      <c r="GRV160" s="432"/>
      <c r="GRW160" s="432"/>
      <c r="GRX160" s="432"/>
      <c r="GRY160" s="432"/>
      <c r="GRZ160" s="432"/>
      <c r="GSA160" s="432"/>
      <c r="GSB160" s="432"/>
      <c r="GSC160" s="432"/>
      <c r="GSD160" s="432"/>
      <c r="GSE160" s="432"/>
      <c r="GSF160" s="432"/>
      <c r="GSG160" s="432"/>
      <c r="GSH160" s="432"/>
      <c r="GSI160" s="432"/>
      <c r="GSJ160" s="432"/>
      <c r="GSK160" s="432"/>
      <c r="GSL160" s="432"/>
      <c r="GSM160" s="432"/>
      <c r="GSN160" s="432"/>
      <c r="GSO160" s="432"/>
      <c r="GSP160" s="432"/>
      <c r="GSQ160" s="432"/>
      <c r="GSR160" s="432"/>
      <c r="GSS160" s="432"/>
      <c r="GST160" s="432"/>
      <c r="GSU160" s="432"/>
      <c r="GSV160" s="432"/>
      <c r="GSW160" s="432"/>
      <c r="GSX160" s="432"/>
      <c r="GSY160" s="432"/>
      <c r="GSZ160" s="432"/>
      <c r="GTA160" s="432"/>
      <c r="GTB160" s="432"/>
      <c r="GTC160" s="432"/>
      <c r="GTD160" s="432"/>
      <c r="GTE160" s="432"/>
      <c r="GTF160" s="432"/>
      <c r="GTG160" s="432"/>
      <c r="GTH160" s="432"/>
      <c r="GTI160" s="432"/>
      <c r="GTJ160" s="432"/>
      <c r="GTK160" s="432"/>
      <c r="GTL160" s="432"/>
      <c r="GTM160" s="432"/>
      <c r="GTN160" s="432"/>
      <c r="GTO160" s="432"/>
      <c r="GTP160" s="432"/>
      <c r="GTQ160" s="432"/>
      <c r="GTR160" s="432"/>
      <c r="GTS160" s="432"/>
      <c r="GTT160" s="432"/>
      <c r="GTU160" s="432"/>
      <c r="GTV160" s="432"/>
      <c r="GTW160" s="432"/>
      <c r="GTX160" s="432"/>
      <c r="GTY160" s="432"/>
      <c r="GTZ160" s="432"/>
      <c r="GUA160" s="432"/>
      <c r="GUB160" s="432"/>
      <c r="GUC160" s="432"/>
      <c r="GUD160" s="432"/>
      <c r="GUE160" s="432"/>
      <c r="GUF160" s="432"/>
      <c r="GUG160" s="432"/>
      <c r="GUH160" s="432"/>
      <c r="GUI160" s="432"/>
      <c r="GUJ160" s="432"/>
      <c r="GUK160" s="432"/>
      <c r="GUL160" s="432"/>
      <c r="GUM160" s="432"/>
      <c r="GUN160" s="432"/>
      <c r="GUO160" s="432"/>
      <c r="GUP160" s="432"/>
      <c r="GUQ160" s="432"/>
      <c r="GUR160" s="432"/>
      <c r="GUS160" s="432"/>
      <c r="GUT160" s="432"/>
      <c r="GUU160" s="432"/>
      <c r="GUV160" s="432"/>
      <c r="GUW160" s="432"/>
      <c r="GUX160" s="432"/>
      <c r="GUY160" s="432"/>
      <c r="GUZ160" s="432"/>
      <c r="GVA160" s="432"/>
      <c r="GVB160" s="432"/>
      <c r="GVC160" s="432"/>
      <c r="GVD160" s="432"/>
      <c r="GVE160" s="432"/>
      <c r="GVF160" s="432"/>
      <c r="GVG160" s="432"/>
      <c r="GVH160" s="432"/>
      <c r="GVI160" s="432"/>
      <c r="GVJ160" s="432"/>
      <c r="GVK160" s="432"/>
      <c r="GVL160" s="432"/>
      <c r="GVM160" s="432"/>
      <c r="GVN160" s="432"/>
      <c r="GVO160" s="432"/>
      <c r="GVP160" s="432"/>
      <c r="GVQ160" s="432"/>
      <c r="GVR160" s="432"/>
      <c r="GVS160" s="432"/>
      <c r="GVT160" s="432"/>
      <c r="GVU160" s="432"/>
      <c r="GVV160" s="432"/>
      <c r="GVW160" s="432"/>
      <c r="GVX160" s="432"/>
      <c r="GVY160" s="432"/>
      <c r="GVZ160" s="432"/>
      <c r="GWA160" s="432"/>
      <c r="GWB160" s="432"/>
      <c r="GWC160" s="432"/>
      <c r="GWD160" s="432"/>
      <c r="GWE160" s="432"/>
      <c r="GWF160" s="432"/>
      <c r="GWG160" s="432"/>
      <c r="GWH160" s="432"/>
      <c r="GWI160" s="432"/>
      <c r="GWJ160" s="432"/>
      <c r="GWK160" s="432"/>
      <c r="GWL160" s="432"/>
      <c r="GWM160" s="432"/>
      <c r="GWN160" s="432"/>
      <c r="GWO160" s="432"/>
      <c r="GWP160" s="432"/>
      <c r="GWQ160" s="432"/>
      <c r="GWR160" s="432"/>
      <c r="GWS160" s="432"/>
      <c r="GWT160" s="432"/>
      <c r="GWU160" s="432"/>
      <c r="GWV160" s="432"/>
      <c r="GWW160" s="432"/>
      <c r="GWX160" s="432"/>
      <c r="GWY160" s="432"/>
      <c r="GWZ160" s="432"/>
      <c r="GXA160" s="432"/>
      <c r="GXB160" s="432"/>
      <c r="GXC160" s="432"/>
      <c r="GXD160" s="432"/>
      <c r="GXE160" s="432"/>
      <c r="GXF160" s="432"/>
      <c r="GXG160" s="432"/>
      <c r="GXH160" s="432"/>
      <c r="GXI160" s="432"/>
      <c r="GXJ160" s="432"/>
      <c r="GXK160" s="432"/>
      <c r="GXL160" s="432"/>
      <c r="GXM160" s="432"/>
      <c r="GXN160" s="432"/>
      <c r="GXO160" s="432"/>
      <c r="GXP160" s="432"/>
      <c r="GXQ160" s="432"/>
      <c r="GXR160" s="432"/>
      <c r="GXS160" s="432"/>
      <c r="GXT160" s="432"/>
      <c r="GXU160" s="432"/>
      <c r="GXV160" s="432"/>
      <c r="GXW160" s="432"/>
      <c r="GXX160" s="432"/>
      <c r="GXY160" s="432"/>
      <c r="GXZ160" s="432"/>
      <c r="GYA160" s="432"/>
      <c r="GYB160" s="432"/>
      <c r="GYC160" s="432"/>
      <c r="GYD160" s="432"/>
      <c r="GYE160" s="432"/>
      <c r="GYF160" s="432"/>
      <c r="GYG160" s="432"/>
      <c r="GYH160" s="432"/>
      <c r="GYI160" s="432"/>
      <c r="GYJ160" s="432"/>
      <c r="GYK160" s="432"/>
      <c r="GYL160" s="432"/>
      <c r="GYM160" s="432"/>
      <c r="GYN160" s="432"/>
      <c r="GYO160" s="432"/>
      <c r="GYP160" s="432"/>
      <c r="GYQ160" s="432"/>
      <c r="GYR160" s="432"/>
      <c r="GYS160" s="432"/>
      <c r="GYT160" s="432"/>
      <c r="GYU160" s="432"/>
      <c r="GYV160" s="432"/>
      <c r="GYW160" s="432"/>
      <c r="GYX160" s="432"/>
      <c r="GYY160" s="432"/>
      <c r="GYZ160" s="432"/>
      <c r="GZA160" s="432"/>
      <c r="GZB160" s="432"/>
      <c r="GZC160" s="432"/>
      <c r="GZD160" s="432"/>
      <c r="GZE160" s="432"/>
      <c r="GZF160" s="432"/>
      <c r="GZG160" s="432"/>
      <c r="GZH160" s="432"/>
      <c r="GZI160" s="432"/>
      <c r="GZJ160" s="432"/>
      <c r="GZK160" s="432"/>
      <c r="GZL160" s="432"/>
      <c r="GZM160" s="432"/>
      <c r="GZN160" s="432"/>
      <c r="GZO160" s="432"/>
      <c r="GZP160" s="432"/>
      <c r="GZQ160" s="432"/>
      <c r="GZR160" s="432"/>
      <c r="GZS160" s="432"/>
      <c r="GZT160" s="432"/>
      <c r="GZU160" s="432"/>
      <c r="GZV160" s="432"/>
      <c r="GZW160" s="432"/>
      <c r="GZX160" s="432"/>
      <c r="GZY160" s="432"/>
      <c r="GZZ160" s="432"/>
      <c r="HAA160" s="432"/>
      <c r="HAB160" s="432"/>
      <c r="HAC160" s="432"/>
      <c r="HAD160" s="432"/>
      <c r="HAE160" s="432"/>
      <c r="HAF160" s="432"/>
      <c r="HAG160" s="432"/>
      <c r="HAH160" s="432"/>
      <c r="HAI160" s="432"/>
      <c r="HAJ160" s="432"/>
      <c r="HAK160" s="432"/>
      <c r="HAL160" s="432"/>
      <c r="HAM160" s="432"/>
      <c r="HAN160" s="432"/>
      <c r="HAO160" s="432"/>
      <c r="HAP160" s="432"/>
      <c r="HAQ160" s="432"/>
      <c r="HAR160" s="432"/>
      <c r="HAS160" s="432"/>
      <c r="HAT160" s="432"/>
      <c r="HAU160" s="432"/>
      <c r="HAV160" s="432"/>
      <c r="HAW160" s="432"/>
      <c r="HAX160" s="432"/>
      <c r="HAY160" s="432"/>
      <c r="HAZ160" s="432"/>
      <c r="HBA160" s="432"/>
      <c r="HBB160" s="432"/>
      <c r="HBC160" s="432"/>
      <c r="HBD160" s="432"/>
      <c r="HBE160" s="432"/>
      <c r="HBF160" s="432"/>
      <c r="HBG160" s="432"/>
      <c r="HBH160" s="432"/>
      <c r="HBI160" s="432"/>
      <c r="HBJ160" s="432"/>
      <c r="HBK160" s="432"/>
      <c r="HBL160" s="432"/>
      <c r="HBM160" s="432"/>
      <c r="HBN160" s="432"/>
      <c r="HBO160" s="432"/>
      <c r="HBP160" s="432"/>
      <c r="HBQ160" s="432"/>
      <c r="HBR160" s="432"/>
      <c r="HBS160" s="432"/>
      <c r="HBT160" s="432"/>
      <c r="HBU160" s="432"/>
      <c r="HBV160" s="432"/>
      <c r="HBW160" s="432"/>
      <c r="HBX160" s="432"/>
      <c r="HBY160" s="432"/>
      <c r="HBZ160" s="432"/>
      <c r="HCA160" s="432"/>
      <c r="HCB160" s="432"/>
      <c r="HCC160" s="432"/>
      <c r="HCD160" s="432"/>
      <c r="HCE160" s="432"/>
      <c r="HCF160" s="432"/>
      <c r="HCG160" s="432"/>
      <c r="HCH160" s="432"/>
      <c r="HCI160" s="432"/>
      <c r="HCJ160" s="432"/>
      <c r="HCK160" s="432"/>
      <c r="HCL160" s="432"/>
      <c r="HCM160" s="432"/>
      <c r="HCN160" s="432"/>
      <c r="HCO160" s="432"/>
      <c r="HCP160" s="432"/>
      <c r="HCQ160" s="432"/>
      <c r="HCR160" s="432"/>
      <c r="HCS160" s="432"/>
      <c r="HCT160" s="432"/>
      <c r="HCU160" s="432"/>
      <c r="HCV160" s="432"/>
      <c r="HCW160" s="432"/>
      <c r="HCX160" s="432"/>
      <c r="HCY160" s="432"/>
      <c r="HCZ160" s="432"/>
      <c r="HDA160" s="432"/>
      <c r="HDB160" s="432"/>
      <c r="HDC160" s="432"/>
      <c r="HDD160" s="432"/>
      <c r="HDE160" s="432"/>
      <c r="HDF160" s="432"/>
      <c r="HDG160" s="432"/>
      <c r="HDH160" s="432"/>
      <c r="HDI160" s="432"/>
      <c r="HDJ160" s="432"/>
      <c r="HDK160" s="432"/>
      <c r="HDL160" s="432"/>
      <c r="HDM160" s="432"/>
      <c r="HDN160" s="432"/>
      <c r="HDO160" s="432"/>
      <c r="HDP160" s="432"/>
      <c r="HDQ160" s="432"/>
      <c r="HDR160" s="432"/>
      <c r="HDS160" s="432"/>
      <c r="HDT160" s="432"/>
      <c r="HDU160" s="432"/>
      <c r="HDV160" s="432"/>
      <c r="HDW160" s="432"/>
      <c r="HDX160" s="432"/>
      <c r="HDY160" s="432"/>
      <c r="HDZ160" s="432"/>
      <c r="HEA160" s="432"/>
      <c r="HEB160" s="432"/>
      <c r="HEC160" s="432"/>
      <c r="HED160" s="432"/>
      <c r="HEE160" s="432"/>
      <c r="HEF160" s="432"/>
      <c r="HEG160" s="432"/>
      <c r="HEH160" s="432"/>
      <c r="HEI160" s="432"/>
      <c r="HEJ160" s="432"/>
      <c r="HEK160" s="432"/>
      <c r="HEL160" s="432"/>
      <c r="HEM160" s="432"/>
      <c r="HEN160" s="432"/>
      <c r="HEO160" s="432"/>
      <c r="HEP160" s="432"/>
      <c r="HEQ160" s="432"/>
      <c r="HER160" s="432"/>
      <c r="HES160" s="432"/>
      <c r="HET160" s="432"/>
      <c r="HEU160" s="432"/>
      <c r="HEV160" s="432"/>
      <c r="HEW160" s="432"/>
      <c r="HEX160" s="432"/>
      <c r="HEY160" s="432"/>
      <c r="HEZ160" s="432"/>
      <c r="HFA160" s="432"/>
      <c r="HFB160" s="432"/>
      <c r="HFC160" s="432"/>
      <c r="HFD160" s="432"/>
      <c r="HFE160" s="432"/>
      <c r="HFF160" s="432"/>
      <c r="HFG160" s="432"/>
      <c r="HFH160" s="432"/>
      <c r="HFI160" s="432"/>
      <c r="HFJ160" s="432"/>
      <c r="HFK160" s="432"/>
      <c r="HFL160" s="432"/>
      <c r="HFM160" s="432"/>
      <c r="HFN160" s="432"/>
      <c r="HFO160" s="432"/>
      <c r="HFP160" s="432"/>
      <c r="HFQ160" s="432"/>
      <c r="HFR160" s="432"/>
      <c r="HFS160" s="432"/>
      <c r="HFT160" s="432"/>
      <c r="HFU160" s="432"/>
      <c r="HFV160" s="432"/>
      <c r="HFW160" s="432"/>
      <c r="HFX160" s="432"/>
      <c r="HFY160" s="432"/>
      <c r="HFZ160" s="432"/>
      <c r="HGA160" s="432"/>
      <c r="HGB160" s="432"/>
      <c r="HGC160" s="432"/>
      <c r="HGD160" s="432"/>
      <c r="HGE160" s="432"/>
      <c r="HGF160" s="432"/>
      <c r="HGG160" s="432"/>
      <c r="HGH160" s="432"/>
      <c r="HGI160" s="432"/>
      <c r="HGJ160" s="432"/>
      <c r="HGK160" s="432"/>
      <c r="HGL160" s="432"/>
      <c r="HGM160" s="432"/>
      <c r="HGN160" s="432"/>
      <c r="HGO160" s="432"/>
      <c r="HGP160" s="432"/>
      <c r="HGQ160" s="432"/>
      <c r="HGR160" s="432"/>
      <c r="HGS160" s="432"/>
      <c r="HGT160" s="432"/>
      <c r="HGU160" s="432"/>
      <c r="HGV160" s="432"/>
      <c r="HGW160" s="432"/>
      <c r="HGX160" s="432"/>
      <c r="HGY160" s="432"/>
      <c r="HGZ160" s="432"/>
      <c r="HHA160" s="432"/>
      <c r="HHB160" s="432"/>
      <c r="HHC160" s="432"/>
      <c r="HHD160" s="432"/>
      <c r="HHE160" s="432"/>
      <c r="HHF160" s="432"/>
      <c r="HHG160" s="432"/>
      <c r="HHH160" s="432"/>
      <c r="HHI160" s="432"/>
      <c r="HHJ160" s="432"/>
      <c r="HHK160" s="432"/>
      <c r="HHL160" s="432"/>
      <c r="HHM160" s="432"/>
      <c r="HHN160" s="432"/>
      <c r="HHO160" s="432"/>
      <c r="HHP160" s="432"/>
      <c r="HHQ160" s="432"/>
      <c r="HHR160" s="432"/>
      <c r="HHS160" s="432"/>
      <c r="HHT160" s="432"/>
      <c r="HHU160" s="432"/>
      <c r="HHV160" s="432"/>
      <c r="HHW160" s="432"/>
      <c r="HHX160" s="432"/>
      <c r="HHY160" s="432"/>
      <c r="HHZ160" s="432"/>
      <c r="HIA160" s="432"/>
      <c r="HIB160" s="432"/>
      <c r="HIC160" s="432"/>
      <c r="HID160" s="432"/>
      <c r="HIE160" s="432"/>
      <c r="HIF160" s="432"/>
      <c r="HIG160" s="432"/>
      <c r="HIH160" s="432"/>
      <c r="HII160" s="432"/>
      <c r="HIJ160" s="432"/>
      <c r="HIK160" s="432"/>
      <c r="HIL160" s="432"/>
      <c r="HIM160" s="432"/>
      <c r="HIN160" s="432"/>
      <c r="HIO160" s="432"/>
      <c r="HIP160" s="432"/>
      <c r="HIQ160" s="432"/>
      <c r="HIR160" s="432"/>
      <c r="HIS160" s="432"/>
      <c r="HIT160" s="432"/>
      <c r="HIU160" s="432"/>
      <c r="HIV160" s="432"/>
      <c r="HIW160" s="432"/>
      <c r="HIX160" s="432"/>
      <c r="HIY160" s="432"/>
      <c r="HIZ160" s="432"/>
      <c r="HJA160" s="432"/>
      <c r="HJB160" s="432"/>
      <c r="HJC160" s="432"/>
      <c r="HJD160" s="432"/>
      <c r="HJE160" s="432"/>
      <c r="HJF160" s="432"/>
      <c r="HJG160" s="432"/>
      <c r="HJH160" s="432"/>
      <c r="HJI160" s="432"/>
      <c r="HJJ160" s="432"/>
      <c r="HJK160" s="432"/>
      <c r="HJL160" s="432"/>
      <c r="HJM160" s="432"/>
      <c r="HJN160" s="432"/>
      <c r="HJO160" s="432"/>
      <c r="HJP160" s="432"/>
      <c r="HJQ160" s="432"/>
      <c r="HJR160" s="432"/>
      <c r="HJS160" s="432"/>
      <c r="HJT160" s="432"/>
      <c r="HJU160" s="432"/>
      <c r="HJV160" s="432"/>
      <c r="HJW160" s="432"/>
      <c r="HJX160" s="432"/>
      <c r="HJY160" s="432"/>
      <c r="HJZ160" s="432"/>
      <c r="HKA160" s="432"/>
      <c r="HKB160" s="432"/>
      <c r="HKC160" s="432"/>
      <c r="HKD160" s="432"/>
      <c r="HKE160" s="432"/>
      <c r="HKF160" s="432"/>
      <c r="HKG160" s="432"/>
      <c r="HKH160" s="432"/>
      <c r="HKI160" s="432"/>
      <c r="HKJ160" s="432"/>
      <c r="HKK160" s="432"/>
      <c r="HKL160" s="432"/>
      <c r="HKM160" s="432"/>
      <c r="HKN160" s="432"/>
      <c r="HKO160" s="432"/>
      <c r="HKP160" s="432"/>
      <c r="HKQ160" s="432"/>
      <c r="HKR160" s="432"/>
      <c r="HKS160" s="432"/>
      <c r="HKT160" s="432"/>
      <c r="HKU160" s="432"/>
      <c r="HKV160" s="432"/>
      <c r="HKW160" s="432"/>
      <c r="HKX160" s="432"/>
      <c r="HKY160" s="432"/>
      <c r="HKZ160" s="432"/>
      <c r="HLA160" s="432"/>
      <c r="HLB160" s="432"/>
      <c r="HLC160" s="432"/>
      <c r="HLD160" s="432"/>
      <c r="HLE160" s="432"/>
      <c r="HLF160" s="432"/>
      <c r="HLG160" s="432"/>
      <c r="HLH160" s="432"/>
      <c r="HLI160" s="432"/>
      <c r="HLJ160" s="432"/>
      <c r="HLK160" s="432"/>
      <c r="HLL160" s="432"/>
      <c r="HLM160" s="432"/>
      <c r="HLN160" s="432"/>
      <c r="HLO160" s="432"/>
      <c r="HLP160" s="432"/>
      <c r="HLQ160" s="432"/>
      <c r="HLR160" s="432"/>
      <c r="HLS160" s="432"/>
      <c r="HLT160" s="432"/>
      <c r="HLU160" s="432"/>
      <c r="HLV160" s="432"/>
      <c r="HLW160" s="432"/>
      <c r="HLX160" s="432"/>
      <c r="HLY160" s="432"/>
      <c r="HLZ160" s="432"/>
      <c r="HMA160" s="432"/>
      <c r="HMB160" s="432"/>
      <c r="HMC160" s="432"/>
      <c r="HMD160" s="432"/>
      <c r="HME160" s="432"/>
      <c r="HMF160" s="432"/>
      <c r="HMG160" s="432"/>
      <c r="HMH160" s="432"/>
      <c r="HMI160" s="432"/>
      <c r="HMJ160" s="432"/>
      <c r="HMK160" s="432"/>
      <c r="HML160" s="432"/>
      <c r="HMM160" s="432"/>
      <c r="HMN160" s="432"/>
      <c r="HMO160" s="432"/>
      <c r="HMP160" s="432"/>
      <c r="HMQ160" s="432"/>
      <c r="HMR160" s="432"/>
      <c r="HMS160" s="432"/>
      <c r="HMT160" s="432"/>
      <c r="HMU160" s="432"/>
      <c r="HMV160" s="432"/>
      <c r="HMW160" s="432"/>
      <c r="HMX160" s="432"/>
      <c r="HMY160" s="432"/>
      <c r="HMZ160" s="432"/>
      <c r="HNA160" s="432"/>
      <c r="HNB160" s="432"/>
      <c r="HNC160" s="432"/>
      <c r="HND160" s="432"/>
      <c r="HNE160" s="432"/>
      <c r="HNF160" s="432"/>
      <c r="HNG160" s="432"/>
      <c r="HNH160" s="432"/>
      <c r="HNI160" s="432"/>
      <c r="HNJ160" s="432"/>
      <c r="HNK160" s="432"/>
      <c r="HNL160" s="432"/>
      <c r="HNM160" s="432"/>
      <c r="HNN160" s="432"/>
      <c r="HNO160" s="432"/>
      <c r="HNP160" s="432"/>
      <c r="HNQ160" s="432"/>
      <c r="HNR160" s="432"/>
      <c r="HNS160" s="432"/>
      <c r="HNT160" s="432"/>
      <c r="HNU160" s="432"/>
      <c r="HNV160" s="432"/>
      <c r="HNW160" s="432"/>
      <c r="HNX160" s="432"/>
      <c r="HNY160" s="432"/>
      <c r="HNZ160" s="432"/>
      <c r="HOA160" s="432"/>
      <c r="HOB160" s="432"/>
      <c r="HOC160" s="432"/>
      <c r="HOD160" s="432"/>
      <c r="HOE160" s="432"/>
      <c r="HOF160" s="432"/>
      <c r="HOG160" s="432"/>
      <c r="HOH160" s="432"/>
      <c r="HOI160" s="432"/>
      <c r="HOJ160" s="432"/>
      <c r="HOK160" s="432"/>
      <c r="HOL160" s="432"/>
      <c r="HOM160" s="432"/>
      <c r="HON160" s="432"/>
      <c r="HOO160" s="432"/>
      <c r="HOP160" s="432"/>
      <c r="HOQ160" s="432"/>
      <c r="HOR160" s="432"/>
      <c r="HOS160" s="432"/>
      <c r="HOT160" s="432"/>
      <c r="HOU160" s="432"/>
      <c r="HOV160" s="432"/>
      <c r="HOW160" s="432"/>
      <c r="HOX160" s="432"/>
      <c r="HOY160" s="432"/>
      <c r="HOZ160" s="432"/>
      <c r="HPA160" s="432"/>
      <c r="HPB160" s="432"/>
      <c r="HPC160" s="432"/>
      <c r="HPD160" s="432"/>
      <c r="HPE160" s="432"/>
      <c r="HPF160" s="432"/>
      <c r="HPG160" s="432"/>
      <c r="HPH160" s="432"/>
      <c r="HPI160" s="432"/>
      <c r="HPJ160" s="432"/>
      <c r="HPK160" s="432"/>
      <c r="HPL160" s="432"/>
      <c r="HPM160" s="432"/>
      <c r="HPN160" s="432"/>
      <c r="HPO160" s="432"/>
      <c r="HPP160" s="432"/>
      <c r="HPQ160" s="432"/>
      <c r="HPR160" s="432"/>
      <c r="HPS160" s="432"/>
      <c r="HPT160" s="432"/>
      <c r="HPU160" s="432"/>
      <c r="HPV160" s="432"/>
      <c r="HPW160" s="432"/>
      <c r="HPX160" s="432"/>
      <c r="HPY160" s="432"/>
      <c r="HPZ160" s="432"/>
      <c r="HQA160" s="432"/>
      <c r="HQB160" s="432"/>
      <c r="HQC160" s="432"/>
      <c r="HQD160" s="432"/>
      <c r="HQE160" s="432"/>
      <c r="HQF160" s="432"/>
      <c r="HQG160" s="432"/>
      <c r="HQH160" s="432"/>
      <c r="HQI160" s="432"/>
      <c r="HQJ160" s="432"/>
      <c r="HQK160" s="432"/>
      <c r="HQL160" s="432"/>
      <c r="HQM160" s="432"/>
      <c r="HQN160" s="432"/>
      <c r="HQO160" s="432"/>
      <c r="HQP160" s="432"/>
      <c r="HQQ160" s="432"/>
      <c r="HQR160" s="432"/>
      <c r="HQS160" s="432"/>
      <c r="HQT160" s="432"/>
      <c r="HQU160" s="432"/>
      <c r="HQV160" s="432"/>
      <c r="HQW160" s="432"/>
      <c r="HQX160" s="432"/>
      <c r="HQY160" s="432"/>
      <c r="HQZ160" s="432"/>
      <c r="HRA160" s="432"/>
      <c r="HRB160" s="432"/>
      <c r="HRC160" s="432"/>
      <c r="HRD160" s="432"/>
      <c r="HRE160" s="432"/>
      <c r="HRF160" s="432"/>
      <c r="HRG160" s="432"/>
      <c r="HRH160" s="432"/>
      <c r="HRI160" s="432"/>
      <c r="HRJ160" s="432"/>
      <c r="HRK160" s="432"/>
      <c r="HRL160" s="432"/>
      <c r="HRM160" s="432"/>
      <c r="HRN160" s="432"/>
      <c r="HRO160" s="432"/>
      <c r="HRP160" s="432"/>
      <c r="HRQ160" s="432"/>
      <c r="HRR160" s="432"/>
      <c r="HRS160" s="432"/>
      <c r="HRT160" s="432"/>
      <c r="HRU160" s="432"/>
      <c r="HRV160" s="432"/>
      <c r="HRW160" s="432"/>
      <c r="HRX160" s="432"/>
      <c r="HRY160" s="432"/>
      <c r="HRZ160" s="432"/>
      <c r="HSA160" s="432"/>
      <c r="HSB160" s="432"/>
      <c r="HSC160" s="432"/>
      <c r="HSD160" s="432"/>
      <c r="HSE160" s="432"/>
      <c r="HSF160" s="432"/>
      <c r="HSG160" s="432"/>
      <c r="HSH160" s="432"/>
      <c r="HSI160" s="432"/>
      <c r="HSJ160" s="432"/>
      <c r="HSK160" s="432"/>
      <c r="HSL160" s="432"/>
      <c r="HSM160" s="432"/>
      <c r="HSN160" s="432"/>
      <c r="HSO160" s="432"/>
      <c r="HSP160" s="432"/>
      <c r="HSQ160" s="432"/>
      <c r="HSR160" s="432"/>
      <c r="HSS160" s="432"/>
      <c r="HST160" s="432"/>
      <c r="HSU160" s="432"/>
      <c r="HSV160" s="432"/>
      <c r="HSW160" s="432"/>
      <c r="HSX160" s="432"/>
      <c r="HSY160" s="432"/>
      <c r="HSZ160" s="432"/>
      <c r="HTA160" s="432"/>
      <c r="HTB160" s="432"/>
      <c r="HTC160" s="432"/>
      <c r="HTD160" s="432"/>
      <c r="HTE160" s="432"/>
      <c r="HTF160" s="432"/>
      <c r="HTG160" s="432"/>
      <c r="HTH160" s="432"/>
      <c r="HTI160" s="432"/>
      <c r="HTJ160" s="432"/>
      <c r="HTK160" s="432"/>
      <c r="HTL160" s="432"/>
      <c r="HTM160" s="432"/>
      <c r="HTN160" s="432"/>
      <c r="HTO160" s="432"/>
      <c r="HTP160" s="432"/>
      <c r="HTQ160" s="432"/>
      <c r="HTR160" s="432"/>
      <c r="HTS160" s="432"/>
      <c r="HTT160" s="432"/>
      <c r="HTU160" s="432"/>
      <c r="HTV160" s="432"/>
      <c r="HTW160" s="432"/>
      <c r="HTX160" s="432"/>
      <c r="HTY160" s="432"/>
      <c r="HTZ160" s="432"/>
      <c r="HUA160" s="432"/>
      <c r="HUB160" s="432"/>
      <c r="HUC160" s="432"/>
      <c r="HUD160" s="432"/>
      <c r="HUE160" s="432"/>
      <c r="HUF160" s="432"/>
      <c r="HUG160" s="432"/>
      <c r="HUH160" s="432"/>
      <c r="HUI160" s="432"/>
      <c r="HUJ160" s="432"/>
      <c r="HUK160" s="432"/>
      <c r="HUL160" s="432"/>
      <c r="HUM160" s="432"/>
      <c r="HUN160" s="432"/>
      <c r="HUO160" s="432"/>
      <c r="HUP160" s="432"/>
      <c r="HUQ160" s="432"/>
      <c r="HUR160" s="432"/>
      <c r="HUS160" s="432"/>
      <c r="HUT160" s="432"/>
      <c r="HUU160" s="432"/>
      <c r="HUV160" s="432"/>
      <c r="HUW160" s="432"/>
      <c r="HUX160" s="432"/>
      <c r="HUY160" s="432"/>
      <c r="HUZ160" s="432"/>
      <c r="HVA160" s="432"/>
      <c r="HVB160" s="432"/>
      <c r="HVC160" s="432"/>
      <c r="HVD160" s="432"/>
      <c r="HVE160" s="432"/>
      <c r="HVF160" s="432"/>
      <c r="HVG160" s="432"/>
      <c r="HVH160" s="432"/>
      <c r="HVI160" s="432"/>
      <c r="HVJ160" s="432"/>
      <c r="HVK160" s="432"/>
      <c r="HVL160" s="432"/>
      <c r="HVM160" s="432"/>
      <c r="HVN160" s="432"/>
      <c r="HVO160" s="432"/>
      <c r="HVP160" s="432"/>
      <c r="HVQ160" s="432"/>
      <c r="HVR160" s="432"/>
      <c r="HVS160" s="432"/>
      <c r="HVT160" s="432"/>
      <c r="HVU160" s="432"/>
      <c r="HVV160" s="432"/>
      <c r="HVW160" s="432"/>
      <c r="HVX160" s="432"/>
      <c r="HVY160" s="432"/>
      <c r="HVZ160" s="432"/>
      <c r="HWA160" s="432"/>
      <c r="HWB160" s="432"/>
      <c r="HWC160" s="432"/>
      <c r="HWD160" s="432"/>
      <c r="HWE160" s="432"/>
      <c r="HWF160" s="432"/>
      <c r="HWG160" s="432"/>
      <c r="HWH160" s="432"/>
      <c r="HWI160" s="432"/>
      <c r="HWJ160" s="432"/>
      <c r="HWK160" s="432"/>
      <c r="HWL160" s="432"/>
      <c r="HWM160" s="432"/>
      <c r="HWN160" s="432"/>
      <c r="HWO160" s="432"/>
      <c r="HWP160" s="432"/>
      <c r="HWQ160" s="432"/>
      <c r="HWR160" s="432"/>
      <c r="HWS160" s="432"/>
      <c r="HWT160" s="432"/>
      <c r="HWU160" s="432"/>
      <c r="HWV160" s="432"/>
      <c r="HWW160" s="432"/>
      <c r="HWX160" s="432"/>
      <c r="HWY160" s="432"/>
      <c r="HWZ160" s="432"/>
      <c r="HXA160" s="432"/>
      <c r="HXB160" s="432"/>
      <c r="HXC160" s="432"/>
      <c r="HXD160" s="432"/>
      <c r="HXE160" s="432"/>
      <c r="HXF160" s="432"/>
      <c r="HXG160" s="432"/>
      <c r="HXH160" s="432"/>
      <c r="HXI160" s="432"/>
      <c r="HXJ160" s="432"/>
      <c r="HXK160" s="432"/>
      <c r="HXL160" s="432"/>
      <c r="HXM160" s="432"/>
      <c r="HXN160" s="432"/>
      <c r="HXO160" s="432"/>
      <c r="HXP160" s="432"/>
      <c r="HXQ160" s="432"/>
      <c r="HXR160" s="432"/>
      <c r="HXS160" s="432"/>
      <c r="HXT160" s="432"/>
      <c r="HXU160" s="432"/>
      <c r="HXV160" s="432"/>
      <c r="HXW160" s="432"/>
      <c r="HXX160" s="432"/>
      <c r="HXY160" s="432"/>
      <c r="HXZ160" s="432"/>
      <c r="HYA160" s="432"/>
      <c r="HYB160" s="432"/>
      <c r="HYC160" s="432"/>
      <c r="HYD160" s="432"/>
      <c r="HYE160" s="432"/>
      <c r="HYF160" s="432"/>
      <c r="HYG160" s="432"/>
      <c r="HYH160" s="432"/>
      <c r="HYI160" s="432"/>
      <c r="HYJ160" s="432"/>
      <c r="HYK160" s="432"/>
      <c r="HYL160" s="432"/>
      <c r="HYM160" s="432"/>
      <c r="HYN160" s="432"/>
      <c r="HYO160" s="432"/>
      <c r="HYP160" s="432"/>
      <c r="HYQ160" s="432"/>
      <c r="HYR160" s="432"/>
      <c r="HYS160" s="432"/>
      <c r="HYT160" s="432"/>
      <c r="HYU160" s="432"/>
      <c r="HYV160" s="432"/>
      <c r="HYW160" s="432"/>
      <c r="HYX160" s="432"/>
      <c r="HYY160" s="432"/>
      <c r="HYZ160" s="432"/>
      <c r="HZA160" s="432"/>
      <c r="HZB160" s="432"/>
      <c r="HZC160" s="432"/>
      <c r="HZD160" s="432"/>
      <c r="HZE160" s="432"/>
      <c r="HZF160" s="432"/>
      <c r="HZG160" s="432"/>
      <c r="HZH160" s="432"/>
      <c r="HZI160" s="432"/>
      <c r="HZJ160" s="432"/>
      <c r="HZK160" s="432"/>
      <c r="HZL160" s="432"/>
      <c r="HZM160" s="432"/>
      <c r="HZN160" s="432"/>
      <c r="HZO160" s="432"/>
      <c r="HZP160" s="432"/>
      <c r="HZQ160" s="432"/>
      <c r="HZR160" s="432"/>
      <c r="HZS160" s="432"/>
      <c r="HZT160" s="432"/>
      <c r="HZU160" s="432"/>
      <c r="HZV160" s="432"/>
      <c r="HZW160" s="432"/>
      <c r="HZX160" s="432"/>
      <c r="HZY160" s="432"/>
      <c r="HZZ160" s="432"/>
      <c r="IAA160" s="432"/>
      <c r="IAB160" s="432"/>
      <c r="IAC160" s="432"/>
      <c r="IAD160" s="432"/>
      <c r="IAE160" s="432"/>
      <c r="IAF160" s="432"/>
      <c r="IAG160" s="432"/>
      <c r="IAH160" s="432"/>
      <c r="IAI160" s="432"/>
      <c r="IAJ160" s="432"/>
      <c r="IAK160" s="432"/>
      <c r="IAL160" s="432"/>
      <c r="IAM160" s="432"/>
      <c r="IAN160" s="432"/>
      <c r="IAO160" s="432"/>
      <c r="IAP160" s="432"/>
      <c r="IAQ160" s="432"/>
      <c r="IAR160" s="432"/>
      <c r="IAS160" s="432"/>
      <c r="IAT160" s="432"/>
      <c r="IAU160" s="432"/>
      <c r="IAV160" s="432"/>
      <c r="IAW160" s="432"/>
      <c r="IAX160" s="432"/>
      <c r="IAY160" s="432"/>
      <c r="IAZ160" s="432"/>
      <c r="IBA160" s="432"/>
      <c r="IBB160" s="432"/>
      <c r="IBC160" s="432"/>
      <c r="IBD160" s="432"/>
      <c r="IBE160" s="432"/>
      <c r="IBF160" s="432"/>
      <c r="IBG160" s="432"/>
      <c r="IBH160" s="432"/>
      <c r="IBI160" s="432"/>
      <c r="IBJ160" s="432"/>
      <c r="IBK160" s="432"/>
      <c r="IBL160" s="432"/>
      <c r="IBM160" s="432"/>
      <c r="IBN160" s="432"/>
      <c r="IBO160" s="432"/>
      <c r="IBP160" s="432"/>
      <c r="IBQ160" s="432"/>
      <c r="IBR160" s="432"/>
      <c r="IBS160" s="432"/>
      <c r="IBT160" s="432"/>
      <c r="IBU160" s="432"/>
      <c r="IBV160" s="432"/>
      <c r="IBW160" s="432"/>
      <c r="IBX160" s="432"/>
      <c r="IBY160" s="432"/>
      <c r="IBZ160" s="432"/>
      <c r="ICA160" s="432"/>
      <c r="ICB160" s="432"/>
      <c r="ICC160" s="432"/>
      <c r="ICD160" s="432"/>
      <c r="ICE160" s="432"/>
      <c r="ICF160" s="432"/>
      <c r="ICG160" s="432"/>
      <c r="ICH160" s="432"/>
      <c r="ICI160" s="432"/>
      <c r="ICJ160" s="432"/>
      <c r="ICK160" s="432"/>
      <c r="ICL160" s="432"/>
      <c r="ICM160" s="432"/>
      <c r="ICN160" s="432"/>
      <c r="ICO160" s="432"/>
      <c r="ICP160" s="432"/>
      <c r="ICQ160" s="432"/>
      <c r="ICR160" s="432"/>
      <c r="ICS160" s="432"/>
      <c r="ICT160" s="432"/>
      <c r="ICU160" s="432"/>
      <c r="ICV160" s="432"/>
      <c r="ICW160" s="432"/>
      <c r="ICX160" s="432"/>
      <c r="ICY160" s="432"/>
      <c r="ICZ160" s="432"/>
      <c r="IDA160" s="432"/>
      <c r="IDB160" s="432"/>
      <c r="IDC160" s="432"/>
      <c r="IDD160" s="432"/>
      <c r="IDE160" s="432"/>
      <c r="IDF160" s="432"/>
      <c r="IDG160" s="432"/>
      <c r="IDH160" s="432"/>
      <c r="IDI160" s="432"/>
      <c r="IDJ160" s="432"/>
      <c r="IDK160" s="432"/>
      <c r="IDL160" s="432"/>
      <c r="IDM160" s="432"/>
      <c r="IDN160" s="432"/>
      <c r="IDO160" s="432"/>
      <c r="IDP160" s="432"/>
      <c r="IDQ160" s="432"/>
      <c r="IDR160" s="432"/>
      <c r="IDS160" s="432"/>
      <c r="IDT160" s="432"/>
      <c r="IDU160" s="432"/>
      <c r="IDV160" s="432"/>
      <c r="IDW160" s="432"/>
      <c r="IDX160" s="432"/>
      <c r="IDY160" s="432"/>
      <c r="IDZ160" s="432"/>
      <c r="IEA160" s="432"/>
      <c r="IEB160" s="432"/>
      <c r="IEC160" s="432"/>
      <c r="IED160" s="432"/>
      <c r="IEE160" s="432"/>
      <c r="IEF160" s="432"/>
      <c r="IEG160" s="432"/>
      <c r="IEH160" s="432"/>
      <c r="IEI160" s="432"/>
      <c r="IEJ160" s="432"/>
      <c r="IEK160" s="432"/>
      <c r="IEL160" s="432"/>
      <c r="IEM160" s="432"/>
      <c r="IEN160" s="432"/>
      <c r="IEO160" s="432"/>
      <c r="IEP160" s="432"/>
      <c r="IEQ160" s="432"/>
      <c r="IER160" s="432"/>
      <c r="IES160" s="432"/>
      <c r="IET160" s="432"/>
      <c r="IEU160" s="432"/>
      <c r="IEV160" s="432"/>
      <c r="IEW160" s="432"/>
      <c r="IEX160" s="432"/>
      <c r="IEY160" s="432"/>
      <c r="IEZ160" s="432"/>
      <c r="IFA160" s="432"/>
      <c r="IFB160" s="432"/>
      <c r="IFC160" s="432"/>
      <c r="IFD160" s="432"/>
      <c r="IFE160" s="432"/>
      <c r="IFF160" s="432"/>
      <c r="IFG160" s="432"/>
      <c r="IFH160" s="432"/>
      <c r="IFI160" s="432"/>
      <c r="IFJ160" s="432"/>
      <c r="IFK160" s="432"/>
      <c r="IFL160" s="432"/>
      <c r="IFM160" s="432"/>
      <c r="IFN160" s="432"/>
      <c r="IFO160" s="432"/>
      <c r="IFP160" s="432"/>
      <c r="IFQ160" s="432"/>
      <c r="IFR160" s="432"/>
      <c r="IFS160" s="432"/>
      <c r="IFT160" s="432"/>
      <c r="IFU160" s="432"/>
      <c r="IFV160" s="432"/>
      <c r="IFW160" s="432"/>
      <c r="IFX160" s="432"/>
      <c r="IFY160" s="432"/>
      <c r="IFZ160" s="432"/>
      <c r="IGA160" s="432"/>
      <c r="IGB160" s="432"/>
      <c r="IGC160" s="432"/>
      <c r="IGD160" s="432"/>
      <c r="IGE160" s="432"/>
      <c r="IGF160" s="432"/>
      <c r="IGG160" s="432"/>
      <c r="IGH160" s="432"/>
      <c r="IGI160" s="432"/>
      <c r="IGJ160" s="432"/>
      <c r="IGK160" s="432"/>
      <c r="IGL160" s="432"/>
      <c r="IGM160" s="432"/>
      <c r="IGN160" s="432"/>
      <c r="IGO160" s="432"/>
      <c r="IGP160" s="432"/>
      <c r="IGQ160" s="432"/>
      <c r="IGR160" s="432"/>
      <c r="IGS160" s="432"/>
      <c r="IGT160" s="432"/>
      <c r="IGU160" s="432"/>
      <c r="IGV160" s="432"/>
      <c r="IGW160" s="432"/>
      <c r="IGX160" s="432"/>
      <c r="IGY160" s="432"/>
      <c r="IGZ160" s="432"/>
      <c r="IHA160" s="432"/>
      <c r="IHB160" s="432"/>
      <c r="IHC160" s="432"/>
      <c r="IHD160" s="432"/>
      <c r="IHE160" s="432"/>
      <c r="IHF160" s="432"/>
      <c r="IHG160" s="432"/>
      <c r="IHH160" s="432"/>
      <c r="IHI160" s="432"/>
      <c r="IHJ160" s="432"/>
      <c r="IHK160" s="432"/>
      <c r="IHL160" s="432"/>
      <c r="IHM160" s="432"/>
      <c r="IHN160" s="432"/>
      <c r="IHO160" s="432"/>
      <c r="IHP160" s="432"/>
      <c r="IHQ160" s="432"/>
      <c r="IHR160" s="432"/>
      <c r="IHS160" s="432"/>
      <c r="IHT160" s="432"/>
      <c r="IHU160" s="432"/>
      <c r="IHV160" s="432"/>
      <c r="IHW160" s="432"/>
      <c r="IHX160" s="432"/>
      <c r="IHY160" s="432"/>
      <c r="IHZ160" s="432"/>
      <c r="IIA160" s="432"/>
      <c r="IIB160" s="432"/>
      <c r="IIC160" s="432"/>
      <c r="IID160" s="432"/>
      <c r="IIE160" s="432"/>
      <c r="IIF160" s="432"/>
      <c r="IIG160" s="432"/>
      <c r="IIH160" s="432"/>
      <c r="III160" s="432"/>
      <c r="IIJ160" s="432"/>
      <c r="IIK160" s="432"/>
      <c r="IIL160" s="432"/>
      <c r="IIM160" s="432"/>
      <c r="IIN160" s="432"/>
      <c r="IIO160" s="432"/>
      <c r="IIP160" s="432"/>
      <c r="IIQ160" s="432"/>
      <c r="IIR160" s="432"/>
      <c r="IIS160" s="432"/>
      <c r="IIT160" s="432"/>
      <c r="IIU160" s="432"/>
      <c r="IIV160" s="432"/>
      <c r="IIW160" s="432"/>
      <c r="IIX160" s="432"/>
      <c r="IIY160" s="432"/>
      <c r="IIZ160" s="432"/>
      <c r="IJA160" s="432"/>
      <c r="IJB160" s="432"/>
      <c r="IJC160" s="432"/>
      <c r="IJD160" s="432"/>
      <c r="IJE160" s="432"/>
      <c r="IJF160" s="432"/>
      <c r="IJG160" s="432"/>
      <c r="IJH160" s="432"/>
      <c r="IJI160" s="432"/>
      <c r="IJJ160" s="432"/>
      <c r="IJK160" s="432"/>
      <c r="IJL160" s="432"/>
      <c r="IJM160" s="432"/>
      <c r="IJN160" s="432"/>
      <c r="IJO160" s="432"/>
      <c r="IJP160" s="432"/>
      <c r="IJQ160" s="432"/>
      <c r="IJR160" s="432"/>
      <c r="IJS160" s="432"/>
      <c r="IJT160" s="432"/>
      <c r="IJU160" s="432"/>
      <c r="IJV160" s="432"/>
      <c r="IJW160" s="432"/>
      <c r="IJX160" s="432"/>
      <c r="IJY160" s="432"/>
      <c r="IJZ160" s="432"/>
      <c r="IKA160" s="432"/>
      <c r="IKB160" s="432"/>
      <c r="IKC160" s="432"/>
      <c r="IKD160" s="432"/>
      <c r="IKE160" s="432"/>
      <c r="IKF160" s="432"/>
      <c r="IKG160" s="432"/>
      <c r="IKH160" s="432"/>
      <c r="IKI160" s="432"/>
      <c r="IKJ160" s="432"/>
      <c r="IKK160" s="432"/>
      <c r="IKL160" s="432"/>
      <c r="IKM160" s="432"/>
      <c r="IKN160" s="432"/>
      <c r="IKO160" s="432"/>
      <c r="IKP160" s="432"/>
      <c r="IKQ160" s="432"/>
      <c r="IKR160" s="432"/>
      <c r="IKS160" s="432"/>
      <c r="IKT160" s="432"/>
      <c r="IKU160" s="432"/>
      <c r="IKV160" s="432"/>
      <c r="IKW160" s="432"/>
      <c r="IKX160" s="432"/>
      <c r="IKY160" s="432"/>
      <c r="IKZ160" s="432"/>
      <c r="ILA160" s="432"/>
      <c r="ILB160" s="432"/>
      <c r="ILC160" s="432"/>
      <c r="ILD160" s="432"/>
      <c r="ILE160" s="432"/>
      <c r="ILF160" s="432"/>
      <c r="ILG160" s="432"/>
      <c r="ILH160" s="432"/>
      <c r="ILI160" s="432"/>
      <c r="ILJ160" s="432"/>
      <c r="ILK160" s="432"/>
      <c r="ILL160" s="432"/>
      <c r="ILM160" s="432"/>
      <c r="ILN160" s="432"/>
      <c r="ILO160" s="432"/>
      <c r="ILP160" s="432"/>
      <c r="ILQ160" s="432"/>
      <c r="ILR160" s="432"/>
      <c r="ILS160" s="432"/>
      <c r="ILT160" s="432"/>
      <c r="ILU160" s="432"/>
      <c r="ILV160" s="432"/>
      <c r="ILW160" s="432"/>
      <c r="ILX160" s="432"/>
      <c r="ILY160" s="432"/>
      <c r="ILZ160" s="432"/>
      <c r="IMA160" s="432"/>
      <c r="IMB160" s="432"/>
      <c r="IMC160" s="432"/>
      <c r="IMD160" s="432"/>
      <c r="IME160" s="432"/>
      <c r="IMF160" s="432"/>
      <c r="IMG160" s="432"/>
      <c r="IMH160" s="432"/>
      <c r="IMI160" s="432"/>
      <c r="IMJ160" s="432"/>
      <c r="IMK160" s="432"/>
      <c r="IML160" s="432"/>
      <c r="IMM160" s="432"/>
      <c r="IMN160" s="432"/>
      <c r="IMO160" s="432"/>
      <c r="IMP160" s="432"/>
      <c r="IMQ160" s="432"/>
      <c r="IMR160" s="432"/>
      <c r="IMS160" s="432"/>
      <c r="IMT160" s="432"/>
      <c r="IMU160" s="432"/>
      <c r="IMV160" s="432"/>
      <c r="IMW160" s="432"/>
      <c r="IMX160" s="432"/>
      <c r="IMY160" s="432"/>
      <c r="IMZ160" s="432"/>
      <c r="INA160" s="432"/>
      <c r="INB160" s="432"/>
      <c r="INC160" s="432"/>
      <c r="IND160" s="432"/>
      <c r="INE160" s="432"/>
      <c r="INF160" s="432"/>
      <c r="ING160" s="432"/>
      <c r="INH160" s="432"/>
      <c r="INI160" s="432"/>
      <c r="INJ160" s="432"/>
      <c r="INK160" s="432"/>
      <c r="INL160" s="432"/>
      <c r="INM160" s="432"/>
      <c r="INN160" s="432"/>
      <c r="INO160" s="432"/>
      <c r="INP160" s="432"/>
      <c r="INQ160" s="432"/>
      <c r="INR160" s="432"/>
      <c r="INS160" s="432"/>
      <c r="INT160" s="432"/>
      <c r="INU160" s="432"/>
      <c r="INV160" s="432"/>
      <c r="INW160" s="432"/>
      <c r="INX160" s="432"/>
      <c r="INY160" s="432"/>
      <c r="INZ160" s="432"/>
      <c r="IOA160" s="432"/>
      <c r="IOB160" s="432"/>
      <c r="IOC160" s="432"/>
      <c r="IOD160" s="432"/>
      <c r="IOE160" s="432"/>
      <c r="IOF160" s="432"/>
      <c r="IOG160" s="432"/>
      <c r="IOH160" s="432"/>
      <c r="IOI160" s="432"/>
      <c r="IOJ160" s="432"/>
      <c r="IOK160" s="432"/>
      <c r="IOL160" s="432"/>
      <c r="IOM160" s="432"/>
      <c r="ION160" s="432"/>
      <c r="IOO160" s="432"/>
      <c r="IOP160" s="432"/>
      <c r="IOQ160" s="432"/>
      <c r="IOR160" s="432"/>
      <c r="IOS160" s="432"/>
      <c r="IOT160" s="432"/>
      <c r="IOU160" s="432"/>
      <c r="IOV160" s="432"/>
      <c r="IOW160" s="432"/>
      <c r="IOX160" s="432"/>
      <c r="IOY160" s="432"/>
      <c r="IOZ160" s="432"/>
      <c r="IPA160" s="432"/>
      <c r="IPB160" s="432"/>
      <c r="IPC160" s="432"/>
      <c r="IPD160" s="432"/>
      <c r="IPE160" s="432"/>
      <c r="IPF160" s="432"/>
      <c r="IPG160" s="432"/>
      <c r="IPH160" s="432"/>
      <c r="IPI160" s="432"/>
      <c r="IPJ160" s="432"/>
      <c r="IPK160" s="432"/>
      <c r="IPL160" s="432"/>
      <c r="IPM160" s="432"/>
      <c r="IPN160" s="432"/>
      <c r="IPO160" s="432"/>
      <c r="IPP160" s="432"/>
      <c r="IPQ160" s="432"/>
      <c r="IPR160" s="432"/>
      <c r="IPS160" s="432"/>
      <c r="IPT160" s="432"/>
      <c r="IPU160" s="432"/>
      <c r="IPV160" s="432"/>
      <c r="IPW160" s="432"/>
      <c r="IPX160" s="432"/>
      <c r="IPY160" s="432"/>
      <c r="IPZ160" s="432"/>
      <c r="IQA160" s="432"/>
      <c r="IQB160" s="432"/>
      <c r="IQC160" s="432"/>
      <c r="IQD160" s="432"/>
      <c r="IQE160" s="432"/>
      <c r="IQF160" s="432"/>
      <c r="IQG160" s="432"/>
      <c r="IQH160" s="432"/>
      <c r="IQI160" s="432"/>
      <c r="IQJ160" s="432"/>
      <c r="IQK160" s="432"/>
      <c r="IQL160" s="432"/>
      <c r="IQM160" s="432"/>
      <c r="IQN160" s="432"/>
      <c r="IQO160" s="432"/>
      <c r="IQP160" s="432"/>
      <c r="IQQ160" s="432"/>
      <c r="IQR160" s="432"/>
      <c r="IQS160" s="432"/>
      <c r="IQT160" s="432"/>
      <c r="IQU160" s="432"/>
      <c r="IQV160" s="432"/>
      <c r="IQW160" s="432"/>
      <c r="IQX160" s="432"/>
      <c r="IQY160" s="432"/>
      <c r="IQZ160" s="432"/>
      <c r="IRA160" s="432"/>
      <c r="IRB160" s="432"/>
      <c r="IRC160" s="432"/>
      <c r="IRD160" s="432"/>
      <c r="IRE160" s="432"/>
      <c r="IRF160" s="432"/>
      <c r="IRG160" s="432"/>
      <c r="IRH160" s="432"/>
      <c r="IRI160" s="432"/>
      <c r="IRJ160" s="432"/>
      <c r="IRK160" s="432"/>
      <c r="IRL160" s="432"/>
      <c r="IRM160" s="432"/>
      <c r="IRN160" s="432"/>
      <c r="IRO160" s="432"/>
      <c r="IRP160" s="432"/>
      <c r="IRQ160" s="432"/>
      <c r="IRR160" s="432"/>
      <c r="IRS160" s="432"/>
      <c r="IRT160" s="432"/>
      <c r="IRU160" s="432"/>
      <c r="IRV160" s="432"/>
      <c r="IRW160" s="432"/>
      <c r="IRX160" s="432"/>
      <c r="IRY160" s="432"/>
      <c r="IRZ160" s="432"/>
      <c r="ISA160" s="432"/>
      <c r="ISB160" s="432"/>
      <c r="ISC160" s="432"/>
      <c r="ISD160" s="432"/>
      <c r="ISE160" s="432"/>
      <c r="ISF160" s="432"/>
      <c r="ISG160" s="432"/>
      <c r="ISH160" s="432"/>
      <c r="ISI160" s="432"/>
      <c r="ISJ160" s="432"/>
      <c r="ISK160" s="432"/>
      <c r="ISL160" s="432"/>
      <c r="ISM160" s="432"/>
      <c r="ISN160" s="432"/>
      <c r="ISO160" s="432"/>
      <c r="ISP160" s="432"/>
      <c r="ISQ160" s="432"/>
      <c r="ISR160" s="432"/>
      <c r="ISS160" s="432"/>
      <c r="IST160" s="432"/>
      <c r="ISU160" s="432"/>
      <c r="ISV160" s="432"/>
      <c r="ISW160" s="432"/>
      <c r="ISX160" s="432"/>
      <c r="ISY160" s="432"/>
      <c r="ISZ160" s="432"/>
      <c r="ITA160" s="432"/>
      <c r="ITB160" s="432"/>
      <c r="ITC160" s="432"/>
      <c r="ITD160" s="432"/>
      <c r="ITE160" s="432"/>
      <c r="ITF160" s="432"/>
      <c r="ITG160" s="432"/>
      <c r="ITH160" s="432"/>
      <c r="ITI160" s="432"/>
      <c r="ITJ160" s="432"/>
      <c r="ITK160" s="432"/>
      <c r="ITL160" s="432"/>
      <c r="ITM160" s="432"/>
      <c r="ITN160" s="432"/>
      <c r="ITO160" s="432"/>
      <c r="ITP160" s="432"/>
      <c r="ITQ160" s="432"/>
      <c r="ITR160" s="432"/>
      <c r="ITS160" s="432"/>
      <c r="ITT160" s="432"/>
      <c r="ITU160" s="432"/>
      <c r="ITV160" s="432"/>
      <c r="ITW160" s="432"/>
      <c r="ITX160" s="432"/>
      <c r="ITY160" s="432"/>
      <c r="ITZ160" s="432"/>
      <c r="IUA160" s="432"/>
      <c r="IUB160" s="432"/>
      <c r="IUC160" s="432"/>
      <c r="IUD160" s="432"/>
      <c r="IUE160" s="432"/>
      <c r="IUF160" s="432"/>
      <c r="IUG160" s="432"/>
      <c r="IUH160" s="432"/>
      <c r="IUI160" s="432"/>
      <c r="IUJ160" s="432"/>
      <c r="IUK160" s="432"/>
      <c r="IUL160" s="432"/>
      <c r="IUM160" s="432"/>
      <c r="IUN160" s="432"/>
      <c r="IUO160" s="432"/>
      <c r="IUP160" s="432"/>
      <c r="IUQ160" s="432"/>
      <c r="IUR160" s="432"/>
      <c r="IUS160" s="432"/>
      <c r="IUT160" s="432"/>
      <c r="IUU160" s="432"/>
      <c r="IUV160" s="432"/>
      <c r="IUW160" s="432"/>
      <c r="IUX160" s="432"/>
      <c r="IUY160" s="432"/>
      <c r="IUZ160" s="432"/>
      <c r="IVA160" s="432"/>
      <c r="IVB160" s="432"/>
      <c r="IVC160" s="432"/>
      <c r="IVD160" s="432"/>
      <c r="IVE160" s="432"/>
      <c r="IVF160" s="432"/>
      <c r="IVG160" s="432"/>
      <c r="IVH160" s="432"/>
      <c r="IVI160" s="432"/>
      <c r="IVJ160" s="432"/>
      <c r="IVK160" s="432"/>
      <c r="IVL160" s="432"/>
      <c r="IVM160" s="432"/>
      <c r="IVN160" s="432"/>
      <c r="IVO160" s="432"/>
      <c r="IVP160" s="432"/>
      <c r="IVQ160" s="432"/>
      <c r="IVR160" s="432"/>
      <c r="IVS160" s="432"/>
      <c r="IVT160" s="432"/>
      <c r="IVU160" s="432"/>
      <c r="IVV160" s="432"/>
      <c r="IVW160" s="432"/>
      <c r="IVX160" s="432"/>
      <c r="IVY160" s="432"/>
      <c r="IVZ160" s="432"/>
      <c r="IWA160" s="432"/>
      <c r="IWB160" s="432"/>
      <c r="IWC160" s="432"/>
      <c r="IWD160" s="432"/>
      <c r="IWE160" s="432"/>
      <c r="IWF160" s="432"/>
      <c r="IWG160" s="432"/>
      <c r="IWH160" s="432"/>
      <c r="IWI160" s="432"/>
      <c r="IWJ160" s="432"/>
      <c r="IWK160" s="432"/>
      <c r="IWL160" s="432"/>
      <c r="IWM160" s="432"/>
      <c r="IWN160" s="432"/>
      <c r="IWO160" s="432"/>
      <c r="IWP160" s="432"/>
      <c r="IWQ160" s="432"/>
      <c r="IWR160" s="432"/>
      <c r="IWS160" s="432"/>
      <c r="IWT160" s="432"/>
      <c r="IWU160" s="432"/>
      <c r="IWV160" s="432"/>
      <c r="IWW160" s="432"/>
      <c r="IWX160" s="432"/>
      <c r="IWY160" s="432"/>
      <c r="IWZ160" s="432"/>
      <c r="IXA160" s="432"/>
      <c r="IXB160" s="432"/>
      <c r="IXC160" s="432"/>
      <c r="IXD160" s="432"/>
      <c r="IXE160" s="432"/>
      <c r="IXF160" s="432"/>
      <c r="IXG160" s="432"/>
      <c r="IXH160" s="432"/>
      <c r="IXI160" s="432"/>
      <c r="IXJ160" s="432"/>
      <c r="IXK160" s="432"/>
      <c r="IXL160" s="432"/>
      <c r="IXM160" s="432"/>
      <c r="IXN160" s="432"/>
      <c r="IXO160" s="432"/>
      <c r="IXP160" s="432"/>
      <c r="IXQ160" s="432"/>
      <c r="IXR160" s="432"/>
      <c r="IXS160" s="432"/>
      <c r="IXT160" s="432"/>
      <c r="IXU160" s="432"/>
      <c r="IXV160" s="432"/>
      <c r="IXW160" s="432"/>
      <c r="IXX160" s="432"/>
      <c r="IXY160" s="432"/>
      <c r="IXZ160" s="432"/>
      <c r="IYA160" s="432"/>
      <c r="IYB160" s="432"/>
      <c r="IYC160" s="432"/>
      <c r="IYD160" s="432"/>
      <c r="IYE160" s="432"/>
      <c r="IYF160" s="432"/>
      <c r="IYG160" s="432"/>
      <c r="IYH160" s="432"/>
      <c r="IYI160" s="432"/>
      <c r="IYJ160" s="432"/>
      <c r="IYK160" s="432"/>
      <c r="IYL160" s="432"/>
      <c r="IYM160" s="432"/>
      <c r="IYN160" s="432"/>
      <c r="IYO160" s="432"/>
      <c r="IYP160" s="432"/>
      <c r="IYQ160" s="432"/>
      <c r="IYR160" s="432"/>
      <c r="IYS160" s="432"/>
      <c r="IYT160" s="432"/>
      <c r="IYU160" s="432"/>
      <c r="IYV160" s="432"/>
      <c r="IYW160" s="432"/>
      <c r="IYX160" s="432"/>
      <c r="IYY160" s="432"/>
      <c r="IYZ160" s="432"/>
      <c r="IZA160" s="432"/>
      <c r="IZB160" s="432"/>
      <c r="IZC160" s="432"/>
      <c r="IZD160" s="432"/>
      <c r="IZE160" s="432"/>
      <c r="IZF160" s="432"/>
      <c r="IZG160" s="432"/>
      <c r="IZH160" s="432"/>
      <c r="IZI160" s="432"/>
      <c r="IZJ160" s="432"/>
      <c r="IZK160" s="432"/>
      <c r="IZL160" s="432"/>
      <c r="IZM160" s="432"/>
      <c r="IZN160" s="432"/>
      <c r="IZO160" s="432"/>
      <c r="IZP160" s="432"/>
      <c r="IZQ160" s="432"/>
      <c r="IZR160" s="432"/>
      <c r="IZS160" s="432"/>
      <c r="IZT160" s="432"/>
      <c r="IZU160" s="432"/>
      <c r="IZV160" s="432"/>
      <c r="IZW160" s="432"/>
      <c r="IZX160" s="432"/>
      <c r="IZY160" s="432"/>
      <c r="IZZ160" s="432"/>
      <c r="JAA160" s="432"/>
      <c r="JAB160" s="432"/>
      <c r="JAC160" s="432"/>
      <c r="JAD160" s="432"/>
      <c r="JAE160" s="432"/>
      <c r="JAF160" s="432"/>
      <c r="JAG160" s="432"/>
      <c r="JAH160" s="432"/>
      <c r="JAI160" s="432"/>
      <c r="JAJ160" s="432"/>
      <c r="JAK160" s="432"/>
      <c r="JAL160" s="432"/>
      <c r="JAM160" s="432"/>
      <c r="JAN160" s="432"/>
      <c r="JAO160" s="432"/>
      <c r="JAP160" s="432"/>
      <c r="JAQ160" s="432"/>
      <c r="JAR160" s="432"/>
      <c r="JAS160" s="432"/>
      <c r="JAT160" s="432"/>
      <c r="JAU160" s="432"/>
      <c r="JAV160" s="432"/>
      <c r="JAW160" s="432"/>
      <c r="JAX160" s="432"/>
      <c r="JAY160" s="432"/>
      <c r="JAZ160" s="432"/>
      <c r="JBA160" s="432"/>
      <c r="JBB160" s="432"/>
      <c r="JBC160" s="432"/>
      <c r="JBD160" s="432"/>
      <c r="JBE160" s="432"/>
      <c r="JBF160" s="432"/>
      <c r="JBG160" s="432"/>
      <c r="JBH160" s="432"/>
      <c r="JBI160" s="432"/>
      <c r="JBJ160" s="432"/>
      <c r="JBK160" s="432"/>
      <c r="JBL160" s="432"/>
      <c r="JBM160" s="432"/>
      <c r="JBN160" s="432"/>
      <c r="JBO160" s="432"/>
      <c r="JBP160" s="432"/>
      <c r="JBQ160" s="432"/>
      <c r="JBR160" s="432"/>
      <c r="JBS160" s="432"/>
      <c r="JBT160" s="432"/>
      <c r="JBU160" s="432"/>
      <c r="JBV160" s="432"/>
      <c r="JBW160" s="432"/>
      <c r="JBX160" s="432"/>
      <c r="JBY160" s="432"/>
      <c r="JBZ160" s="432"/>
      <c r="JCA160" s="432"/>
      <c r="JCB160" s="432"/>
      <c r="JCC160" s="432"/>
      <c r="JCD160" s="432"/>
      <c r="JCE160" s="432"/>
      <c r="JCF160" s="432"/>
      <c r="JCG160" s="432"/>
      <c r="JCH160" s="432"/>
      <c r="JCI160" s="432"/>
      <c r="JCJ160" s="432"/>
      <c r="JCK160" s="432"/>
      <c r="JCL160" s="432"/>
      <c r="JCM160" s="432"/>
      <c r="JCN160" s="432"/>
      <c r="JCO160" s="432"/>
      <c r="JCP160" s="432"/>
      <c r="JCQ160" s="432"/>
      <c r="JCR160" s="432"/>
      <c r="JCS160" s="432"/>
      <c r="JCT160" s="432"/>
      <c r="JCU160" s="432"/>
      <c r="JCV160" s="432"/>
      <c r="JCW160" s="432"/>
      <c r="JCX160" s="432"/>
      <c r="JCY160" s="432"/>
      <c r="JCZ160" s="432"/>
      <c r="JDA160" s="432"/>
      <c r="JDB160" s="432"/>
      <c r="JDC160" s="432"/>
      <c r="JDD160" s="432"/>
      <c r="JDE160" s="432"/>
      <c r="JDF160" s="432"/>
      <c r="JDG160" s="432"/>
      <c r="JDH160" s="432"/>
      <c r="JDI160" s="432"/>
      <c r="JDJ160" s="432"/>
      <c r="JDK160" s="432"/>
      <c r="JDL160" s="432"/>
      <c r="JDM160" s="432"/>
      <c r="JDN160" s="432"/>
      <c r="JDO160" s="432"/>
      <c r="JDP160" s="432"/>
      <c r="JDQ160" s="432"/>
      <c r="JDR160" s="432"/>
      <c r="JDS160" s="432"/>
      <c r="JDT160" s="432"/>
      <c r="JDU160" s="432"/>
      <c r="JDV160" s="432"/>
      <c r="JDW160" s="432"/>
      <c r="JDX160" s="432"/>
      <c r="JDY160" s="432"/>
      <c r="JDZ160" s="432"/>
      <c r="JEA160" s="432"/>
      <c r="JEB160" s="432"/>
      <c r="JEC160" s="432"/>
      <c r="JED160" s="432"/>
      <c r="JEE160" s="432"/>
      <c r="JEF160" s="432"/>
      <c r="JEG160" s="432"/>
      <c r="JEH160" s="432"/>
      <c r="JEI160" s="432"/>
      <c r="JEJ160" s="432"/>
      <c r="JEK160" s="432"/>
      <c r="JEL160" s="432"/>
      <c r="JEM160" s="432"/>
      <c r="JEN160" s="432"/>
      <c r="JEO160" s="432"/>
      <c r="JEP160" s="432"/>
      <c r="JEQ160" s="432"/>
      <c r="JER160" s="432"/>
      <c r="JES160" s="432"/>
      <c r="JET160" s="432"/>
      <c r="JEU160" s="432"/>
      <c r="JEV160" s="432"/>
      <c r="JEW160" s="432"/>
      <c r="JEX160" s="432"/>
      <c r="JEY160" s="432"/>
      <c r="JEZ160" s="432"/>
      <c r="JFA160" s="432"/>
      <c r="JFB160" s="432"/>
      <c r="JFC160" s="432"/>
      <c r="JFD160" s="432"/>
      <c r="JFE160" s="432"/>
      <c r="JFF160" s="432"/>
      <c r="JFG160" s="432"/>
      <c r="JFH160" s="432"/>
      <c r="JFI160" s="432"/>
      <c r="JFJ160" s="432"/>
      <c r="JFK160" s="432"/>
      <c r="JFL160" s="432"/>
      <c r="JFM160" s="432"/>
      <c r="JFN160" s="432"/>
      <c r="JFO160" s="432"/>
      <c r="JFP160" s="432"/>
      <c r="JFQ160" s="432"/>
      <c r="JFR160" s="432"/>
      <c r="JFS160" s="432"/>
      <c r="JFT160" s="432"/>
      <c r="JFU160" s="432"/>
      <c r="JFV160" s="432"/>
      <c r="JFW160" s="432"/>
      <c r="JFX160" s="432"/>
      <c r="JFY160" s="432"/>
      <c r="JFZ160" s="432"/>
      <c r="JGA160" s="432"/>
      <c r="JGB160" s="432"/>
      <c r="JGC160" s="432"/>
      <c r="JGD160" s="432"/>
      <c r="JGE160" s="432"/>
      <c r="JGF160" s="432"/>
      <c r="JGG160" s="432"/>
      <c r="JGH160" s="432"/>
      <c r="JGI160" s="432"/>
      <c r="JGJ160" s="432"/>
      <c r="JGK160" s="432"/>
      <c r="JGL160" s="432"/>
      <c r="JGM160" s="432"/>
      <c r="JGN160" s="432"/>
      <c r="JGO160" s="432"/>
      <c r="JGP160" s="432"/>
      <c r="JGQ160" s="432"/>
      <c r="JGR160" s="432"/>
      <c r="JGS160" s="432"/>
      <c r="JGT160" s="432"/>
      <c r="JGU160" s="432"/>
      <c r="JGV160" s="432"/>
      <c r="JGW160" s="432"/>
      <c r="JGX160" s="432"/>
      <c r="JGY160" s="432"/>
      <c r="JGZ160" s="432"/>
      <c r="JHA160" s="432"/>
      <c r="JHB160" s="432"/>
      <c r="JHC160" s="432"/>
      <c r="JHD160" s="432"/>
      <c r="JHE160" s="432"/>
      <c r="JHF160" s="432"/>
      <c r="JHG160" s="432"/>
      <c r="JHH160" s="432"/>
      <c r="JHI160" s="432"/>
      <c r="JHJ160" s="432"/>
      <c r="JHK160" s="432"/>
      <c r="JHL160" s="432"/>
      <c r="JHM160" s="432"/>
      <c r="JHN160" s="432"/>
      <c r="JHO160" s="432"/>
      <c r="JHP160" s="432"/>
      <c r="JHQ160" s="432"/>
      <c r="JHR160" s="432"/>
      <c r="JHS160" s="432"/>
      <c r="JHT160" s="432"/>
      <c r="JHU160" s="432"/>
      <c r="JHV160" s="432"/>
      <c r="JHW160" s="432"/>
      <c r="JHX160" s="432"/>
      <c r="JHY160" s="432"/>
      <c r="JHZ160" s="432"/>
      <c r="JIA160" s="432"/>
      <c r="JIB160" s="432"/>
      <c r="JIC160" s="432"/>
      <c r="JID160" s="432"/>
      <c r="JIE160" s="432"/>
      <c r="JIF160" s="432"/>
      <c r="JIG160" s="432"/>
      <c r="JIH160" s="432"/>
      <c r="JII160" s="432"/>
      <c r="JIJ160" s="432"/>
      <c r="JIK160" s="432"/>
      <c r="JIL160" s="432"/>
      <c r="JIM160" s="432"/>
      <c r="JIN160" s="432"/>
      <c r="JIO160" s="432"/>
      <c r="JIP160" s="432"/>
      <c r="JIQ160" s="432"/>
      <c r="JIR160" s="432"/>
      <c r="JIS160" s="432"/>
      <c r="JIT160" s="432"/>
      <c r="JIU160" s="432"/>
      <c r="JIV160" s="432"/>
      <c r="JIW160" s="432"/>
      <c r="JIX160" s="432"/>
      <c r="JIY160" s="432"/>
      <c r="JIZ160" s="432"/>
      <c r="JJA160" s="432"/>
      <c r="JJB160" s="432"/>
      <c r="JJC160" s="432"/>
      <c r="JJD160" s="432"/>
      <c r="JJE160" s="432"/>
      <c r="JJF160" s="432"/>
      <c r="JJG160" s="432"/>
      <c r="JJH160" s="432"/>
      <c r="JJI160" s="432"/>
      <c r="JJJ160" s="432"/>
      <c r="JJK160" s="432"/>
      <c r="JJL160" s="432"/>
      <c r="JJM160" s="432"/>
      <c r="JJN160" s="432"/>
      <c r="JJO160" s="432"/>
      <c r="JJP160" s="432"/>
      <c r="JJQ160" s="432"/>
      <c r="JJR160" s="432"/>
      <c r="JJS160" s="432"/>
      <c r="JJT160" s="432"/>
      <c r="JJU160" s="432"/>
      <c r="JJV160" s="432"/>
      <c r="JJW160" s="432"/>
      <c r="JJX160" s="432"/>
      <c r="JJY160" s="432"/>
      <c r="JJZ160" s="432"/>
      <c r="JKA160" s="432"/>
      <c r="JKB160" s="432"/>
      <c r="JKC160" s="432"/>
      <c r="JKD160" s="432"/>
      <c r="JKE160" s="432"/>
      <c r="JKF160" s="432"/>
      <c r="JKG160" s="432"/>
      <c r="JKH160" s="432"/>
      <c r="JKI160" s="432"/>
      <c r="JKJ160" s="432"/>
      <c r="JKK160" s="432"/>
      <c r="JKL160" s="432"/>
      <c r="JKM160" s="432"/>
      <c r="JKN160" s="432"/>
      <c r="JKO160" s="432"/>
      <c r="JKP160" s="432"/>
      <c r="JKQ160" s="432"/>
      <c r="JKR160" s="432"/>
      <c r="JKS160" s="432"/>
      <c r="JKT160" s="432"/>
      <c r="JKU160" s="432"/>
      <c r="JKV160" s="432"/>
      <c r="JKW160" s="432"/>
      <c r="JKX160" s="432"/>
      <c r="JKY160" s="432"/>
      <c r="JKZ160" s="432"/>
      <c r="JLA160" s="432"/>
      <c r="JLB160" s="432"/>
      <c r="JLC160" s="432"/>
      <c r="JLD160" s="432"/>
      <c r="JLE160" s="432"/>
      <c r="JLF160" s="432"/>
      <c r="JLG160" s="432"/>
      <c r="JLH160" s="432"/>
      <c r="JLI160" s="432"/>
      <c r="JLJ160" s="432"/>
      <c r="JLK160" s="432"/>
      <c r="JLL160" s="432"/>
      <c r="JLM160" s="432"/>
      <c r="JLN160" s="432"/>
      <c r="JLO160" s="432"/>
      <c r="JLP160" s="432"/>
      <c r="JLQ160" s="432"/>
      <c r="JLR160" s="432"/>
      <c r="JLS160" s="432"/>
      <c r="JLT160" s="432"/>
      <c r="JLU160" s="432"/>
      <c r="JLV160" s="432"/>
      <c r="JLW160" s="432"/>
      <c r="JLX160" s="432"/>
      <c r="JLY160" s="432"/>
      <c r="JLZ160" s="432"/>
      <c r="JMA160" s="432"/>
      <c r="JMB160" s="432"/>
      <c r="JMC160" s="432"/>
      <c r="JMD160" s="432"/>
      <c r="JME160" s="432"/>
      <c r="JMF160" s="432"/>
      <c r="JMG160" s="432"/>
      <c r="JMH160" s="432"/>
      <c r="JMI160" s="432"/>
      <c r="JMJ160" s="432"/>
      <c r="JMK160" s="432"/>
      <c r="JML160" s="432"/>
      <c r="JMM160" s="432"/>
      <c r="JMN160" s="432"/>
      <c r="JMO160" s="432"/>
      <c r="JMP160" s="432"/>
      <c r="JMQ160" s="432"/>
      <c r="JMR160" s="432"/>
      <c r="JMS160" s="432"/>
      <c r="JMT160" s="432"/>
      <c r="JMU160" s="432"/>
      <c r="JMV160" s="432"/>
      <c r="JMW160" s="432"/>
      <c r="JMX160" s="432"/>
      <c r="JMY160" s="432"/>
      <c r="JMZ160" s="432"/>
      <c r="JNA160" s="432"/>
      <c r="JNB160" s="432"/>
      <c r="JNC160" s="432"/>
      <c r="JND160" s="432"/>
      <c r="JNE160" s="432"/>
      <c r="JNF160" s="432"/>
      <c r="JNG160" s="432"/>
      <c r="JNH160" s="432"/>
      <c r="JNI160" s="432"/>
      <c r="JNJ160" s="432"/>
      <c r="JNK160" s="432"/>
      <c r="JNL160" s="432"/>
      <c r="JNM160" s="432"/>
      <c r="JNN160" s="432"/>
      <c r="JNO160" s="432"/>
      <c r="JNP160" s="432"/>
      <c r="JNQ160" s="432"/>
      <c r="JNR160" s="432"/>
      <c r="JNS160" s="432"/>
      <c r="JNT160" s="432"/>
      <c r="JNU160" s="432"/>
      <c r="JNV160" s="432"/>
      <c r="JNW160" s="432"/>
      <c r="JNX160" s="432"/>
      <c r="JNY160" s="432"/>
      <c r="JNZ160" s="432"/>
      <c r="JOA160" s="432"/>
      <c r="JOB160" s="432"/>
      <c r="JOC160" s="432"/>
      <c r="JOD160" s="432"/>
      <c r="JOE160" s="432"/>
      <c r="JOF160" s="432"/>
      <c r="JOG160" s="432"/>
      <c r="JOH160" s="432"/>
      <c r="JOI160" s="432"/>
      <c r="JOJ160" s="432"/>
      <c r="JOK160" s="432"/>
      <c r="JOL160" s="432"/>
      <c r="JOM160" s="432"/>
      <c r="JON160" s="432"/>
      <c r="JOO160" s="432"/>
      <c r="JOP160" s="432"/>
      <c r="JOQ160" s="432"/>
      <c r="JOR160" s="432"/>
      <c r="JOS160" s="432"/>
      <c r="JOT160" s="432"/>
      <c r="JOU160" s="432"/>
      <c r="JOV160" s="432"/>
      <c r="JOW160" s="432"/>
      <c r="JOX160" s="432"/>
      <c r="JOY160" s="432"/>
      <c r="JOZ160" s="432"/>
      <c r="JPA160" s="432"/>
      <c r="JPB160" s="432"/>
      <c r="JPC160" s="432"/>
      <c r="JPD160" s="432"/>
      <c r="JPE160" s="432"/>
      <c r="JPF160" s="432"/>
      <c r="JPG160" s="432"/>
      <c r="JPH160" s="432"/>
      <c r="JPI160" s="432"/>
      <c r="JPJ160" s="432"/>
      <c r="JPK160" s="432"/>
      <c r="JPL160" s="432"/>
      <c r="JPM160" s="432"/>
      <c r="JPN160" s="432"/>
      <c r="JPO160" s="432"/>
      <c r="JPP160" s="432"/>
      <c r="JPQ160" s="432"/>
      <c r="JPR160" s="432"/>
      <c r="JPS160" s="432"/>
      <c r="JPT160" s="432"/>
      <c r="JPU160" s="432"/>
      <c r="JPV160" s="432"/>
      <c r="JPW160" s="432"/>
      <c r="JPX160" s="432"/>
      <c r="JPY160" s="432"/>
      <c r="JPZ160" s="432"/>
      <c r="JQA160" s="432"/>
      <c r="JQB160" s="432"/>
      <c r="JQC160" s="432"/>
      <c r="JQD160" s="432"/>
      <c r="JQE160" s="432"/>
      <c r="JQF160" s="432"/>
      <c r="JQG160" s="432"/>
      <c r="JQH160" s="432"/>
      <c r="JQI160" s="432"/>
      <c r="JQJ160" s="432"/>
      <c r="JQK160" s="432"/>
      <c r="JQL160" s="432"/>
      <c r="JQM160" s="432"/>
      <c r="JQN160" s="432"/>
      <c r="JQO160" s="432"/>
      <c r="JQP160" s="432"/>
      <c r="JQQ160" s="432"/>
      <c r="JQR160" s="432"/>
      <c r="JQS160" s="432"/>
      <c r="JQT160" s="432"/>
      <c r="JQU160" s="432"/>
      <c r="JQV160" s="432"/>
      <c r="JQW160" s="432"/>
      <c r="JQX160" s="432"/>
      <c r="JQY160" s="432"/>
      <c r="JQZ160" s="432"/>
      <c r="JRA160" s="432"/>
      <c r="JRB160" s="432"/>
      <c r="JRC160" s="432"/>
      <c r="JRD160" s="432"/>
      <c r="JRE160" s="432"/>
      <c r="JRF160" s="432"/>
      <c r="JRG160" s="432"/>
      <c r="JRH160" s="432"/>
      <c r="JRI160" s="432"/>
      <c r="JRJ160" s="432"/>
      <c r="JRK160" s="432"/>
      <c r="JRL160" s="432"/>
      <c r="JRM160" s="432"/>
      <c r="JRN160" s="432"/>
      <c r="JRO160" s="432"/>
      <c r="JRP160" s="432"/>
      <c r="JRQ160" s="432"/>
      <c r="JRR160" s="432"/>
      <c r="JRS160" s="432"/>
      <c r="JRT160" s="432"/>
      <c r="JRU160" s="432"/>
      <c r="JRV160" s="432"/>
      <c r="JRW160" s="432"/>
      <c r="JRX160" s="432"/>
      <c r="JRY160" s="432"/>
      <c r="JRZ160" s="432"/>
      <c r="JSA160" s="432"/>
      <c r="JSB160" s="432"/>
      <c r="JSC160" s="432"/>
      <c r="JSD160" s="432"/>
      <c r="JSE160" s="432"/>
      <c r="JSF160" s="432"/>
      <c r="JSG160" s="432"/>
      <c r="JSH160" s="432"/>
      <c r="JSI160" s="432"/>
      <c r="JSJ160" s="432"/>
      <c r="JSK160" s="432"/>
      <c r="JSL160" s="432"/>
      <c r="JSM160" s="432"/>
      <c r="JSN160" s="432"/>
      <c r="JSO160" s="432"/>
      <c r="JSP160" s="432"/>
      <c r="JSQ160" s="432"/>
      <c r="JSR160" s="432"/>
      <c r="JSS160" s="432"/>
      <c r="JST160" s="432"/>
      <c r="JSU160" s="432"/>
      <c r="JSV160" s="432"/>
      <c r="JSW160" s="432"/>
      <c r="JSX160" s="432"/>
      <c r="JSY160" s="432"/>
      <c r="JSZ160" s="432"/>
      <c r="JTA160" s="432"/>
      <c r="JTB160" s="432"/>
      <c r="JTC160" s="432"/>
      <c r="JTD160" s="432"/>
      <c r="JTE160" s="432"/>
      <c r="JTF160" s="432"/>
      <c r="JTG160" s="432"/>
      <c r="JTH160" s="432"/>
      <c r="JTI160" s="432"/>
      <c r="JTJ160" s="432"/>
      <c r="JTK160" s="432"/>
      <c r="JTL160" s="432"/>
      <c r="JTM160" s="432"/>
      <c r="JTN160" s="432"/>
      <c r="JTO160" s="432"/>
      <c r="JTP160" s="432"/>
      <c r="JTQ160" s="432"/>
      <c r="JTR160" s="432"/>
      <c r="JTS160" s="432"/>
      <c r="JTT160" s="432"/>
      <c r="JTU160" s="432"/>
      <c r="JTV160" s="432"/>
      <c r="JTW160" s="432"/>
      <c r="JTX160" s="432"/>
      <c r="JTY160" s="432"/>
      <c r="JTZ160" s="432"/>
      <c r="JUA160" s="432"/>
      <c r="JUB160" s="432"/>
      <c r="JUC160" s="432"/>
      <c r="JUD160" s="432"/>
      <c r="JUE160" s="432"/>
      <c r="JUF160" s="432"/>
      <c r="JUG160" s="432"/>
      <c r="JUH160" s="432"/>
      <c r="JUI160" s="432"/>
      <c r="JUJ160" s="432"/>
      <c r="JUK160" s="432"/>
      <c r="JUL160" s="432"/>
      <c r="JUM160" s="432"/>
      <c r="JUN160" s="432"/>
      <c r="JUO160" s="432"/>
      <c r="JUP160" s="432"/>
      <c r="JUQ160" s="432"/>
      <c r="JUR160" s="432"/>
      <c r="JUS160" s="432"/>
      <c r="JUT160" s="432"/>
      <c r="JUU160" s="432"/>
      <c r="JUV160" s="432"/>
      <c r="JUW160" s="432"/>
      <c r="JUX160" s="432"/>
      <c r="JUY160" s="432"/>
      <c r="JUZ160" s="432"/>
      <c r="JVA160" s="432"/>
      <c r="JVB160" s="432"/>
      <c r="JVC160" s="432"/>
      <c r="JVD160" s="432"/>
      <c r="JVE160" s="432"/>
      <c r="JVF160" s="432"/>
      <c r="JVG160" s="432"/>
      <c r="JVH160" s="432"/>
      <c r="JVI160" s="432"/>
      <c r="JVJ160" s="432"/>
      <c r="JVK160" s="432"/>
      <c r="JVL160" s="432"/>
      <c r="JVM160" s="432"/>
      <c r="JVN160" s="432"/>
      <c r="JVO160" s="432"/>
      <c r="JVP160" s="432"/>
      <c r="JVQ160" s="432"/>
      <c r="JVR160" s="432"/>
      <c r="JVS160" s="432"/>
      <c r="JVT160" s="432"/>
      <c r="JVU160" s="432"/>
      <c r="JVV160" s="432"/>
      <c r="JVW160" s="432"/>
      <c r="JVX160" s="432"/>
      <c r="JVY160" s="432"/>
      <c r="JVZ160" s="432"/>
      <c r="JWA160" s="432"/>
      <c r="JWB160" s="432"/>
      <c r="JWC160" s="432"/>
      <c r="JWD160" s="432"/>
      <c r="JWE160" s="432"/>
      <c r="JWF160" s="432"/>
      <c r="JWG160" s="432"/>
      <c r="JWH160" s="432"/>
      <c r="JWI160" s="432"/>
      <c r="JWJ160" s="432"/>
      <c r="JWK160" s="432"/>
      <c r="JWL160" s="432"/>
      <c r="JWM160" s="432"/>
      <c r="JWN160" s="432"/>
      <c r="JWO160" s="432"/>
      <c r="JWP160" s="432"/>
      <c r="JWQ160" s="432"/>
      <c r="JWR160" s="432"/>
      <c r="JWS160" s="432"/>
      <c r="JWT160" s="432"/>
      <c r="JWU160" s="432"/>
      <c r="JWV160" s="432"/>
      <c r="JWW160" s="432"/>
      <c r="JWX160" s="432"/>
      <c r="JWY160" s="432"/>
      <c r="JWZ160" s="432"/>
      <c r="JXA160" s="432"/>
      <c r="JXB160" s="432"/>
      <c r="JXC160" s="432"/>
      <c r="JXD160" s="432"/>
      <c r="JXE160" s="432"/>
      <c r="JXF160" s="432"/>
      <c r="JXG160" s="432"/>
      <c r="JXH160" s="432"/>
      <c r="JXI160" s="432"/>
      <c r="JXJ160" s="432"/>
      <c r="JXK160" s="432"/>
      <c r="JXL160" s="432"/>
      <c r="JXM160" s="432"/>
      <c r="JXN160" s="432"/>
      <c r="JXO160" s="432"/>
      <c r="JXP160" s="432"/>
      <c r="JXQ160" s="432"/>
      <c r="JXR160" s="432"/>
      <c r="JXS160" s="432"/>
      <c r="JXT160" s="432"/>
      <c r="JXU160" s="432"/>
      <c r="JXV160" s="432"/>
      <c r="JXW160" s="432"/>
      <c r="JXX160" s="432"/>
      <c r="JXY160" s="432"/>
      <c r="JXZ160" s="432"/>
      <c r="JYA160" s="432"/>
      <c r="JYB160" s="432"/>
      <c r="JYC160" s="432"/>
      <c r="JYD160" s="432"/>
      <c r="JYE160" s="432"/>
      <c r="JYF160" s="432"/>
      <c r="JYG160" s="432"/>
      <c r="JYH160" s="432"/>
      <c r="JYI160" s="432"/>
      <c r="JYJ160" s="432"/>
      <c r="JYK160" s="432"/>
      <c r="JYL160" s="432"/>
      <c r="JYM160" s="432"/>
      <c r="JYN160" s="432"/>
      <c r="JYO160" s="432"/>
      <c r="JYP160" s="432"/>
      <c r="JYQ160" s="432"/>
      <c r="JYR160" s="432"/>
      <c r="JYS160" s="432"/>
      <c r="JYT160" s="432"/>
      <c r="JYU160" s="432"/>
      <c r="JYV160" s="432"/>
      <c r="JYW160" s="432"/>
      <c r="JYX160" s="432"/>
      <c r="JYY160" s="432"/>
      <c r="JYZ160" s="432"/>
      <c r="JZA160" s="432"/>
      <c r="JZB160" s="432"/>
      <c r="JZC160" s="432"/>
      <c r="JZD160" s="432"/>
      <c r="JZE160" s="432"/>
      <c r="JZF160" s="432"/>
      <c r="JZG160" s="432"/>
      <c r="JZH160" s="432"/>
      <c r="JZI160" s="432"/>
      <c r="JZJ160" s="432"/>
      <c r="JZK160" s="432"/>
      <c r="JZL160" s="432"/>
      <c r="JZM160" s="432"/>
      <c r="JZN160" s="432"/>
      <c r="JZO160" s="432"/>
      <c r="JZP160" s="432"/>
      <c r="JZQ160" s="432"/>
      <c r="JZR160" s="432"/>
      <c r="JZS160" s="432"/>
      <c r="JZT160" s="432"/>
      <c r="JZU160" s="432"/>
      <c r="JZV160" s="432"/>
      <c r="JZW160" s="432"/>
      <c r="JZX160" s="432"/>
      <c r="JZY160" s="432"/>
      <c r="JZZ160" s="432"/>
      <c r="KAA160" s="432"/>
      <c r="KAB160" s="432"/>
      <c r="KAC160" s="432"/>
      <c r="KAD160" s="432"/>
      <c r="KAE160" s="432"/>
      <c r="KAF160" s="432"/>
      <c r="KAG160" s="432"/>
      <c r="KAH160" s="432"/>
      <c r="KAI160" s="432"/>
      <c r="KAJ160" s="432"/>
      <c r="KAK160" s="432"/>
      <c r="KAL160" s="432"/>
      <c r="KAM160" s="432"/>
      <c r="KAN160" s="432"/>
      <c r="KAO160" s="432"/>
      <c r="KAP160" s="432"/>
      <c r="KAQ160" s="432"/>
      <c r="KAR160" s="432"/>
      <c r="KAS160" s="432"/>
      <c r="KAT160" s="432"/>
      <c r="KAU160" s="432"/>
      <c r="KAV160" s="432"/>
      <c r="KAW160" s="432"/>
      <c r="KAX160" s="432"/>
      <c r="KAY160" s="432"/>
      <c r="KAZ160" s="432"/>
      <c r="KBA160" s="432"/>
      <c r="KBB160" s="432"/>
      <c r="KBC160" s="432"/>
      <c r="KBD160" s="432"/>
      <c r="KBE160" s="432"/>
      <c r="KBF160" s="432"/>
      <c r="KBG160" s="432"/>
      <c r="KBH160" s="432"/>
      <c r="KBI160" s="432"/>
      <c r="KBJ160" s="432"/>
      <c r="KBK160" s="432"/>
      <c r="KBL160" s="432"/>
      <c r="KBM160" s="432"/>
      <c r="KBN160" s="432"/>
      <c r="KBO160" s="432"/>
      <c r="KBP160" s="432"/>
      <c r="KBQ160" s="432"/>
      <c r="KBR160" s="432"/>
      <c r="KBS160" s="432"/>
      <c r="KBT160" s="432"/>
      <c r="KBU160" s="432"/>
      <c r="KBV160" s="432"/>
      <c r="KBW160" s="432"/>
      <c r="KBX160" s="432"/>
      <c r="KBY160" s="432"/>
      <c r="KBZ160" s="432"/>
      <c r="KCA160" s="432"/>
      <c r="KCB160" s="432"/>
      <c r="KCC160" s="432"/>
      <c r="KCD160" s="432"/>
      <c r="KCE160" s="432"/>
      <c r="KCF160" s="432"/>
      <c r="KCG160" s="432"/>
      <c r="KCH160" s="432"/>
      <c r="KCI160" s="432"/>
      <c r="KCJ160" s="432"/>
      <c r="KCK160" s="432"/>
      <c r="KCL160" s="432"/>
      <c r="KCM160" s="432"/>
      <c r="KCN160" s="432"/>
      <c r="KCO160" s="432"/>
      <c r="KCP160" s="432"/>
      <c r="KCQ160" s="432"/>
      <c r="KCR160" s="432"/>
      <c r="KCS160" s="432"/>
      <c r="KCT160" s="432"/>
      <c r="KCU160" s="432"/>
      <c r="KCV160" s="432"/>
      <c r="KCW160" s="432"/>
      <c r="KCX160" s="432"/>
      <c r="KCY160" s="432"/>
      <c r="KCZ160" s="432"/>
      <c r="KDA160" s="432"/>
      <c r="KDB160" s="432"/>
      <c r="KDC160" s="432"/>
      <c r="KDD160" s="432"/>
      <c r="KDE160" s="432"/>
      <c r="KDF160" s="432"/>
      <c r="KDG160" s="432"/>
      <c r="KDH160" s="432"/>
      <c r="KDI160" s="432"/>
      <c r="KDJ160" s="432"/>
      <c r="KDK160" s="432"/>
      <c r="KDL160" s="432"/>
      <c r="KDM160" s="432"/>
      <c r="KDN160" s="432"/>
      <c r="KDO160" s="432"/>
      <c r="KDP160" s="432"/>
      <c r="KDQ160" s="432"/>
      <c r="KDR160" s="432"/>
      <c r="KDS160" s="432"/>
      <c r="KDT160" s="432"/>
      <c r="KDU160" s="432"/>
      <c r="KDV160" s="432"/>
      <c r="KDW160" s="432"/>
      <c r="KDX160" s="432"/>
      <c r="KDY160" s="432"/>
      <c r="KDZ160" s="432"/>
      <c r="KEA160" s="432"/>
      <c r="KEB160" s="432"/>
      <c r="KEC160" s="432"/>
      <c r="KED160" s="432"/>
      <c r="KEE160" s="432"/>
      <c r="KEF160" s="432"/>
      <c r="KEG160" s="432"/>
      <c r="KEH160" s="432"/>
      <c r="KEI160" s="432"/>
      <c r="KEJ160" s="432"/>
      <c r="KEK160" s="432"/>
      <c r="KEL160" s="432"/>
      <c r="KEM160" s="432"/>
      <c r="KEN160" s="432"/>
      <c r="KEO160" s="432"/>
      <c r="KEP160" s="432"/>
      <c r="KEQ160" s="432"/>
      <c r="KER160" s="432"/>
      <c r="KES160" s="432"/>
      <c r="KET160" s="432"/>
      <c r="KEU160" s="432"/>
      <c r="KEV160" s="432"/>
      <c r="KEW160" s="432"/>
      <c r="KEX160" s="432"/>
      <c r="KEY160" s="432"/>
      <c r="KEZ160" s="432"/>
      <c r="KFA160" s="432"/>
      <c r="KFB160" s="432"/>
      <c r="KFC160" s="432"/>
      <c r="KFD160" s="432"/>
      <c r="KFE160" s="432"/>
      <c r="KFF160" s="432"/>
      <c r="KFG160" s="432"/>
      <c r="KFH160" s="432"/>
      <c r="KFI160" s="432"/>
      <c r="KFJ160" s="432"/>
      <c r="KFK160" s="432"/>
      <c r="KFL160" s="432"/>
      <c r="KFM160" s="432"/>
      <c r="KFN160" s="432"/>
      <c r="KFO160" s="432"/>
      <c r="KFP160" s="432"/>
      <c r="KFQ160" s="432"/>
      <c r="KFR160" s="432"/>
      <c r="KFS160" s="432"/>
      <c r="KFT160" s="432"/>
      <c r="KFU160" s="432"/>
      <c r="KFV160" s="432"/>
      <c r="KFW160" s="432"/>
      <c r="KFX160" s="432"/>
      <c r="KFY160" s="432"/>
      <c r="KFZ160" s="432"/>
      <c r="KGA160" s="432"/>
      <c r="KGB160" s="432"/>
      <c r="KGC160" s="432"/>
      <c r="KGD160" s="432"/>
      <c r="KGE160" s="432"/>
      <c r="KGF160" s="432"/>
      <c r="KGG160" s="432"/>
      <c r="KGH160" s="432"/>
      <c r="KGI160" s="432"/>
      <c r="KGJ160" s="432"/>
      <c r="KGK160" s="432"/>
      <c r="KGL160" s="432"/>
      <c r="KGM160" s="432"/>
      <c r="KGN160" s="432"/>
      <c r="KGO160" s="432"/>
      <c r="KGP160" s="432"/>
      <c r="KGQ160" s="432"/>
      <c r="KGR160" s="432"/>
      <c r="KGS160" s="432"/>
      <c r="KGT160" s="432"/>
      <c r="KGU160" s="432"/>
      <c r="KGV160" s="432"/>
      <c r="KGW160" s="432"/>
      <c r="KGX160" s="432"/>
      <c r="KGY160" s="432"/>
      <c r="KGZ160" s="432"/>
      <c r="KHA160" s="432"/>
      <c r="KHB160" s="432"/>
      <c r="KHC160" s="432"/>
      <c r="KHD160" s="432"/>
      <c r="KHE160" s="432"/>
      <c r="KHF160" s="432"/>
      <c r="KHG160" s="432"/>
      <c r="KHH160" s="432"/>
      <c r="KHI160" s="432"/>
      <c r="KHJ160" s="432"/>
      <c r="KHK160" s="432"/>
      <c r="KHL160" s="432"/>
      <c r="KHM160" s="432"/>
      <c r="KHN160" s="432"/>
      <c r="KHO160" s="432"/>
      <c r="KHP160" s="432"/>
      <c r="KHQ160" s="432"/>
      <c r="KHR160" s="432"/>
      <c r="KHS160" s="432"/>
      <c r="KHT160" s="432"/>
      <c r="KHU160" s="432"/>
      <c r="KHV160" s="432"/>
      <c r="KHW160" s="432"/>
      <c r="KHX160" s="432"/>
      <c r="KHY160" s="432"/>
      <c r="KHZ160" s="432"/>
      <c r="KIA160" s="432"/>
      <c r="KIB160" s="432"/>
      <c r="KIC160" s="432"/>
      <c r="KID160" s="432"/>
      <c r="KIE160" s="432"/>
      <c r="KIF160" s="432"/>
      <c r="KIG160" s="432"/>
      <c r="KIH160" s="432"/>
      <c r="KII160" s="432"/>
      <c r="KIJ160" s="432"/>
      <c r="KIK160" s="432"/>
      <c r="KIL160" s="432"/>
      <c r="KIM160" s="432"/>
      <c r="KIN160" s="432"/>
      <c r="KIO160" s="432"/>
      <c r="KIP160" s="432"/>
      <c r="KIQ160" s="432"/>
      <c r="KIR160" s="432"/>
      <c r="KIS160" s="432"/>
      <c r="KIT160" s="432"/>
      <c r="KIU160" s="432"/>
      <c r="KIV160" s="432"/>
      <c r="KIW160" s="432"/>
      <c r="KIX160" s="432"/>
      <c r="KIY160" s="432"/>
      <c r="KIZ160" s="432"/>
      <c r="KJA160" s="432"/>
      <c r="KJB160" s="432"/>
      <c r="KJC160" s="432"/>
      <c r="KJD160" s="432"/>
      <c r="KJE160" s="432"/>
      <c r="KJF160" s="432"/>
      <c r="KJG160" s="432"/>
      <c r="KJH160" s="432"/>
      <c r="KJI160" s="432"/>
      <c r="KJJ160" s="432"/>
      <c r="KJK160" s="432"/>
      <c r="KJL160" s="432"/>
      <c r="KJM160" s="432"/>
      <c r="KJN160" s="432"/>
      <c r="KJO160" s="432"/>
      <c r="KJP160" s="432"/>
      <c r="KJQ160" s="432"/>
      <c r="KJR160" s="432"/>
      <c r="KJS160" s="432"/>
      <c r="KJT160" s="432"/>
      <c r="KJU160" s="432"/>
      <c r="KJV160" s="432"/>
      <c r="KJW160" s="432"/>
      <c r="KJX160" s="432"/>
      <c r="KJY160" s="432"/>
      <c r="KJZ160" s="432"/>
      <c r="KKA160" s="432"/>
      <c r="KKB160" s="432"/>
      <c r="KKC160" s="432"/>
      <c r="KKD160" s="432"/>
      <c r="KKE160" s="432"/>
      <c r="KKF160" s="432"/>
      <c r="KKG160" s="432"/>
      <c r="KKH160" s="432"/>
      <c r="KKI160" s="432"/>
      <c r="KKJ160" s="432"/>
      <c r="KKK160" s="432"/>
      <c r="KKL160" s="432"/>
      <c r="KKM160" s="432"/>
      <c r="KKN160" s="432"/>
      <c r="KKO160" s="432"/>
      <c r="KKP160" s="432"/>
      <c r="KKQ160" s="432"/>
      <c r="KKR160" s="432"/>
      <c r="KKS160" s="432"/>
      <c r="KKT160" s="432"/>
      <c r="KKU160" s="432"/>
      <c r="KKV160" s="432"/>
      <c r="KKW160" s="432"/>
      <c r="KKX160" s="432"/>
      <c r="KKY160" s="432"/>
      <c r="KKZ160" s="432"/>
      <c r="KLA160" s="432"/>
      <c r="KLB160" s="432"/>
      <c r="KLC160" s="432"/>
      <c r="KLD160" s="432"/>
      <c r="KLE160" s="432"/>
      <c r="KLF160" s="432"/>
      <c r="KLG160" s="432"/>
      <c r="KLH160" s="432"/>
      <c r="KLI160" s="432"/>
      <c r="KLJ160" s="432"/>
      <c r="KLK160" s="432"/>
      <c r="KLL160" s="432"/>
      <c r="KLM160" s="432"/>
      <c r="KLN160" s="432"/>
      <c r="KLO160" s="432"/>
      <c r="KLP160" s="432"/>
      <c r="KLQ160" s="432"/>
      <c r="KLR160" s="432"/>
      <c r="KLS160" s="432"/>
      <c r="KLT160" s="432"/>
      <c r="KLU160" s="432"/>
      <c r="KLV160" s="432"/>
      <c r="KLW160" s="432"/>
      <c r="KLX160" s="432"/>
      <c r="KLY160" s="432"/>
      <c r="KLZ160" s="432"/>
      <c r="KMA160" s="432"/>
      <c r="KMB160" s="432"/>
      <c r="KMC160" s="432"/>
      <c r="KMD160" s="432"/>
      <c r="KME160" s="432"/>
      <c r="KMF160" s="432"/>
      <c r="KMG160" s="432"/>
      <c r="KMH160" s="432"/>
      <c r="KMI160" s="432"/>
      <c r="KMJ160" s="432"/>
      <c r="KMK160" s="432"/>
      <c r="KML160" s="432"/>
      <c r="KMM160" s="432"/>
      <c r="KMN160" s="432"/>
      <c r="KMO160" s="432"/>
      <c r="KMP160" s="432"/>
      <c r="KMQ160" s="432"/>
      <c r="KMR160" s="432"/>
      <c r="KMS160" s="432"/>
      <c r="KMT160" s="432"/>
      <c r="KMU160" s="432"/>
      <c r="KMV160" s="432"/>
      <c r="KMW160" s="432"/>
      <c r="KMX160" s="432"/>
      <c r="KMY160" s="432"/>
      <c r="KMZ160" s="432"/>
      <c r="KNA160" s="432"/>
      <c r="KNB160" s="432"/>
      <c r="KNC160" s="432"/>
      <c r="KND160" s="432"/>
      <c r="KNE160" s="432"/>
      <c r="KNF160" s="432"/>
      <c r="KNG160" s="432"/>
      <c r="KNH160" s="432"/>
      <c r="KNI160" s="432"/>
      <c r="KNJ160" s="432"/>
      <c r="KNK160" s="432"/>
      <c r="KNL160" s="432"/>
      <c r="KNM160" s="432"/>
      <c r="KNN160" s="432"/>
      <c r="KNO160" s="432"/>
      <c r="KNP160" s="432"/>
      <c r="KNQ160" s="432"/>
      <c r="KNR160" s="432"/>
      <c r="KNS160" s="432"/>
      <c r="KNT160" s="432"/>
      <c r="KNU160" s="432"/>
      <c r="KNV160" s="432"/>
      <c r="KNW160" s="432"/>
      <c r="KNX160" s="432"/>
      <c r="KNY160" s="432"/>
      <c r="KNZ160" s="432"/>
      <c r="KOA160" s="432"/>
      <c r="KOB160" s="432"/>
      <c r="KOC160" s="432"/>
      <c r="KOD160" s="432"/>
      <c r="KOE160" s="432"/>
      <c r="KOF160" s="432"/>
      <c r="KOG160" s="432"/>
      <c r="KOH160" s="432"/>
      <c r="KOI160" s="432"/>
      <c r="KOJ160" s="432"/>
      <c r="KOK160" s="432"/>
      <c r="KOL160" s="432"/>
      <c r="KOM160" s="432"/>
      <c r="KON160" s="432"/>
      <c r="KOO160" s="432"/>
      <c r="KOP160" s="432"/>
      <c r="KOQ160" s="432"/>
      <c r="KOR160" s="432"/>
      <c r="KOS160" s="432"/>
      <c r="KOT160" s="432"/>
      <c r="KOU160" s="432"/>
      <c r="KOV160" s="432"/>
      <c r="KOW160" s="432"/>
      <c r="KOX160" s="432"/>
      <c r="KOY160" s="432"/>
      <c r="KOZ160" s="432"/>
      <c r="KPA160" s="432"/>
      <c r="KPB160" s="432"/>
      <c r="KPC160" s="432"/>
      <c r="KPD160" s="432"/>
      <c r="KPE160" s="432"/>
      <c r="KPF160" s="432"/>
      <c r="KPG160" s="432"/>
      <c r="KPH160" s="432"/>
      <c r="KPI160" s="432"/>
      <c r="KPJ160" s="432"/>
      <c r="KPK160" s="432"/>
      <c r="KPL160" s="432"/>
      <c r="KPM160" s="432"/>
      <c r="KPN160" s="432"/>
      <c r="KPO160" s="432"/>
      <c r="KPP160" s="432"/>
      <c r="KPQ160" s="432"/>
      <c r="KPR160" s="432"/>
      <c r="KPS160" s="432"/>
      <c r="KPT160" s="432"/>
      <c r="KPU160" s="432"/>
      <c r="KPV160" s="432"/>
      <c r="KPW160" s="432"/>
      <c r="KPX160" s="432"/>
      <c r="KPY160" s="432"/>
      <c r="KPZ160" s="432"/>
      <c r="KQA160" s="432"/>
      <c r="KQB160" s="432"/>
      <c r="KQC160" s="432"/>
      <c r="KQD160" s="432"/>
      <c r="KQE160" s="432"/>
      <c r="KQF160" s="432"/>
      <c r="KQG160" s="432"/>
      <c r="KQH160" s="432"/>
      <c r="KQI160" s="432"/>
      <c r="KQJ160" s="432"/>
      <c r="KQK160" s="432"/>
      <c r="KQL160" s="432"/>
      <c r="KQM160" s="432"/>
      <c r="KQN160" s="432"/>
      <c r="KQO160" s="432"/>
      <c r="KQP160" s="432"/>
      <c r="KQQ160" s="432"/>
      <c r="KQR160" s="432"/>
      <c r="KQS160" s="432"/>
      <c r="KQT160" s="432"/>
      <c r="KQU160" s="432"/>
      <c r="KQV160" s="432"/>
      <c r="KQW160" s="432"/>
      <c r="KQX160" s="432"/>
      <c r="KQY160" s="432"/>
      <c r="KQZ160" s="432"/>
      <c r="KRA160" s="432"/>
      <c r="KRB160" s="432"/>
      <c r="KRC160" s="432"/>
      <c r="KRD160" s="432"/>
      <c r="KRE160" s="432"/>
      <c r="KRF160" s="432"/>
      <c r="KRG160" s="432"/>
      <c r="KRH160" s="432"/>
      <c r="KRI160" s="432"/>
      <c r="KRJ160" s="432"/>
      <c r="KRK160" s="432"/>
      <c r="KRL160" s="432"/>
      <c r="KRM160" s="432"/>
      <c r="KRN160" s="432"/>
      <c r="KRO160" s="432"/>
      <c r="KRP160" s="432"/>
      <c r="KRQ160" s="432"/>
      <c r="KRR160" s="432"/>
      <c r="KRS160" s="432"/>
      <c r="KRT160" s="432"/>
      <c r="KRU160" s="432"/>
      <c r="KRV160" s="432"/>
      <c r="KRW160" s="432"/>
      <c r="KRX160" s="432"/>
      <c r="KRY160" s="432"/>
      <c r="KRZ160" s="432"/>
      <c r="KSA160" s="432"/>
      <c r="KSB160" s="432"/>
      <c r="KSC160" s="432"/>
      <c r="KSD160" s="432"/>
      <c r="KSE160" s="432"/>
      <c r="KSF160" s="432"/>
      <c r="KSG160" s="432"/>
      <c r="KSH160" s="432"/>
      <c r="KSI160" s="432"/>
      <c r="KSJ160" s="432"/>
      <c r="KSK160" s="432"/>
      <c r="KSL160" s="432"/>
      <c r="KSM160" s="432"/>
      <c r="KSN160" s="432"/>
      <c r="KSO160" s="432"/>
      <c r="KSP160" s="432"/>
      <c r="KSQ160" s="432"/>
      <c r="KSR160" s="432"/>
      <c r="KSS160" s="432"/>
      <c r="KST160" s="432"/>
      <c r="KSU160" s="432"/>
      <c r="KSV160" s="432"/>
      <c r="KSW160" s="432"/>
      <c r="KSX160" s="432"/>
      <c r="KSY160" s="432"/>
      <c r="KSZ160" s="432"/>
      <c r="KTA160" s="432"/>
      <c r="KTB160" s="432"/>
      <c r="KTC160" s="432"/>
      <c r="KTD160" s="432"/>
      <c r="KTE160" s="432"/>
      <c r="KTF160" s="432"/>
      <c r="KTG160" s="432"/>
      <c r="KTH160" s="432"/>
      <c r="KTI160" s="432"/>
      <c r="KTJ160" s="432"/>
      <c r="KTK160" s="432"/>
      <c r="KTL160" s="432"/>
      <c r="KTM160" s="432"/>
      <c r="KTN160" s="432"/>
      <c r="KTO160" s="432"/>
      <c r="KTP160" s="432"/>
      <c r="KTQ160" s="432"/>
      <c r="KTR160" s="432"/>
      <c r="KTS160" s="432"/>
      <c r="KTT160" s="432"/>
      <c r="KTU160" s="432"/>
      <c r="KTV160" s="432"/>
      <c r="KTW160" s="432"/>
      <c r="KTX160" s="432"/>
      <c r="KTY160" s="432"/>
      <c r="KTZ160" s="432"/>
      <c r="KUA160" s="432"/>
      <c r="KUB160" s="432"/>
      <c r="KUC160" s="432"/>
      <c r="KUD160" s="432"/>
      <c r="KUE160" s="432"/>
      <c r="KUF160" s="432"/>
      <c r="KUG160" s="432"/>
      <c r="KUH160" s="432"/>
      <c r="KUI160" s="432"/>
      <c r="KUJ160" s="432"/>
      <c r="KUK160" s="432"/>
      <c r="KUL160" s="432"/>
      <c r="KUM160" s="432"/>
      <c r="KUN160" s="432"/>
      <c r="KUO160" s="432"/>
      <c r="KUP160" s="432"/>
      <c r="KUQ160" s="432"/>
      <c r="KUR160" s="432"/>
      <c r="KUS160" s="432"/>
      <c r="KUT160" s="432"/>
      <c r="KUU160" s="432"/>
      <c r="KUV160" s="432"/>
      <c r="KUW160" s="432"/>
      <c r="KUX160" s="432"/>
      <c r="KUY160" s="432"/>
      <c r="KUZ160" s="432"/>
      <c r="KVA160" s="432"/>
      <c r="KVB160" s="432"/>
      <c r="KVC160" s="432"/>
      <c r="KVD160" s="432"/>
      <c r="KVE160" s="432"/>
      <c r="KVF160" s="432"/>
      <c r="KVG160" s="432"/>
      <c r="KVH160" s="432"/>
      <c r="KVI160" s="432"/>
      <c r="KVJ160" s="432"/>
      <c r="KVK160" s="432"/>
      <c r="KVL160" s="432"/>
      <c r="KVM160" s="432"/>
      <c r="KVN160" s="432"/>
      <c r="KVO160" s="432"/>
      <c r="KVP160" s="432"/>
      <c r="KVQ160" s="432"/>
      <c r="KVR160" s="432"/>
      <c r="KVS160" s="432"/>
      <c r="KVT160" s="432"/>
      <c r="KVU160" s="432"/>
      <c r="KVV160" s="432"/>
      <c r="KVW160" s="432"/>
      <c r="KVX160" s="432"/>
      <c r="KVY160" s="432"/>
      <c r="KVZ160" s="432"/>
      <c r="KWA160" s="432"/>
      <c r="KWB160" s="432"/>
      <c r="KWC160" s="432"/>
      <c r="KWD160" s="432"/>
      <c r="KWE160" s="432"/>
      <c r="KWF160" s="432"/>
      <c r="KWG160" s="432"/>
      <c r="KWH160" s="432"/>
      <c r="KWI160" s="432"/>
      <c r="KWJ160" s="432"/>
      <c r="KWK160" s="432"/>
      <c r="KWL160" s="432"/>
      <c r="KWM160" s="432"/>
      <c r="KWN160" s="432"/>
      <c r="KWO160" s="432"/>
      <c r="KWP160" s="432"/>
      <c r="KWQ160" s="432"/>
      <c r="KWR160" s="432"/>
      <c r="KWS160" s="432"/>
      <c r="KWT160" s="432"/>
      <c r="KWU160" s="432"/>
      <c r="KWV160" s="432"/>
      <c r="KWW160" s="432"/>
      <c r="KWX160" s="432"/>
      <c r="KWY160" s="432"/>
      <c r="KWZ160" s="432"/>
      <c r="KXA160" s="432"/>
      <c r="KXB160" s="432"/>
      <c r="KXC160" s="432"/>
      <c r="KXD160" s="432"/>
      <c r="KXE160" s="432"/>
      <c r="KXF160" s="432"/>
      <c r="KXG160" s="432"/>
      <c r="KXH160" s="432"/>
      <c r="KXI160" s="432"/>
      <c r="KXJ160" s="432"/>
      <c r="KXK160" s="432"/>
      <c r="KXL160" s="432"/>
      <c r="KXM160" s="432"/>
      <c r="KXN160" s="432"/>
      <c r="KXO160" s="432"/>
      <c r="KXP160" s="432"/>
      <c r="KXQ160" s="432"/>
      <c r="KXR160" s="432"/>
      <c r="KXS160" s="432"/>
      <c r="KXT160" s="432"/>
      <c r="KXU160" s="432"/>
      <c r="KXV160" s="432"/>
      <c r="KXW160" s="432"/>
      <c r="KXX160" s="432"/>
      <c r="KXY160" s="432"/>
      <c r="KXZ160" s="432"/>
      <c r="KYA160" s="432"/>
      <c r="KYB160" s="432"/>
      <c r="KYC160" s="432"/>
      <c r="KYD160" s="432"/>
      <c r="KYE160" s="432"/>
      <c r="KYF160" s="432"/>
      <c r="KYG160" s="432"/>
      <c r="KYH160" s="432"/>
      <c r="KYI160" s="432"/>
      <c r="KYJ160" s="432"/>
      <c r="KYK160" s="432"/>
      <c r="KYL160" s="432"/>
      <c r="KYM160" s="432"/>
      <c r="KYN160" s="432"/>
      <c r="KYO160" s="432"/>
      <c r="KYP160" s="432"/>
      <c r="KYQ160" s="432"/>
      <c r="KYR160" s="432"/>
      <c r="KYS160" s="432"/>
      <c r="KYT160" s="432"/>
      <c r="KYU160" s="432"/>
      <c r="KYV160" s="432"/>
      <c r="KYW160" s="432"/>
      <c r="KYX160" s="432"/>
      <c r="KYY160" s="432"/>
      <c r="KYZ160" s="432"/>
      <c r="KZA160" s="432"/>
      <c r="KZB160" s="432"/>
      <c r="KZC160" s="432"/>
      <c r="KZD160" s="432"/>
      <c r="KZE160" s="432"/>
      <c r="KZF160" s="432"/>
      <c r="KZG160" s="432"/>
      <c r="KZH160" s="432"/>
      <c r="KZI160" s="432"/>
      <c r="KZJ160" s="432"/>
      <c r="KZK160" s="432"/>
      <c r="KZL160" s="432"/>
      <c r="KZM160" s="432"/>
      <c r="KZN160" s="432"/>
      <c r="KZO160" s="432"/>
      <c r="KZP160" s="432"/>
      <c r="KZQ160" s="432"/>
      <c r="KZR160" s="432"/>
      <c r="KZS160" s="432"/>
      <c r="KZT160" s="432"/>
      <c r="KZU160" s="432"/>
      <c r="KZV160" s="432"/>
      <c r="KZW160" s="432"/>
      <c r="KZX160" s="432"/>
      <c r="KZY160" s="432"/>
      <c r="KZZ160" s="432"/>
      <c r="LAA160" s="432"/>
      <c r="LAB160" s="432"/>
      <c r="LAC160" s="432"/>
      <c r="LAD160" s="432"/>
      <c r="LAE160" s="432"/>
      <c r="LAF160" s="432"/>
      <c r="LAG160" s="432"/>
      <c r="LAH160" s="432"/>
      <c r="LAI160" s="432"/>
      <c r="LAJ160" s="432"/>
      <c r="LAK160" s="432"/>
      <c r="LAL160" s="432"/>
      <c r="LAM160" s="432"/>
      <c r="LAN160" s="432"/>
      <c r="LAO160" s="432"/>
      <c r="LAP160" s="432"/>
      <c r="LAQ160" s="432"/>
      <c r="LAR160" s="432"/>
      <c r="LAS160" s="432"/>
      <c r="LAT160" s="432"/>
      <c r="LAU160" s="432"/>
      <c r="LAV160" s="432"/>
      <c r="LAW160" s="432"/>
      <c r="LAX160" s="432"/>
      <c r="LAY160" s="432"/>
      <c r="LAZ160" s="432"/>
      <c r="LBA160" s="432"/>
      <c r="LBB160" s="432"/>
      <c r="LBC160" s="432"/>
      <c r="LBD160" s="432"/>
      <c r="LBE160" s="432"/>
      <c r="LBF160" s="432"/>
      <c r="LBG160" s="432"/>
      <c r="LBH160" s="432"/>
      <c r="LBI160" s="432"/>
      <c r="LBJ160" s="432"/>
      <c r="LBK160" s="432"/>
      <c r="LBL160" s="432"/>
      <c r="LBM160" s="432"/>
      <c r="LBN160" s="432"/>
      <c r="LBO160" s="432"/>
      <c r="LBP160" s="432"/>
      <c r="LBQ160" s="432"/>
      <c r="LBR160" s="432"/>
      <c r="LBS160" s="432"/>
      <c r="LBT160" s="432"/>
      <c r="LBU160" s="432"/>
      <c r="LBV160" s="432"/>
      <c r="LBW160" s="432"/>
      <c r="LBX160" s="432"/>
      <c r="LBY160" s="432"/>
      <c r="LBZ160" s="432"/>
      <c r="LCA160" s="432"/>
      <c r="LCB160" s="432"/>
      <c r="LCC160" s="432"/>
      <c r="LCD160" s="432"/>
      <c r="LCE160" s="432"/>
      <c r="LCF160" s="432"/>
      <c r="LCG160" s="432"/>
      <c r="LCH160" s="432"/>
      <c r="LCI160" s="432"/>
      <c r="LCJ160" s="432"/>
      <c r="LCK160" s="432"/>
      <c r="LCL160" s="432"/>
      <c r="LCM160" s="432"/>
      <c r="LCN160" s="432"/>
      <c r="LCO160" s="432"/>
      <c r="LCP160" s="432"/>
      <c r="LCQ160" s="432"/>
      <c r="LCR160" s="432"/>
      <c r="LCS160" s="432"/>
      <c r="LCT160" s="432"/>
      <c r="LCU160" s="432"/>
      <c r="LCV160" s="432"/>
      <c r="LCW160" s="432"/>
      <c r="LCX160" s="432"/>
      <c r="LCY160" s="432"/>
      <c r="LCZ160" s="432"/>
      <c r="LDA160" s="432"/>
      <c r="LDB160" s="432"/>
      <c r="LDC160" s="432"/>
      <c r="LDD160" s="432"/>
      <c r="LDE160" s="432"/>
      <c r="LDF160" s="432"/>
      <c r="LDG160" s="432"/>
      <c r="LDH160" s="432"/>
      <c r="LDI160" s="432"/>
      <c r="LDJ160" s="432"/>
      <c r="LDK160" s="432"/>
      <c r="LDL160" s="432"/>
      <c r="LDM160" s="432"/>
      <c r="LDN160" s="432"/>
      <c r="LDO160" s="432"/>
      <c r="LDP160" s="432"/>
      <c r="LDQ160" s="432"/>
      <c r="LDR160" s="432"/>
      <c r="LDS160" s="432"/>
      <c r="LDT160" s="432"/>
      <c r="LDU160" s="432"/>
      <c r="LDV160" s="432"/>
      <c r="LDW160" s="432"/>
      <c r="LDX160" s="432"/>
      <c r="LDY160" s="432"/>
      <c r="LDZ160" s="432"/>
      <c r="LEA160" s="432"/>
      <c r="LEB160" s="432"/>
      <c r="LEC160" s="432"/>
      <c r="LED160" s="432"/>
      <c r="LEE160" s="432"/>
      <c r="LEF160" s="432"/>
      <c r="LEG160" s="432"/>
      <c r="LEH160" s="432"/>
      <c r="LEI160" s="432"/>
      <c r="LEJ160" s="432"/>
      <c r="LEK160" s="432"/>
      <c r="LEL160" s="432"/>
      <c r="LEM160" s="432"/>
      <c r="LEN160" s="432"/>
      <c r="LEO160" s="432"/>
      <c r="LEP160" s="432"/>
      <c r="LEQ160" s="432"/>
      <c r="LER160" s="432"/>
      <c r="LES160" s="432"/>
      <c r="LET160" s="432"/>
      <c r="LEU160" s="432"/>
      <c r="LEV160" s="432"/>
      <c r="LEW160" s="432"/>
      <c r="LEX160" s="432"/>
      <c r="LEY160" s="432"/>
      <c r="LEZ160" s="432"/>
      <c r="LFA160" s="432"/>
      <c r="LFB160" s="432"/>
      <c r="LFC160" s="432"/>
      <c r="LFD160" s="432"/>
      <c r="LFE160" s="432"/>
      <c r="LFF160" s="432"/>
      <c r="LFG160" s="432"/>
      <c r="LFH160" s="432"/>
      <c r="LFI160" s="432"/>
      <c r="LFJ160" s="432"/>
      <c r="LFK160" s="432"/>
      <c r="LFL160" s="432"/>
      <c r="LFM160" s="432"/>
      <c r="LFN160" s="432"/>
      <c r="LFO160" s="432"/>
      <c r="LFP160" s="432"/>
      <c r="LFQ160" s="432"/>
      <c r="LFR160" s="432"/>
      <c r="LFS160" s="432"/>
      <c r="LFT160" s="432"/>
      <c r="LFU160" s="432"/>
      <c r="LFV160" s="432"/>
      <c r="LFW160" s="432"/>
      <c r="LFX160" s="432"/>
      <c r="LFY160" s="432"/>
      <c r="LFZ160" s="432"/>
      <c r="LGA160" s="432"/>
      <c r="LGB160" s="432"/>
      <c r="LGC160" s="432"/>
      <c r="LGD160" s="432"/>
      <c r="LGE160" s="432"/>
      <c r="LGF160" s="432"/>
      <c r="LGG160" s="432"/>
      <c r="LGH160" s="432"/>
      <c r="LGI160" s="432"/>
      <c r="LGJ160" s="432"/>
      <c r="LGK160" s="432"/>
      <c r="LGL160" s="432"/>
      <c r="LGM160" s="432"/>
      <c r="LGN160" s="432"/>
      <c r="LGO160" s="432"/>
      <c r="LGP160" s="432"/>
      <c r="LGQ160" s="432"/>
      <c r="LGR160" s="432"/>
      <c r="LGS160" s="432"/>
      <c r="LGT160" s="432"/>
      <c r="LGU160" s="432"/>
      <c r="LGV160" s="432"/>
      <c r="LGW160" s="432"/>
      <c r="LGX160" s="432"/>
      <c r="LGY160" s="432"/>
      <c r="LGZ160" s="432"/>
      <c r="LHA160" s="432"/>
      <c r="LHB160" s="432"/>
      <c r="LHC160" s="432"/>
      <c r="LHD160" s="432"/>
      <c r="LHE160" s="432"/>
      <c r="LHF160" s="432"/>
      <c r="LHG160" s="432"/>
      <c r="LHH160" s="432"/>
      <c r="LHI160" s="432"/>
      <c r="LHJ160" s="432"/>
      <c r="LHK160" s="432"/>
      <c r="LHL160" s="432"/>
      <c r="LHM160" s="432"/>
      <c r="LHN160" s="432"/>
      <c r="LHO160" s="432"/>
      <c r="LHP160" s="432"/>
      <c r="LHQ160" s="432"/>
      <c r="LHR160" s="432"/>
      <c r="LHS160" s="432"/>
      <c r="LHT160" s="432"/>
      <c r="LHU160" s="432"/>
      <c r="LHV160" s="432"/>
      <c r="LHW160" s="432"/>
      <c r="LHX160" s="432"/>
      <c r="LHY160" s="432"/>
      <c r="LHZ160" s="432"/>
      <c r="LIA160" s="432"/>
      <c r="LIB160" s="432"/>
      <c r="LIC160" s="432"/>
      <c r="LID160" s="432"/>
      <c r="LIE160" s="432"/>
      <c r="LIF160" s="432"/>
      <c r="LIG160" s="432"/>
      <c r="LIH160" s="432"/>
      <c r="LII160" s="432"/>
      <c r="LIJ160" s="432"/>
      <c r="LIK160" s="432"/>
      <c r="LIL160" s="432"/>
      <c r="LIM160" s="432"/>
      <c r="LIN160" s="432"/>
      <c r="LIO160" s="432"/>
      <c r="LIP160" s="432"/>
      <c r="LIQ160" s="432"/>
      <c r="LIR160" s="432"/>
      <c r="LIS160" s="432"/>
      <c r="LIT160" s="432"/>
      <c r="LIU160" s="432"/>
      <c r="LIV160" s="432"/>
      <c r="LIW160" s="432"/>
      <c r="LIX160" s="432"/>
      <c r="LIY160" s="432"/>
      <c r="LIZ160" s="432"/>
      <c r="LJA160" s="432"/>
      <c r="LJB160" s="432"/>
      <c r="LJC160" s="432"/>
      <c r="LJD160" s="432"/>
      <c r="LJE160" s="432"/>
      <c r="LJF160" s="432"/>
      <c r="LJG160" s="432"/>
      <c r="LJH160" s="432"/>
      <c r="LJI160" s="432"/>
      <c r="LJJ160" s="432"/>
      <c r="LJK160" s="432"/>
      <c r="LJL160" s="432"/>
      <c r="LJM160" s="432"/>
      <c r="LJN160" s="432"/>
      <c r="LJO160" s="432"/>
      <c r="LJP160" s="432"/>
      <c r="LJQ160" s="432"/>
      <c r="LJR160" s="432"/>
      <c r="LJS160" s="432"/>
      <c r="LJT160" s="432"/>
      <c r="LJU160" s="432"/>
      <c r="LJV160" s="432"/>
      <c r="LJW160" s="432"/>
      <c r="LJX160" s="432"/>
      <c r="LJY160" s="432"/>
      <c r="LJZ160" s="432"/>
      <c r="LKA160" s="432"/>
      <c r="LKB160" s="432"/>
      <c r="LKC160" s="432"/>
      <c r="LKD160" s="432"/>
      <c r="LKE160" s="432"/>
      <c r="LKF160" s="432"/>
      <c r="LKG160" s="432"/>
      <c r="LKH160" s="432"/>
      <c r="LKI160" s="432"/>
      <c r="LKJ160" s="432"/>
      <c r="LKK160" s="432"/>
      <c r="LKL160" s="432"/>
      <c r="LKM160" s="432"/>
      <c r="LKN160" s="432"/>
      <c r="LKO160" s="432"/>
      <c r="LKP160" s="432"/>
      <c r="LKQ160" s="432"/>
      <c r="LKR160" s="432"/>
      <c r="LKS160" s="432"/>
      <c r="LKT160" s="432"/>
      <c r="LKU160" s="432"/>
      <c r="LKV160" s="432"/>
      <c r="LKW160" s="432"/>
      <c r="LKX160" s="432"/>
      <c r="LKY160" s="432"/>
      <c r="LKZ160" s="432"/>
      <c r="LLA160" s="432"/>
      <c r="LLB160" s="432"/>
      <c r="LLC160" s="432"/>
      <c r="LLD160" s="432"/>
      <c r="LLE160" s="432"/>
      <c r="LLF160" s="432"/>
      <c r="LLG160" s="432"/>
      <c r="LLH160" s="432"/>
      <c r="LLI160" s="432"/>
      <c r="LLJ160" s="432"/>
      <c r="LLK160" s="432"/>
      <c r="LLL160" s="432"/>
      <c r="LLM160" s="432"/>
      <c r="LLN160" s="432"/>
      <c r="LLO160" s="432"/>
      <c r="LLP160" s="432"/>
      <c r="LLQ160" s="432"/>
      <c r="LLR160" s="432"/>
      <c r="LLS160" s="432"/>
      <c r="LLT160" s="432"/>
      <c r="LLU160" s="432"/>
      <c r="LLV160" s="432"/>
      <c r="LLW160" s="432"/>
      <c r="LLX160" s="432"/>
      <c r="LLY160" s="432"/>
      <c r="LLZ160" s="432"/>
      <c r="LMA160" s="432"/>
      <c r="LMB160" s="432"/>
      <c r="LMC160" s="432"/>
      <c r="LMD160" s="432"/>
      <c r="LME160" s="432"/>
      <c r="LMF160" s="432"/>
      <c r="LMG160" s="432"/>
      <c r="LMH160" s="432"/>
      <c r="LMI160" s="432"/>
      <c r="LMJ160" s="432"/>
      <c r="LMK160" s="432"/>
      <c r="LML160" s="432"/>
      <c r="LMM160" s="432"/>
      <c r="LMN160" s="432"/>
      <c r="LMO160" s="432"/>
      <c r="LMP160" s="432"/>
      <c r="LMQ160" s="432"/>
      <c r="LMR160" s="432"/>
      <c r="LMS160" s="432"/>
      <c r="LMT160" s="432"/>
      <c r="LMU160" s="432"/>
      <c r="LMV160" s="432"/>
      <c r="LMW160" s="432"/>
      <c r="LMX160" s="432"/>
      <c r="LMY160" s="432"/>
      <c r="LMZ160" s="432"/>
      <c r="LNA160" s="432"/>
      <c r="LNB160" s="432"/>
      <c r="LNC160" s="432"/>
      <c r="LND160" s="432"/>
      <c r="LNE160" s="432"/>
      <c r="LNF160" s="432"/>
      <c r="LNG160" s="432"/>
      <c r="LNH160" s="432"/>
      <c r="LNI160" s="432"/>
      <c r="LNJ160" s="432"/>
      <c r="LNK160" s="432"/>
      <c r="LNL160" s="432"/>
      <c r="LNM160" s="432"/>
      <c r="LNN160" s="432"/>
      <c r="LNO160" s="432"/>
      <c r="LNP160" s="432"/>
      <c r="LNQ160" s="432"/>
      <c r="LNR160" s="432"/>
      <c r="LNS160" s="432"/>
      <c r="LNT160" s="432"/>
      <c r="LNU160" s="432"/>
      <c r="LNV160" s="432"/>
      <c r="LNW160" s="432"/>
      <c r="LNX160" s="432"/>
      <c r="LNY160" s="432"/>
      <c r="LNZ160" s="432"/>
      <c r="LOA160" s="432"/>
      <c r="LOB160" s="432"/>
      <c r="LOC160" s="432"/>
      <c r="LOD160" s="432"/>
      <c r="LOE160" s="432"/>
      <c r="LOF160" s="432"/>
      <c r="LOG160" s="432"/>
      <c r="LOH160" s="432"/>
      <c r="LOI160" s="432"/>
      <c r="LOJ160" s="432"/>
      <c r="LOK160" s="432"/>
      <c r="LOL160" s="432"/>
      <c r="LOM160" s="432"/>
      <c r="LON160" s="432"/>
      <c r="LOO160" s="432"/>
      <c r="LOP160" s="432"/>
      <c r="LOQ160" s="432"/>
      <c r="LOR160" s="432"/>
      <c r="LOS160" s="432"/>
      <c r="LOT160" s="432"/>
      <c r="LOU160" s="432"/>
      <c r="LOV160" s="432"/>
      <c r="LOW160" s="432"/>
      <c r="LOX160" s="432"/>
      <c r="LOY160" s="432"/>
      <c r="LOZ160" s="432"/>
      <c r="LPA160" s="432"/>
      <c r="LPB160" s="432"/>
      <c r="LPC160" s="432"/>
      <c r="LPD160" s="432"/>
      <c r="LPE160" s="432"/>
      <c r="LPF160" s="432"/>
      <c r="LPG160" s="432"/>
      <c r="LPH160" s="432"/>
      <c r="LPI160" s="432"/>
      <c r="LPJ160" s="432"/>
      <c r="LPK160" s="432"/>
      <c r="LPL160" s="432"/>
      <c r="LPM160" s="432"/>
      <c r="LPN160" s="432"/>
      <c r="LPO160" s="432"/>
      <c r="LPP160" s="432"/>
      <c r="LPQ160" s="432"/>
      <c r="LPR160" s="432"/>
      <c r="LPS160" s="432"/>
      <c r="LPT160" s="432"/>
      <c r="LPU160" s="432"/>
      <c r="LPV160" s="432"/>
      <c r="LPW160" s="432"/>
      <c r="LPX160" s="432"/>
      <c r="LPY160" s="432"/>
      <c r="LPZ160" s="432"/>
      <c r="LQA160" s="432"/>
      <c r="LQB160" s="432"/>
      <c r="LQC160" s="432"/>
      <c r="LQD160" s="432"/>
      <c r="LQE160" s="432"/>
      <c r="LQF160" s="432"/>
      <c r="LQG160" s="432"/>
      <c r="LQH160" s="432"/>
      <c r="LQI160" s="432"/>
      <c r="LQJ160" s="432"/>
      <c r="LQK160" s="432"/>
      <c r="LQL160" s="432"/>
      <c r="LQM160" s="432"/>
      <c r="LQN160" s="432"/>
      <c r="LQO160" s="432"/>
      <c r="LQP160" s="432"/>
      <c r="LQQ160" s="432"/>
      <c r="LQR160" s="432"/>
      <c r="LQS160" s="432"/>
      <c r="LQT160" s="432"/>
      <c r="LQU160" s="432"/>
      <c r="LQV160" s="432"/>
      <c r="LQW160" s="432"/>
      <c r="LQX160" s="432"/>
      <c r="LQY160" s="432"/>
      <c r="LQZ160" s="432"/>
      <c r="LRA160" s="432"/>
      <c r="LRB160" s="432"/>
      <c r="LRC160" s="432"/>
      <c r="LRD160" s="432"/>
      <c r="LRE160" s="432"/>
      <c r="LRF160" s="432"/>
      <c r="LRG160" s="432"/>
      <c r="LRH160" s="432"/>
      <c r="LRI160" s="432"/>
      <c r="LRJ160" s="432"/>
      <c r="LRK160" s="432"/>
      <c r="LRL160" s="432"/>
      <c r="LRM160" s="432"/>
      <c r="LRN160" s="432"/>
      <c r="LRO160" s="432"/>
      <c r="LRP160" s="432"/>
      <c r="LRQ160" s="432"/>
      <c r="LRR160" s="432"/>
      <c r="LRS160" s="432"/>
      <c r="LRT160" s="432"/>
      <c r="LRU160" s="432"/>
      <c r="LRV160" s="432"/>
      <c r="LRW160" s="432"/>
      <c r="LRX160" s="432"/>
      <c r="LRY160" s="432"/>
      <c r="LRZ160" s="432"/>
      <c r="LSA160" s="432"/>
      <c r="LSB160" s="432"/>
      <c r="LSC160" s="432"/>
      <c r="LSD160" s="432"/>
      <c r="LSE160" s="432"/>
      <c r="LSF160" s="432"/>
      <c r="LSG160" s="432"/>
      <c r="LSH160" s="432"/>
      <c r="LSI160" s="432"/>
      <c r="LSJ160" s="432"/>
      <c r="LSK160" s="432"/>
      <c r="LSL160" s="432"/>
      <c r="LSM160" s="432"/>
      <c r="LSN160" s="432"/>
      <c r="LSO160" s="432"/>
      <c r="LSP160" s="432"/>
      <c r="LSQ160" s="432"/>
      <c r="LSR160" s="432"/>
      <c r="LSS160" s="432"/>
      <c r="LST160" s="432"/>
      <c r="LSU160" s="432"/>
      <c r="LSV160" s="432"/>
      <c r="LSW160" s="432"/>
      <c r="LSX160" s="432"/>
      <c r="LSY160" s="432"/>
      <c r="LSZ160" s="432"/>
      <c r="LTA160" s="432"/>
      <c r="LTB160" s="432"/>
      <c r="LTC160" s="432"/>
      <c r="LTD160" s="432"/>
      <c r="LTE160" s="432"/>
      <c r="LTF160" s="432"/>
      <c r="LTG160" s="432"/>
      <c r="LTH160" s="432"/>
      <c r="LTI160" s="432"/>
      <c r="LTJ160" s="432"/>
      <c r="LTK160" s="432"/>
      <c r="LTL160" s="432"/>
      <c r="LTM160" s="432"/>
      <c r="LTN160" s="432"/>
      <c r="LTO160" s="432"/>
      <c r="LTP160" s="432"/>
      <c r="LTQ160" s="432"/>
      <c r="LTR160" s="432"/>
      <c r="LTS160" s="432"/>
      <c r="LTT160" s="432"/>
      <c r="LTU160" s="432"/>
      <c r="LTV160" s="432"/>
      <c r="LTW160" s="432"/>
      <c r="LTX160" s="432"/>
      <c r="LTY160" s="432"/>
      <c r="LTZ160" s="432"/>
      <c r="LUA160" s="432"/>
      <c r="LUB160" s="432"/>
      <c r="LUC160" s="432"/>
      <c r="LUD160" s="432"/>
      <c r="LUE160" s="432"/>
      <c r="LUF160" s="432"/>
      <c r="LUG160" s="432"/>
      <c r="LUH160" s="432"/>
      <c r="LUI160" s="432"/>
      <c r="LUJ160" s="432"/>
      <c r="LUK160" s="432"/>
      <c r="LUL160" s="432"/>
      <c r="LUM160" s="432"/>
      <c r="LUN160" s="432"/>
      <c r="LUO160" s="432"/>
      <c r="LUP160" s="432"/>
      <c r="LUQ160" s="432"/>
      <c r="LUR160" s="432"/>
      <c r="LUS160" s="432"/>
      <c r="LUT160" s="432"/>
      <c r="LUU160" s="432"/>
      <c r="LUV160" s="432"/>
      <c r="LUW160" s="432"/>
      <c r="LUX160" s="432"/>
      <c r="LUY160" s="432"/>
      <c r="LUZ160" s="432"/>
      <c r="LVA160" s="432"/>
      <c r="LVB160" s="432"/>
      <c r="LVC160" s="432"/>
      <c r="LVD160" s="432"/>
      <c r="LVE160" s="432"/>
      <c r="LVF160" s="432"/>
      <c r="LVG160" s="432"/>
      <c r="LVH160" s="432"/>
      <c r="LVI160" s="432"/>
      <c r="LVJ160" s="432"/>
      <c r="LVK160" s="432"/>
      <c r="LVL160" s="432"/>
      <c r="LVM160" s="432"/>
      <c r="LVN160" s="432"/>
      <c r="LVO160" s="432"/>
      <c r="LVP160" s="432"/>
      <c r="LVQ160" s="432"/>
      <c r="LVR160" s="432"/>
      <c r="LVS160" s="432"/>
      <c r="LVT160" s="432"/>
      <c r="LVU160" s="432"/>
      <c r="LVV160" s="432"/>
      <c r="LVW160" s="432"/>
      <c r="LVX160" s="432"/>
      <c r="LVY160" s="432"/>
      <c r="LVZ160" s="432"/>
      <c r="LWA160" s="432"/>
      <c r="LWB160" s="432"/>
      <c r="LWC160" s="432"/>
      <c r="LWD160" s="432"/>
      <c r="LWE160" s="432"/>
      <c r="LWF160" s="432"/>
      <c r="LWG160" s="432"/>
      <c r="LWH160" s="432"/>
      <c r="LWI160" s="432"/>
      <c r="LWJ160" s="432"/>
      <c r="LWK160" s="432"/>
      <c r="LWL160" s="432"/>
      <c r="LWM160" s="432"/>
      <c r="LWN160" s="432"/>
      <c r="LWO160" s="432"/>
      <c r="LWP160" s="432"/>
      <c r="LWQ160" s="432"/>
      <c r="LWR160" s="432"/>
      <c r="LWS160" s="432"/>
      <c r="LWT160" s="432"/>
      <c r="LWU160" s="432"/>
      <c r="LWV160" s="432"/>
      <c r="LWW160" s="432"/>
      <c r="LWX160" s="432"/>
      <c r="LWY160" s="432"/>
      <c r="LWZ160" s="432"/>
      <c r="LXA160" s="432"/>
      <c r="LXB160" s="432"/>
      <c r="LXC160" s="432"/>
      <c r="LXD160" s="432"/>
      <c r="LXE160" s="432"/>
      <c r="LXF160" s="432"/>
      <c r="LXG160" s="432"/>
      <c r="LXH160" s="432"/>
      <c r="LXI160" s="432"/>
      <c r="LXJ160" s="432"/>
      <c r="LXK160" s="432"/>
      <c r="LXL160" s="432"/>
      <c r="LXM160" s="432"/>
      <c r="LXN160" s="432"/>
      <c r="LXO160" s="432"/>
      <c r="LXP160" s="432"/>
      <c r="LXQ160" s="432"/>
      <c r="LXR160" s="432"/>
      <c r="LXS160" s="432"/>
      <c r="LXT160" s="432"/>
      <c r="LXU160" s="432"/>
      <c r="LXV160" s="432"/>
      <c r="LXW160" s="432"/>
      <c r="LXX160" s="432"/>
      <c r="LXY160" s="432"/>
      <c r="LXZ160" s="432"/>
      <c r="LYA160" s="432"/>
      <c r="LYB160" s="432"/>
      <c r="LYC160" s="432"/>
      <c r="LYD160" s="432"/>
      <c r="LYE160" s="432"/>
      <c r="LYF160" s="432"/>
      <c r="LYG160" s="432"/>
      <c r="LYH160" s="432"/>
      <c r="LYI160" s="432"/>
      <c r="LYJ160" s="432"/>
      <c r="LYK160" s="432"/>
      <c r="LYL160" s="432"/>
      <c r="LYM160" s="432"/>
      <c r="LYN160" s="432"/>
      <c r="LYO160" s="432"/>
      <c r="LYP160" s="432"/>
      <c r="LYQ160" s="432"/>
      <c r="LYR160" s="432"/>
      <c r="LYS160" s="432"/>
      <c r="LYT160" s="432"/>
      <c r="LYU160" s="432"/>
      <c r="LYV160" s="432"/>
      <c r="LYW160" s="432"/>
      <c r="LYX160" s="432"/>
      <c r="LYY160" s="432"/>
      <c r="LYZ160" s="432"/>
      <c r="LZA160" s="432"/>
      <c r="LZB160" s="432"/>
      <c r="LZC160" s="432"/>
      <c r="LZD160" s="432"/>
      <c r="LZE160" s="432"/>
      <c r="LZF160" s="432"/>
      <c r="LZG160" s="432"/>
      <c r="LZH160" s="432"/>
      <c r="LZI160" s="432"/>
      <c r="LZJ160" s="432"/>
      <c r="LZK160" s="432"/>
      <c r="LZL160" s="432"/>
      <c r="LZM160" s="432"/>
      <c r="LZN160" s="432"/>
      <c r="LZO160" s="432"/>
      <c r="LZP160" s="432"/>
      <c r="LZQ160" s="432"/>
      <c r="LZR160" s="432"/>
      <c r="LZS160" s="432"/>
      <c r="LZT160" s="432"/>
      <c r="LZU160" s="432"/>
      <c r="LZV160" s="432"/>
      <c r="LZW160" s="432"/>
      <c r="LZX160" s="432"/>
      <c r="LZY160" s="432"/>
      <c r="LZZ160" s="432"/>
      <c r="MAA160" s="432"/>
      <c r="MAB160" s="432"/>
      <c r="MAC160" s="432"/>
      <c r="MAD160" s="432"/>
      <c r="MAE160" s="432"/>
      <c r="MAF160" s="432"/>
      <c r="MAG160" s="432"/>
      <c r="MAH160" s="432"/>
      <c r="MAI160" s="432"/>
      <c r="MAJ160" s="432"/>
      <c r="MAK160" s="432"/>
      <c r="MAL160" s="432"/>
      <c r="MAM160" s="432"/>
      <c r="MAN160" s="432"/>
      <c r="MAO160" s="432"/>
      <c r="MAP160" s="432"/>
      <c r="MAQ160" s="432"/>
      <c r="MAR160" s="432"/>
      <c r="MAS160" s="432"/>
      <c r="MAT160" s="432"/>
      <c r="MAU160" s="432"/>
      <c r="MAV160" s="432"/>
      <c r="MAW160" s="432"/>
      <c r="MAX160" s="432"/>
      <c r="MAY160" s="432"/>
      <c r="MAZ160" s="432"/>
      <c r="MBA160" s="432"/>
      <c r="MBB160" s="432"/>
      <c r="MBC160" s="432"/>
      <c r="MBD160" s="432"/>
      <c r="MBE160" s="432"/>
      <c r="MBF160" s="432"/>
      <c r="MBG160" s="432"/>
      <c r="MBH160" s="432"/>
      <c r="MBI160" s="432"/>
      <c r="MBJ160" s="432"/>
      <c r="MBK160" s="432"/>
      <c r="MBL160" s="432"/>
      <c r="MBM160" s="432"/>
      <c r="MBN160" s="432"/>
      <c r="MBO160" s="432"/>
      <c r="MBP160" s="432"/>
      <c r="MBQ160" s="432"/>
      <c r="MBR160" s="432"/>
      <c r="MBS160" s="432"/>
      <c r="MBT160" s="432"/>
      <c r="MBU160" s="432"/>
      <c r="MBV160" s="432"/>
      <c r="MBW160" s="432"/>
      <c r="MBX160" s="432"/>
      <c r="MBY160" s="432"/>
      <c r="MBZ160" s="432"/>
      <c r="MCA160" s="432"/>
      <c r="MCB160" s="432"/>
      <c r="MCC160" s="432"/>
      <c r="MCD160" s="432"/>
      <c r="MCE160" s="432"/>
      <c r="MCF160" s="432"/>
      <c r="MCG160" s="432"/>
      <c r="MCH160" s="432"/>
      <c r="MCI160" s="432"/>
      <c r="MCJ160" s="432"/>
      <c r="MCK160" s="432"/>
      <c r="MCL160" s="432"/>
      <c r="MCM160" s="432"/>
      <c r="MCN160" s="432"/>
      <c r="MCO160" s="432"/>
      <c r="MCP160" s="432"/>
      <c r="MCQ160" s="432"/>
      <c r="MCR160" s="432"/>
      <c r="MCS160" s="432"/>
      <c r="MCT160" s="432"/>
      <c r="MCU160" s="432"/>
      <c r="MCV160" s="432"/>
      <c r="MCW160" s="432"/>
      <c r="MCX160" s="432"/>
      <c r="MCY160" s="432"/>
      <c r="MCZ160" s="432"/>
      <c r="MDA160" s="432"/>
      <c r="MDB160" s="432"/>
      <c r="MDC160" s="432"/>
      <c r="MDD160" s="432"/>
      <c r="MDE160" s="432"/>
      <c r="MDF160" s="432"/>
      <c r="MDG160" s="432"/>
      <c r="MDH160" s="432"/>
      <c r="MDI160" s="432"/>
      <c r="MDJ160" s="432"/>
      <c r="MDK160" s="432"/>
      <c r="MDL160" s="432"/>
      <c r="MDM160" s="432"/>
      <c r="MDN160" s="432"/>
      <c r="MDO160" s="432"/>
      <c r="MDP160" s="432"/>
      <c r="MDQ160" s="432"/>
      <c r="MDR160" s="432"/>
      <c r="MDS160" s="432"/>
      <c r="MDT160" s="432"/>
      <c r="MDU160" s="432"/>
      <c r="MDV160" s="432"/>
      <c r="MDW160" s="432"/>
      <c r="MDX160" s="432"/>
      <c r="MDY160" s="432"/>
      <c r="MDZ160" s="432"/>
      <c r="MEA160" s="432"/>
      <c r="MEB160" s="432"/>
      <c r="MEC160" s="432"/>
      <c r="MED160" s="432"/>
      <c r="MEE160" s="432"/>
      <c r="MEF160" s="432"/>
      <c r="MEG160" s="432"/>
      <c r="MEH160" s="432"/>
      <c r="MEI160" s="432"/>
      <c r="MEJ160" s="432"/>
      <c r="MEK160" s="432"/>
      <c r="MEL160" s="432"/>
      <c r="MEM160" s="432"/>
      <c r="MEN160" s="432"/>
      <c r="MEO160" s="432"/>
      <c r="MEP160" s="432"/>
      <c r="MEQ160" s="432"/>
      <c r="MER160" s="432"/>
      <c r="MES160" s="432"/>
      <c r="MET160" s="432"/>
      <c r="MEU160" s="432"/>
      <c r="MEV160" s="432"/>
      <c r="MEW160" s="432"/>
      <c r="MEX160" s="432"/>
      <c r="MEY160" s="432"/>
      <c r="MEZ160" s="432"/>
      <c r="MFA160" s="432"/>
      <c r="MFB160" s="432"/>
      <c r="MFC160" s="432"/>
      <c r="MFD160" s="432"/>
      <c r="MFE160" s="432"/>
      <c r="MFF160" s="432"/>
      <c r="MFG160" s="432"/>
      <c r="MFH160" s="432"/>
      <c r="MFI160" s="432"/>
      <c r="MFJ160" s="432"/>
      <c r="MFK160" s="432"/>
      <c r="MFL160" s="432"/>
      <c r="MFM160" s="432"/>
      <c r="MFN160" s="432"/>
      <c r="MFO160" s="432"/>
      <c r="MFP160" s="432"/>
      <c r="MFQ160" s="432"/>
      <c r="MFR160" s="432"/>
      <c r="MFS160" s="432"/>
      <c r="MFT160" s="432"/>
      <c r="MFU160" s="432"/>
      <c r="MFV160" s="432"/>
      <c r="MFW160" s="432"/>
      <c r="MFX160" s="432"/>
      <c r="MFY160" s="432"/>
      <c r="MFZ160" s="432"/>
      <c r="MGA160" s="432"/>
      <c r="MGB160" s="432"/>
      <c r="MGC160" s="432"/>
      <c r="MGD160" s="432"/>
      <c r="MGE160" s="432"/>
      <c r="MGF160" s="432"/>
      <c r="MGG160" s="432"/>
      <c r="MGH160" s="432"/>
      <c r="MGI160" s="432"/>
      <c r="MGJ160" s="432"/>
      <c r="MGK160" s="432"/>
      <c r="MGL160" s="432"/>
      <c r="MGM160" s="432"/>
      <c r="MGN160" s="432"/>
      <c r="MGO160" s="432"/>
      <c r="MGP160" s="432"/>
      <c r="MGQ160" s="432"/>
      <c r="MGR160" s="432"/>
      <c r="MGS160" s="432"/>
      <c r="MGT160" s="432"/>
      <c r="MGU160" s="432"/>
      <c r="MGV160" s="432"/>
      <c r="MGW160" s="432"/>
      <c r="MGX160" s="432"/>
      <c r="MGY160" s="432"/>
      <c r="MGZ160" s="432"/>
      <c r="MHA160" s="432"/>
      <c r="MHB160" s="432"/>
      <c r="MHC160" s="432"/>
      <c r="MHD160" s="432"/>
      <c r="MHE160" s="432"/>
      <c r="MHF160" s="432"/>
      <c r="MHG160" s="432"/>
      <c r="MHH160" s="432"/>
      <c r="MHI160" s="432"/>
      <c r="MHJ160" s="432"/>
      <c r="MHK160" s="432"/>
      <c r="MHL160" s="432"/>
      <c r="MHM160" s="432"/>
      <c r="MHN160" s="432"/>
      <c r="MHO160" s="432"/>
      <c r="MHP160" s="432"/>
      <c r="MHQ160" s="432"/>
      <c r="MHR160" s="432"/>
      <c r="MHS160" s="432"/>
      <c r="MHT160" s="432"/>
      <c r="MHU160" s="432"/>
      <c r="MHV160" s="432"/>
      <c r="MHW160" s="432"/>
      <c r="MHX160" s="432"/>
      <c r="MHY160" s="432"/>
      <c r="MHZ160" s="432"/>
      <c r="MIA160" s="432"/>
      <c r="MIB160" s="432"/>
      <c r="MIC160" s="432"/>
      <c r="MID160" s="432"/>
      <c r="MIE160" s="432"/>
      <c r="MIF160" s="432"/>
      <c r="MIG160" s="432"/>
      <c r="MIH160" s="432"/>
      <c r="MII160" s="432"/>
      <c r="MIJ160" s="432"/>
      <c r="MIK160" s="432"/>
      <c r="MIL160" s="432"/>
      <c r="MIM160" s="432"/>
      <c r="MIN160" s="432"/>
      <c r="MIO160" s="432"/>
      <c r="MIP160" s="432"/>
      <c r="MIQ160" s="432"/>
      <c r="MIR160" s="432"/>
      <c r="MIS160" s="432"/>
      <c r="MIT160" s="432"/>
      <c r="MIU160" s="432"/>
      <c r="MIV160" s="432"/>
      <c r="MIW160" s="432"/>
      <c r="MIX160" s="432"/>
      <c r="MIY160" s="432"/>
      <c r="MIZ160" s="432"/>
      <c r="MJA160" s="432"/>
      <c r="MJB160" s="432"/>
      <c r="MJC160" s="432"/>
      <c r="MJD160" s="432"/>
      <c r="MJE160" s="432"/>
      <c r="MJF160" s="432"/>
      <c r="MJG160" s="432"/>
      <c r="MJH160" s="432"/>
      <c r="MJI160" s="432"/>
      <c r="MJJ160" s="432"/>
      <c r="MJK160" s="432"/>
      <c r="MJL160" s="432"/>
      <c r="MJM160" s="432"/>
      <c r="MJN160" s="432"/>
      <c r="MJO160" s="432"/>
      <c r="MJP160" s="432"/>
      <c r="MJQ160" s="432"/>
      <c r="MJR160" s="432"/>
      <c r="MJS160" s="432"/>
      <c r="MJT160" s="432"/>
      <c r="MJU160" s="432"/>
      <c r="MJV160" s="432"/>
      <c r="MJW160" s="432"/>
      <c r="MJX160" s="432"/>
      <c r="MJY160" s="432"/>
      <c r="MJZ160" s="432"/>
      <c r="MKA160" s="432"/>
      <c r="MKB160" s="432"/>
      <c r="MKC160" s="432"/>
      <c r="MKD160" s="432"/>
      <c r="MKE160" s="432"/>
      <c r="MKF160" s="432"/>
      <c r="MKG160" s="432"/>
      <c r="MKH160" s="432"/>
      <c r="MKI160" s="432"/>
      <c r="MKJ160" s="432"/>
      <c r="MKK160" s="432"/>
      <c r="MKL160" s="432"/>
      <c r="MKM160" s="432"/>
      <c r="MKN160" s="432"/>
      <c r="MKO160" s="432"/>
      <c r="MKP160" s="432"/>
      <c r="MKQ160" s="432"/>
      <c r="MKR160" s="432"/>
      <c r="MKS160" s="432"/>
      <c r="MKT160" s="432"/>
      <c r="MKU160" s="432"/>
      <c r="MKV160" s="432"/>
      <c r="MKW160" s="432"/>
      <c r="MKX160" s="432"/>
      <c r="MKY160" s="432"/>
      <c r="MKZ160" s="432"/>
      <c r="MLA160" s="432"/>
      <c r="MLB160" s="432"/>
      <c r="MLC160" s="432"/>
      <c r="MLD160" s="432"/>
      <c r="MLE160" s="432"/>
      <c r="MLF160" s="432"/>
      <c r="MLG160" s="432"/>
      <c r="MLH160" s="432"/>
      <c r="MLI160" s="432"/>
      <c r="MLJ160" s="432"/>
      <c r="MLK160" s="432"/>
      <c r="MLL160" s="432"/>
      <c r="MLM160" s="432"/>
      <c r="MLN160" s="432"/>
      <c r="MLO160" s="432"/>
      <c r="MLP160" s="432"/>
      <c r="MLQ160" s="432"/>
      <c r="MLR160" s="432"/>
      <c r="MLS160" s="432"/>
      <c r="MLT160" s="432"/>
      <c r="MLU160" s="432"/>
      <c r="MLV160" s="432"/>
      <c r="MLW160" s="432"/>
      <c r="MLX160" s="432"/>
      <c r="MLY160" s="432"/>
      <c r="MLZ160" s="432"/>
      <c r="MMA160" s="432"/>
      <c r="MMB160" s="432"/>
      <c r="MMC160" s="432"/>
      <c r="MMD160" s="432"/>
      <c r="MME160" s="432"/>
      <c r="MMF160" s="432"/>
      <c r="MMG160" s="432"/>
      <c r="MMH160" s="432"/>
      <c r="MMI160" s="432"/>
      <c r="MMJ160" s="432"/>
      <c r="MMK160" s="432"/>
      <c r="MML160" s="432"/>
      <c r="MMM160" s="432"/>
      <c r="MMN160" s="432"/>
      <c r="MMO160" s="432"/>
      <c r="MMP160" s="432"/>
      <c r="MMQ160" s="432"/>
      <c r="MMR160" s="432"/>
      <c r="MMS160" s="432"/>
      <c r="MMT160" s="432"/>
      <c r="MMU160" s="432"/>
      <c r="MMV160" s="432"/>
      <c r="MMW160" s="432"/>
      <c r="MMX160" s="432"/>
      <c r="MMY160" s="432"/>
      <c r="MMZ160" s="432"/>
      <c r="MNA160" s="432"/>
      <c r="MNB160" s="432"/>
      <c r="MNC160" s="432"/>
      <c r="MND160" s="432"/>
      <c r="MNE160" s="432"/>
      <c r="MNF160" s="432"/>
      <c r="MNG160" s="432"/>
      <c r="MNH160" s="432"/>
      <c r="MNI160" s="432"/>
      <c r="MNJ160" s="432"/>
      <c r="MNK160" s="432"/>
      <c r="MNL160" s="432"/>
      <c r="MNM160" s="432"/>
      <c r="MNN160" s="432"/>
      <c r="MNO160" s="432"/>
      <c r="MNP160" s="432"/>
      <c r="MNQ160" s="432"/>
      <c r="MNR160" s="432"/>
      <c r="MNS160" s="432"/>
      <c r="MNT160" s="432"/>
      <c r="MNU160" s="432"/>
      <c r="MNV160" s="432"/>
      <c r="MNW160" s="432"/>
      <c r="MNX160" s="432"/>
      <c r="MNY160" s="432"/>
      <c r="MNZ160" s="432"/>
      <c r="MOA160" s="432"/>
      <c r="MOB160" s="432"/>
      <c r="MOC160" s="432"/>
      <c r="MOD160" s="432"/>
      <c r="MOE160" s="432"/>
      <c r="MOF160" s="432"/>
      <c r="MOG160" s="432"/>
      <c r="MOH160" s="432"/>
      <c r="MOI160" s="432"/>
      <c r="MOJ160" s="432"/>
      <c r="MOK160" s="432"/>
      <c r="MOL160" s="432"/>
      <c r="MOM160" s="432"/>
      <c r="MON160" s="432"/>
      <c r="MOO160" s="432"/>
      <c r="MOP160" s="432"/>
      <c r="MOQ160" s="432"/>
      <c r="MOR160" s="432"/>
      <c r="MOS160" s="432"/>
      <c r="MOT160" s="432"/>
      <c r="MOU160" s="432"/>
      <c r="MOV160" s="432"/>
      <c r="MOW160" s="432"/>
      <c r="MOX160" s="432"/>
      <c r="MOY160" s="432"/>
      <c r="MOZ160" s="432"/>
      <c r="MPA160" s="432"/>
      <c r="MPB160" s="432"/>
      <c r="MPC160" s="432"/>
      <c r="MPD160" s="432"/>
      <c r="MPE160" s="432"/>
      <c r="MPF160" s="432"/>
      <c r="MPG160" s="432"/>
      <c r="MPH160" s="432"/>
      <c r="MPI160" s="432"/>
      <c r="MPJ160" s="432"/>
      <c r="MPK160" s="432"/>
      <c r="MPL160" s="432"/>
      <c r="MPM160" s="432"/>
      <c r="MPN160" s="432"/>
      <c r="MPO160" s="432"/>
      <c r="MPP160" s="432"/>
      <c r="MPQ160" s="432"/>
      <c r="MPR160" s="432"/>
      <c r="MPS160" s="432"/>
      <c r="MPT160" s="432"/>
      <c r="MPU160" s="432"/>
      <c r="MPV160" s="432"/>
      <c r="MPW160" s="432"/>
      <c r="MPX160" s="432"/>
      <c r="MPY160" s="432"/>
      <c r="MPZ160" s="432"/>
      <c r="MQA160" s="432"/>
      <c r="MQB160" s="432"/>
      <c r="MQC160" s="432"/>
      <c r="MQD160" s="432"/>
      <c r="MQE160" s="432"/>
      <c r="MQF160" s="432"/>
      <c r="MQG160" s="432"/>
      <c r="MQH160" s="432"/>
      <c r="MQI160" s="432"/>
      <c r="MQJ160" s="432"/>
      <c r="MQK160" s="432"/>
      <c r="MQL160" s="432"/>
      <c r="MQM160" s="432"/>
      <c r="MQN160" s="432"/>
      <c r="MQO160" s="432"/>
      <c r="MQP160" s="432"/>
      <c r="MQQ160" s="432"/>
      <c r="MQR160" s="432"/>
      <c r="MQS160" s="432"/>
      <c r="MQT160" s="432"/>
      <c r="MQU160" s="432"/>
      <c r="MQV160" s="432"/>
      <c r="MQW160" s="432"/>
      <c r="MQX160" s="432"/>
      <c r="MQY160" s="432"/>
      <c r="MQZ160" s="432"/>
      <c r="MRA160" s="432"/>
      <c r="MRB160" s="432"/>
      <c r="MRC160" s="432"/>
      <c r="MRD160" s="432"/>
      <c r="MRE160" s="432"/>
      <c r="MRF160" s="432"/>
      <c r="MRG160" s="432"/>
      <c r="MRH160" s="432"/>
      <c r="MRI160" s="432"/>
      <c r="MRJ160" s="432"/>
      <c r="MRK160" s="432"/>
      <c r="MRL160" s="432"/>
      <c r="MRM160" s="432"/>
      <c r="MRN160" s="432"/>
      <c r="MRO160" s="432"/>
      <c r="MRP160" s="432"/>
      <c r="MRQ160" s="432"/>
      <c r="MRR160" s="432"/>
      <c r="MRS160" s="432"/>
      <c r="MRT160" s="432"/>
      <c r="MRU160" s="432"/>
      <c r="MRV160" s="432"/>
      <c r="MRW160" s="432"/>
      <c r="MRX160" s="432"/>
      <c r="MRY160" s="432"/>
      <c r="MRZ160" s="432"/>
      <c r="MSA160" s="432"/>
      <c r="MSB160" s="432"/>
      <c r="MSC160" s="432"/>
      <c r="MSD160" s="432"/>
      <c r="MSE160" s="432"/>
      <c r="MSF160" s="432"/>
      <c r="MSG160" s="432"/>
      <c r="MSH160" s="432"/>
      <c r="MSI160" s="432"/>
      <c r="MSJ160" s="432"/>
      <c r="MSK160" s="432"/>
      <c r="MSL160" s="432"/>
      <c r="MSM160" s="432"/>
      <c r="MSN160" s="432"/>
      <c r="MSO160" s="432"/>
      <c r="MSP160" s="432"/>
      <c r="MSQ160" s="432"/>
      <c r="MSR160" s="432"/>
      <c r="MSS160" s="432"/>
      <c r="MST160" s="432"/>
      <c r="MSU160" s="432"/>
      <c r="MSV160" s="432"/>
      <c r="MSW160" s="432"/>
      <c r="MSX160" s="432"/>
      <c r="MSY160" s="432"/>
      <c r="MSZ160" s="432"/>
      <c r="MTA160" s="432"/>
      <c r="MTB160" s="432"/>
      <c r="MTC160" s="432"/>
      <c r="MTD160" s="432"/>
      <c r="MTE160" s="432"/>
      <c r="MTF160" s="432"/>
      <c r="MTG160" s="432"/>
      <c r="MTH160" s="432"/>
      <c r="MTI160" s="432"/>
      <c r="MTJ160" s="432"/>
      <c r="MTK160" s="432"/>
      <c r="MTL160" s="432"/>
      <c r="MTM160" s="432"/>
      <c r="MTN160" s="432"/>
      <c r="MTO160" s="432"/>
      <c r="MTP160" s="432"/>
      <c r="MTQ160" s="432"/>
      <c r="MTR160" s="432"/>
      <c r="MTS160" s="432"/>
      <c r="MTT160" s="432"/>
      <c r="MTU160" s="432"/>
      <c r="MTV160" s="432"/>
      <c r="MTW160" s="432"/>
      <c r="MTX160" s="432"/>
      <c r="MTY160" s="432"/>
      <c r="MTZ160" s="432"/>
      <c r="MUA160" s="432"/>
      <c r="MUB160" s="432"/>
      <c r="MUC160" s="432"/>
      <c r="MUD160" s="432"/>
      <c r="MUE160" s="432"/>
      <c r="MUF160" s="432"/>
      <c r="MUG160" s="432"/>
      <c r="MUH160" s="432"/>
      <c r="MUI160" s="432"/>
      <c r="MUJ160" s="432"/>
      <c r="MUK160" s="432"/>
      <c r="MUL160" s="432"/>
      <c r="MUM160" s="432"/>
      <c r="MUN160" s="432"/>
      <c r="MUO160" s="432"/>
      <c r="MUP160" s="432"/>
      <c r="MUQ160" s="432"/>
      <c r="MUR160" s="432"/>
      <c r="MUS160" s="432"/>
      <c r="MUT160" s="432"/>
      <c r="MUU160" s="432"/>
      <c r="MUV160" s="432"/>
      <c r="MUW160" s="432"/>
      <c r="MUX160" s="432"/>
      <c r="MUY160" s="432"/>
      <c r="MUZ160" s="432"/>
      <c r="MVA160" s="432"/>
      <c r="MVB160" s="432"/>
      <c r="MVC160" s="432"/>
      <c r="MVD160" s="432"/>
      <c r="MVE160" s="432"/>
      <c r="MVF160" s="432"/>
      <c r="MVG160" s="432"/>
      <c r="MVH160" s="432"/>
      <c r="MVI160" s="432"/>
      <c r="MVJ160" s="432"/>
      <c r="MVK160" s="432"/>
      <c r="MVL160" s="432"/>
      <c r="MVM160" s="432"/>
      <c r="MVN160" s="432"/>
      <c r="MVO160" s="432"/>
      <c r="MVP160" s="432"/>
      <c r="MVQ160" s="432"/>
      <c r="MVR160" s="432"/>
      <c r="MVS160" s="432"/>
      <c r="MVT160" s="432"/>
      <c r="MVU160" s="432"/>
      <c r="MVV160" s="432"/>
      <c r="MVW160" s="432"/>
      <c r="MVX160" s="432"/>
      <c r="MVY160" s="432"/>
      <c r="MVZ160" s="432"/>
      <c r="MWA160" s="432"/>
      <c r="MWB160" s="432"/>
      <c r="MWC160" s="432"/>
      <c r="MWD160" s="432"/>
      <c r="MWE160" s="432"/>
      <c r="MWF160" s="432"/>
      <c r="MWG160" s="432"/>
      <c r="MWH160" s="432"/>
      <c r="MWI160" s="432"/>
      <c r="MWJ160" s="432"/>
      <c r="MWK160" s="432"/>
      <c r="MWL160" s="432"/>
      <c r="MWM160" s="432"/>
      <c r="MWN160" s="432"/>
      <c r="MWO160" s="432"/>
      <c r="MWP160" s="432"/>
      <c r="MWQ160" s="432"/>
      <c r="MWR160" s="432"/>
      <c r="MWS160" s="432"/>
      <c r="MWT160" s="432"/>
      <c r="MWU160" s="432"/>
      <c r="MWV160" s="432"/>
      <c r="MWW160" s="432"/>
      <c r="MWX160" s="432"/>
      <c r="MWY160" s="432"/>
      <c r="MWZ160" s="432"/>
      <c r="MXA160" s="432"/>
      <c r="MXB160" s="432"/>
      <c r="MXC160" s="432"/>
      <c r="MXD160" s="432"/>
      <c r="MXE160" s="432"/>
      <c r="MXF160" s="432"/>
      <c r="MXG160" s="432"/>
      <c r="MXH160" s="432"/>
      <c r="MXI160" s="432"/>
      <c r="MXJ160" s="432"/>
      <c r="MXK160" s="432"/>
      <c r="MXL160" s="432"/>
      <c r="MXM160" s="432"/>
      <c r="MXN160" s="432"/>
      <c r="MXO160" s="432"/>
      <c r="MXP160" s="432"/>
      <c r="MXQ160" s="432"/>
      <c r="MXR160" s="432"/>
      <c r="MXS160" s="432"/>
      <c r="MXT160" s="432"/>
      <c r="MXU160" s="432"/>
      <c r="MXV160" s="432"/>
      <c r="MXW160" s="432"/>
      <c r="MXX160" s="432"/>
      <c r="MXY160" s="432"/>
      <c r="MXZ160" s="432"/>
      <c r="MYA160" s="432"/>
      <c r="MYB160" s="432"/>
      <c r="MYC160" s="432"/>
      <c r="MYD160" s="432"/>
      <c r="MYE160" s="432"/>
      <c r="MYF160" s="432"/>
      <c r="MYG160" s="432"/>
      <c r="MYH160" s="432"/>
      <c r="MYI160" s="432"/>
      <c r="MYJ160" s="432"/>
      <c r="MYK160" s="432"/>
      <c r="MYL160" s="432"/>
      <c r="MYM160" s="432"/>
      <c r="MYN160" s="432"/>
      <c r="MYO160" s="432"/>
      <c r="MYP160" s="432"/>
      <c r="MYQ160" s="432"/>
      <c r="MYR160" s="432"/>
      <c r="MYS160" s="432"/>
      <c r="MYT160" s="432"/>
      <c r="MYU160" s="432"/>
      <c r="MYV160" s="432"/>
      <c r="MYW160" s="432"/>
      <c r="MYX160" s="432"/>
      <c r="MYY160" s="432"/>
      <c r="MYZ160" s="432"/>
      <c r="MZA160" s="432"/>
      <c r="MZB160" s="432"/>
      <c r="MZC160" s="432"/>
      <c r="MZD160" s="432"/>
      <c r="MZE160" s="432"/>
      <c r="MZF160" s="432"/>
      <c r="MZG160" s="432"/>
      <c r="MZH160" s="432"/>
      <c r="MZI160" s="432"/>
      <c r="MZJ160" s="432"/>
      <c r="MZK160" s="432"/>
      <c r="MZL160" s="432"/>
      <c r="MZM160" s="432"/>
      <c r="MZN160" s="432"/>
      <c r="MZO160" s="432"/>
      <c r="MZP160" s="432"/>
      <c r="MZQ160" s="432"/>
      <c r="MZR160" s="432"/>
      <c r="MZS160" s="432"/>
      <c r="MZT160" s="432"/>
      <c r="MZU160" s="432"/>
      <c r="MZV160" s="432"/>
      <c r="MZW160" s="432"/>
      <c r="MZX160" s="432"/>
      <c r="MZY160" s="432"/>
      <c r="MZZ160" s="432"/>
      <c r="NAA160" s="432"/>
      <c r="NAB160" s="432"/>
      <c r="NAC160" s="432"/>
      <c r="NAD160" s="432"/>
      <c r="NAE160" s="432"/>
      <c r="NAF160" s="432"/>
      <c r="NAG160" s="432"/>
      <c r="NAH160" s="432"/>
      <c r="NAI160" s="432"/>
      <c r="NAJ160" s="432"/>
      <c r="NAK160" s="432"/>
      <c r="NAL160" s="432"/>
      <c r="NAM160" s="432"/>
      <c r="NAN160" s="432"/>
      <c r="NAO160" s="432"/>
      <c r="NAP160" s="432"/>
      <c r="NAQ160" s="432"/>
      <c r="NAR160" s="432"/>
      <c r="NAS160" s="432"/>
      <c r="NAT160" s="432"/>
      <c r="NAU160" s="432"/>
      <c r="NAV160" s="432"/>
      <c r="NAW160" s="432"/>
      <c r="NAX160" s="432"/>
      <c r="NAY160" s="432"/>
      <c r="NAZ160" s="432"/>
      <c r="NBA160" s="432"/>
      <c r="NBB160" s="432"/>
      <c r="NBC160" s="432"/>
      <c r="NBD160" s="432"/>
      <c r="NBE160" s="432"/>
      <c r="NBF160" s="432"/>
      <c r="NBG160" s="432"/>
      <c r="NBH160" s="432"/>
      <c r="NBI160" s="432"/>
      <c r="NBJ160" s="432"/>
      <c r="NBK160" s="432"/>
      <c r="NBL160" s="432"/>
      <c r="NBM160" s="432"/>
      <c r="NBN160" s="432"/>
      <c r="NBO160" s="432"/>
      <c r="NBP160" s="432"/>
      <c r="NBQ160" s="432"/>
      <c r="NBR160" s="432"/>
      <c r="NBS160" s="432"/>
      <c r="NBT160" s="432"/>
      <c r="NBU160" s="432"/>
      <c r="NBV160" s="432"/>
      <c r="NBW160" s="432"/>
      <c r="NBX160" s="432"/>
      <c r="NBY160" s="432"/>
      <c r="NBZ160" s="432"/>
      <c r="NCA160" s="432"/>
      <c r="NCB160" s="432"/>
      <c r="NCC160" s="432"/>
      <c r="NCD160" s="432"/>
      <c r="NCE160" s="432"/>
      <c r="NCF160" s="432"/>
      <c r="NCG160" s="432"/>
      <c r="NCH160" s="432"/>
      <c r="NCI160" s="432"/>
      <c r="NCJ160" s="432"/>
      <c r="NCK160" s="432"/>
      <c r="NCL160" s="432"/>
      <c r="NCM160" s="432"/>
      <c r="NCN160" s="432"/>
      <c r="NCO160" s="432"/>
      <c r="NCP160" s="432"/>
      <c r="NCQ160" s="432"/>
      <c r="NCR160" s="432"/>
      <c r="NCS160" s="432"/>
      <c r="NCT160" s="432"/>
      <c r="NCU160" s="432"/>
      <c r="NCV160" s="432"/>
      <c r="NCW160" s="432"/>
      <c r="NCX160" s="432"/>
      <c r="NCY160" s="432"/>
      <c r="NCZ160" s="432"/>
      <c r="NDA160" s="432"/>
      <c r="NDB160" s="432"/>
      <c r="NDC160" s="432"/>
      <c r="NDD160" s="432"/>
      <c r="NDE160" s="432"/>
      <c r="NDF160" s="432"/>
      <c r="NDG160" s="432"/>
      <c r="NDH160" s="432"/>
      <c r="NDI160" s="432"/>
      <c r="NDJ160" s="432"/>
      <c r="NDK160" s="432"/>
      <c r="NDL160" s="432"/>
      <c r="NDM160" s="432"/>
      <c r="NDN160" s="432"/>
      <c r="NDO160" s="432"/>
      <c r="NDP160" s="432"/>
      <c r="NDQ160" s="432"/>
      <c r="NDR160" s="432"/>
      <c r="NDS160" s="432"/>
      <c r="NDT160" s="432"/>
      <c r="NDU160" s="432"/>
      <c r="NDV160" s="432"/>
      <c r="NDW160" s="432"/>
      <c r="NDX160" s="432"/>
      <c r="NDY160" s="432"/>
      <c r="NDZ160" s="432"/>
      <c r="NEA160" s="432"/>
      <c r="NEB160" s="432"/>
      <c r="NEC160" s="432"/>
      <c r="NED160" s="432"/>
      <c r="NEE160" s="432"/>
      <c r="NEF160" s="432"/>
      <c r="NEG160" s="432"/>
      <c r="NEH160" s="432"/>
      <c r="NEI160" s="432"/>
      <c r="NEJ160" s="432"/>
      <c r="NEK160" s="432"/>
      <c r="NEL160" s="432"/>
      <c r="NEM160" s="432"/>
      <c r="NEN160" s="432"/>
      <c r="NEO160" s="432"/>
      <c r="NEP160" s="432"/>
      <c r="NEQ160" s="432"/>
      <c r="NER160" s="432"/>
      <c r="NES160" s="432"/>
      <c r="NET160" s="432"/>
      <c r="NEU160" s="432"/>
      <c r="NEV160" s="432"/>
      <c r="NEW160" s="432"/>
      <c r="NEX160" s="432"/>
      <c r="NEY160" s="432"/>
      <c r="NEZ160" s="432"/>
      <c r="NFA160" s="432"/>
      <c r="NFB160" s="432"/>
      <c r="NFC160" s="432"/>
      <c r="NFD160" s="432"/>
      <c r="NFE160" s="432"/>
      <c r="NFF160" s="432"/>
      <c r="NFG160" s="432"/>
      <c r="NFH160" s="432"/>
      <c r="NFI160" s="432"/>
      <c r="NFJ160" s="432"/>
      <c r="NFK160" s="432"/>
      <c r="NFL160" s="432"/>
      <c r="NFM160" s="432"/>
      <c r="NFN160" s="432"/>
      <c r="NFO160" s="432"/>
      <c r="NFP160" s="432"/>
      <c r="NFQ160" s="432"/>
      <c r="NFR160" s="432"/>
      <c r="NFS160" s="432"/>
      <c r="NFT160" s="432"/>
      <c r="NFU160" s="432"/>
      <c r="NFV160" s="432"/>
      <c r="NFW160" s="432"/>
      <c r="NFX160" s="432"/>
      <c r="NFY160" s="432"/>
      <c r="NFZ160" s="432"/>
      <c r="NGA160" s="432"/>
      <c r="NGB160" s="432"/>
      <c r="NGC160" s="432"/>
      <c r="NGD160" s="432"/>
      <c r="NGE160" s="432"/>
      <c r="NGF160" s="432"/>
      <c r="NGG160" s="432"/>
      <c r="NGH160" s="432"/>
      <c r="NGI160" s="432"/>
      <c r="NGJ160" s="432"/>
      <c r="NGK160" s="432"/>
      <c r="NGL160" s="432"/>
      <c r="NGM160" s="432"/>
      <c r="NGN160" s="432"/>
      <c r="NGO160" s="432"/>
      <c r="NGP160" s="432"/>
      <c r="NGQ160" s="432"/>
      <c r="NGR160" s="432"/>
      <c r="NGS160" s="432"/>
      <c r="NGT160" s="432"/>
      <c r="NGU160" s="432"/>
      <c r="NGV160" s="432"/>
      <c r="NGW160" s="432"/>
      <c r="NGX160" s="432"/>
      <c r="NGY160" s="432"/>
      <c r="NGZ160" s="432"/>
      <c r="NHA160" s="432"/>
      <c r="NHB160" s="432"/>
      <c r="NHC160" s="432"/>
      <c r="NHD160" s="432"/>
      <c r="NHE160" s="432"/>
      <c r="NHF160" s="432"/>
      <c r="NHG160" s="432"/>
      <c r="NHH160" s="432"/>
      <c r="NHI160" s="432"/>
      <c r="NHJ160" s="432"/>
      <c r="NHK160" s="432"/>
      <c r="NHL160" s="432"/>
      <c r="NHM160" s="432"/>
      <c r="NHN160" s="432"/>
      <c r="NHO160" s="432"/>
      <c r="NHP160" s="432"/>
      <c r="NHQ160" s="432"/>
      <c r="NHR160" s="432"/>
      <c r="NHS160" s="432"/>
      <c r="NHT160" s="432"/>
      <c r="NHU160" s="432"/>
      <c r="NHV160" s="432"/>
      <c r="NHW160" s="432"/>
      <c r="NHX160" s="432"/>
      <c r="NHY160" s="432"/>
      <c r="NHZ160" s="432"/>
      <c r="NIA160" s="432"/>
      <c r="NIB160" s="432"/>
      <c r="NIC160" s="432"/>
      <c r="NID160" s="432"/>
      <c r="NIE160" s="432"/>
      <c r="NIF160" s="432"/>
      <c r="NIG160" s="432"/>
      <c r="NIH160" s="432"/>
      <c r="NII160" s="432"/>
      <c r="NIJ160" s="432"/>
      <c r="NIK160" s="432"/>
      <c r="NIL160" s="432"/>
      <c r="NIM160" s="432"/>
      <c r="NIN160" s="432"/>
      <c r="NIO160" s="432"/>
      <c r="NIP160" s="432"/>
      <c r="NIQ160" s="432"/>
      <c r="NIR160" s="432"/>
      <c r="NIS160" s="432"/>
      <c r="NIT160" s="432"/>
      <c r="NIU160" s="432"/>
      <c r="NIV160" s="432"/>
      <c r="NIW160" s="432"/>
      <c r="NIX160" s="432"/>
      <c r="NIY160" s="432"/>
      <c r="NIZ160" s="432"/>
      <c r="NJA160" s="432"/>
      <c r="NJB160" s="432"/>
      <c r="NJC160" s="432"/>
      <c r="NJD160" s="432"/>
      <c r="NJE160" s="432"/>
      <c r="NJF160" s="432"/>
      <c r="NJG160" s="432"/>
      <c r="NJH160" s="432"/>
      <c r="NJI160" s="432"/>
      <c r="NJJ160" s="432"/>
      <c r="NJK160" s="432"/>
      <c r="NJL160" s="432"/>
      <c r="NJM160" s="432"/>
      <c r="NJN160" s="432"/>
      <c r="NJO160" s="432"/>
      <c r="NJP160" s="432"/>
      <c r="NJQ160" s="432"/>
      <c r="NJR160" s="432"/>
      <c r="NJS160" s="432"/>
      <c r="NJT160" s="432"/>
      <c r="NJU160" s="432"/>
      <c r="NJV160" s="432"/>
      <c r="NJW160" s="432"/>
      <c r="NJX160" s="432"/>
      <c r="NJY160" s="432"/>
      <c r="NJZ160" s="432"/>
      <c r="NKA160" s="432"/>
      <c r="NKB160" s="432"/>
      <c r="NKC160" s="432"/>
      <c r="NKD160" s="432"/>
      <c r="NKE160" s="432"/>
      <c r="NKF160" s="432"/>
      <c r="NKG160" s="432"/>
      <c r="NKH160" s="432"/>
      <c r="NKI160" s="432"/>
      <c r="NKJ160" s="432"/>
      <c r="NKK160" s="432"/>
      <c r="NKL160" s="432"/>
      <c r="NKM160" s="432"/>
      <c r="NKN160" s="432"/>
      <c r="NKO160" s="432"/>
      <c r="NKP160" s="432"/>
      <c r="NKQ160" s="432"/>
      <c r="NKR160" s="432"/>
      <c r="NKS160" s="432"/>
      <c r="NKT160" s="432"/>
      <c r="NKU160" s="432"/>
      <c r="NKV160" s="432"/>
      <c r="NKW160" s="432"/>
      <c r="NKX160" s="432"/>
      <c r="NKY160" s="432"/>
      <c r="NKZ160" s="432"/>
      <c r="NLA160" s="432"/>
      <c r="NLB160" s="432"/>
      <c r="NLC160" s="432"/>
      <c r="NLD160" s="432"/>
      <c r="NLE160" s="432"/>
      <c r="NLF160" s="432"/>
      <c r="NLG160" s="432"/>
      <c r="NLH160" s="432"/>
      <c r="NLI160" s="432"/>
      <c r="NLJ160" s="432"/>
      <c r="NLK160" s="432"/>
      <c r="NLL160" s="432"/>
      <c r="NLM160" s="432"/>
      <c r="NLN160" s="432"/>
      <c r="NLO160" s="432"/>
      <c r="NLP160" s="432"/>
      <c r="NLQ160" s="432"/>
      <c r="NLR160" s="432"/>
      <c r="NLS160" s="432"/>
      <c r="NLT160" s="432"/>
      <c r="NLU160" s="432"/>
      <c r="NLV160" s="432"/>
      <c r="NLW160" s="432"/>
      <c r="NLX160" s="432"/>
      <c r="NLY160" s="432"/>
      <c r="NLZ160" s="432"/>
      <c r="NMA160" s="432"/>
      <c r="NMB160" s="432"/>
      <c r="NMC160" s="432"/>
      <c r="NMD160" s="432"/>
      <c r="NME160" s="432"/>
      <c r="NMF160" s="432"/>
      <c r="NMG160" s="432"/>
      <c r="NMH160" s="432"/>
      <c r="NMI160" s="432"/>
      <c r="NMJ160" s="432"/>
      <c r="NMK160" s="432"/>
      <c r="NML160" s="432"/>
      <c r="NMM160" s="432"/>
      <c r="NMN160" s="432"/>
      <c r="NMO160" s="432"/>
      <c r="NMP160" s="432"/>
      <c r="NMQ160" s="432"/>
      <c r="NMR160" s="432"/>
      <c r="NMS160" s="432"/>
      <c r="NMT160" s="432"/>
      <c r="NMU160" s="432"/>
      <c r="NMV160" s="432"/>
      <c r="NMW160" s="432"/>
      <c r="NMX160" s="432"/>
      <c r="NMY160" s="432"/>
      <c r="NMZ160" s="432"/>
      <c r="NNA160" s="432"/>
      <c r="NNB160" s="432"/>
      <c r="NNC160" s="432"/>
      <c r="NND160" s="432"/>
      <c r="NNE160" s="432"/>
      <c r="NNF160" s="432"/>
      <c r="NNG160" s="432"/>
      <c r="NNH160" s="432"/>
      <c r="NNI160" s="432"/>
      <c r="NNJ160" s="432"/>
      <c r="NNK160" s="432"/>
      <c r="NNL160" s="432"/>
      <c r="NNM160" s="432"/>
      <c r="NNN160" s="432"/>
      <c r="NNO160" s="432"/>
      <c r="NNP160" s="432"/>
      <c r="NNQ160" s="432"/>
      <c r="NNR160" s="432"/>
      <c r="NNS160" s="432"/>
      <c r="NNT160" s="432"/>
      <c r="NNU160" s="432"/>
      <c r="NNV160" s="432"/>
      <c r="NNW160" s="432"/>
      <c r="NNX160" s="432"/>
      <c r="NNY160" s="432"/>
      <c r="NNZ160" s="432"/>
      <c r="NOA160" s="432"/>
      <c r="NOB160" s="432"/>
      <c r="NOC160" s="432"/>
      <c r="NOD160" s="432"/>
      <c r="NOE160" s="432"/>
      <c r="NOF160" s="432"/>
      <c r="NOG160" s="432"/>
      <c r="NOH160" s="432"/>
      <c r="NOI160" s="432"/>
      <c r="NOJ160" s="432"/>
      <c r="NOK160" s="432"/>
      <c r="NOL160" s="432"/>
      <c r="NOM160" s="432"/>
      <c r="NON160" s="432"/>
      <c r="NOO160" s="432"/>
      <c r="NOP160" s="432"/>
      <c r="NOQ160" s="432"/>
      <c r="NOR160" s="432"/>
      <c r="NOS160" s="432"/>
      <c r="NOT160" s="432"/>
      <c r="NOU160" s="432"/>
      <c r="NOV160" s="432"/>
      <c r="NOW160" s="432"/>
      <c r="NOX160" s="432"/>
      <c r="NOY160" s="432"/>
      <c r="NOZ160" s="432"/>
      <c r="NPA160" s="432"/>
      <c r="NPB160" s="432"/>
      <c r="NPC160" s="432"/>
      <c r="NPD160" s="432"/>
      <c r="NPE160" s="432"/>
      <c r="NPF160" s="432"/>
      <c r="NPG160" s="432"/>
      <c r="NPH160" s="432"/>
      <c r="NPI160" s="432"/>
      <c r="NPJ160" s="432"/>
      <c r="NPK160" s="432"/>
      <c r="NPL160" s="432"/>
      <c r="NPM160" s="432"/>
      <c r="NPN160" s="432"/>
      <c r="NPO160" s="432"/>
      <c r="NPP160" s="432"/>
      <c r="NPQ160" s="432"/>
      <c r="NPR160" s="432"/>
      <c r="NPS160" s="432"/>
      <c r="NPT160" s="432"/>
      <c r="NPU160" s="432"/>
      <c r="NPV160" s="432"/>
      <c r="NPW160" s="432"/>
      <c r="NPX160" s="432"/>
      <c r="NPY160" s="432"/>
      <c r="NPZ160" s="432"/>
      <c r="NQA160" s="432"/>
      <c r="NQB160" s="432"/>
      <c r="NQC160" s="432"/>
      <c r="NQD160" s="432"/>
      <c r="NQE160" s="432"/>
      <c r="NQF160" s="432"/>
      <c r="NQG160" s="432"/>
      <c r="NQH160" s="432"/>
      <c r="NQI160" s="432"/>
      <c r="NQJ160" s="432"/>
      <c r="NQK160" s="432"/>
      <c r="NQL160" s="432"/>
      <c r="NQM160" s="432"/>
      <c r="NQN160" s="432"/>
      <c r="NQO160" s="432"/>
      <c r="NQP160" s="432"/>
      <c r="NQQ160" s="432"/>
      <c r="NQR160" s="432"/>
      <c r="NQS160" s="432"/>
      <c r="NQT160" s="432"/>
      <c r="NQU160" s="432"/>
      <c r="NQV160" s="432"/>
      <c r="NQW160" s="432"/>
      <c r="NQX160" s="432"/>
      <c r="NQY160" s="432"/>
      <c r="NQZ160" s="432"/>
      <c r="NRA160" s="432"/>
      <c r="NRB160" s="432"/>
      <c r="NRC160" s="432"/>
      <c r="NRD160" s="432"/>
      <c r="NRE160" s="432"/>
      <c r="NRF160" s="432"/>
      <c r="NRG160" s="432"/>
      <c r="NRH160" s="432"/>
      <c r="NRI160" s="432"/>
      <c r="NRJ160" s="432"/>
      <c r="NRK160" s="432"/>
      <c r="NRL160" s="432"/>
      <c r="NRM160" s="432"/>
      <c r="NRN160" s="432"/>
      <c r="NRO160" s="432"/>
      <c r="NRP160" s="432"/>
      <c r="NRQ160" s="432"/>
      <c r="NRR160" s="432"/>
      <c r="NRS160" s="432"/>
      <c r="NRT160" s="432"/>
      <c r="NRU160" s="432"/>
      <c r="NRV160" s="432"/>
      <c r="NRW160" s="432"/>
      <c r="NRX160" s="432"/>
      <c r="NRY160" s="432"/>
      <c r="NRZ160" s="432"/>
      <c r="NSA160" s="432"/>
      <c r="NSB160" s="432"/>
      <c r="NSC160" s="432"/>
      <c r="NSD160" s="432"/>
      <c r="NSE160" s="432"/>
      <c r="NSF160" s="432"/>
      <c r="NSG160" s="432"/>
      <c r="NSH160" s="432"/>
      <c r="NSI160" s="432"/>
      <c r="NSJ160" s="432"/>
      <c r="NSK160" s="432"/>
      <c r="NSL160" s="432"/>
      <c r="NSM160" s="432"/>
      <c r="NSN160" s="432"/>
      <c r="NSO160" s="432"/>
      <c r="NSP160" s="432"/>
      <c r="NSQ160" s="432"/>
      <c r="NSR160" s="432"/>
      <c r="NSS160" s="432"/>
      <c r="NST160" s="432"/>
      <c r="NSU160" s="432"/>
      <c r="NSV160" s="432"/>
      <c r="NSW160" s="432"/>
      <c r="NSX160" s="432"/>
      <c r="NSY160" s="432"/>
      <c r="NSZ160" s="432"/>
      <c r="NTA160" s="432"/>
      <c r="NTB160" s="432"/>
      <c r="NTC160" s="432"/>
      <c r="NTD160" s="432"/>
      <c r="NTE160" s="432"/>
      <c r="NTF160" s="432"/>
      <c r="NTG160" s="432"/>
      <c r="NTH160" s="432"/>
      <c r="NTI160" s="432"/>
      <c r="NTJ160" s="432"/>
      <c r="NTK160" s="432"/>
      <c r="NTL160" s="432"/>
      <c r="NTM160" s="432"/>
      <c r="NTN160" s="432"/>
      <c r="NTO160" s="432"/>
      <c r="NTP160" s="432"/>
      <c r="NTQ160" s="432"/>
      <c r="NTR160" s="432"/>
      <c r="NTS160" s="432"/>
      <c r="NTT160" s="432"/>
      <c r="NTU160" s="432"/>
      <c r="NTV160" s="432"/>
      <c r="NTW160" s="432"/>
      <c r="NTX160" s="432"/>
      <c r="NTY160" s="432"/>
      <c r="NTZ160" s="432"/>
      <c r="NUA160" s="432"/>
      <c r="NUB160" s="432"/>
      <c r="NUC160" s="432"/>
      <c r="NUD160" s="432"/>
      <c r="NUE160" s="432"/>
      <c r="NUF160" s="432"/>
      <c r="NUG160" s="432"/>
      <c r="NUH160" s="432"/>
      <c r="NUI160" s="432"/>
      <c r="NUJ160" s="432"/>
      <c r="NUK160" s="432"/>
      <c r="NUL160" s="432"/>
      <c r="NUM160" s="432"/>
      <c r="NUN160" s="432"/>
      <c r="NUO160" s="432"/>
      <c r="NUP160" s="432"/>
      <c r="NUQ160" s="432"/>
      <c r="NUR160" s="432"/>
      <c r="NUS160" s="432"/>
      <c r="NUT160" s="432"/>
      <c r="NUU160" s="432"/>
      <c r="NUV160" s="432"/>
      <c r="NUW160" s="432"/>
      <c r="NUX160" s="432"/>
      <c r="NUY160" s="432"/>
      <c r="NUZ160" s="432"/>
      <c r="NVA160" s="432"/>
      <c r="NVB160" s="432"/>
      <c r="NVC160" s="432"/>
      <c r="NVD160" s="432"/>
      <c r="NVE160" s="432"/>
      <c r="NVF160" s="432"/>
      <c r="NVG160" s="432"/>
      <c r="NVH160" s="432"/>
      <c r="NVI160" s="432"/>
      <c r="NVJ160" s="432"/>
      <c r="NVK160" s="432"/>
      <c r="NVL160" s="432"/>
      <c r="NVM160" s="432"/>
      <c r="NVN160" s="432"/>
      <c r="NVO160" s="432"/>
      <c r="NVP160" s="432"/>
      <c r="NVQ160" s="432"/>
      <c r="NVR160" s="432"/>
      <c r="NVS160" s="432"/>
      <c r="NVT160" s="432"/>
      <c r="NVU160" s="432"/>
      <c r="NVV160" s="432"/>
      <c r="NVW160" s="432"/>
      <c r="NVX160" s="432"/>
      <c r="NVY160" s="432"/>
      <c r="NVZ160" s="432"/>
      <c r="NWA160" s="432"/>
      <c r="NWB160" s="432"/>
      <c r="NWC160" s="432"/>
      <c r="NWD160" s="432"/>
      <c r="NWE160" s="432"/>
      <c r="NWF160" s="432"/>
      <c r="NWG160" s="432"/>
      <c r="NWH160" s="432"/>
      <c r="NWI160" s="432"/>
      <c r="NWJ160" s="432"/>
      <c r="NWK160" s="432"/>
      <c r="NWL160" s="432"/>
      <c r="NWM160" s="432"/>
      <c r="NWN160" s="432"/>
      <c r="NWO160" s="432"/>
      <c r="NWP160" s="432"/>
      <c r="NWQ160" s="432"/>
      <c r="NWR160" s="432"/>
      <c r="NWS160" s="432"/>
      <c r="NWT160" s="432"/>
      <c r="NWU160" s="432"/>
      <c r="NWV160" s="432"/>
      <c r="NWW160" s="432"/>
      <c r="NWX160" s="432"/>
      <c r="NWY160" s="432"/>
      <c r="NWZ160" s="432"/>
      <c r="NXA160" s="432"/>
      <c r="NXB160" s="432"/>
      <c r="NXC160" s="432"/>
      <c r="NXD160" s="432"/>
      <c r="NXE160" s="432"/>
      <c r="NXF160" s="432"/>
      <c r="NXG160" s="432"/>
      <c r="NXH160" s="432"/>
      <c r="NXI160" s="432"/>
      <c r="NXJ160" s="432"/>
      <c r="NXK160" s="432"/>
      <c r="NXL160" s="432"/>
      <c r="NXM160" s="432"/>
      <c r="NXN160" s="432"/>
      <c r="NXO160" s="432"/>
      <c r="NXP160" s="432"/>
      <c r="NXQ160" s="432"/>
      <c r="NXR160" s="432"/>
      <c r="NXS160" s="432"/>
      <c r="NXT160" s="432"/>
      <c r="NXU160" s="432"/>
      <c r="NXV160" s="432"/>
      <c r="NXW160" s="432"/>
      <c r="NXX160" s="432"/>
      <c r="NXY160" s="432"/>
      <c r="NXZ160" s="432"/>
      <c r="NYA160" s="432"/>
      <c r="NYB160" s="432"/>
      <c r="NYC160" s="432"/>
      <c r="NYD160" s="432"/>
      <c r="NYE160" s="432"/>
      <c r="NYF160" s="432"/>
      <c r="NYG160" s="432"/>
      <c r="NYH160" s="432"/>
      <c r="NYI160" s="432"/>
      <c r="NYJ160" s="432"/>
      <c r="NYK160" s="432"/>
      <c r="NYL160" s="432"/>
      <c r="NYM160" s="432"/>
      <c r="NYN160" s="432"/>
      <c r="NYO160" s="432"/>
      <c r="NYP160" s="432"/>
      <c r="NYQ160" s="432"/>
      <c r="NYR160" s="432"/>
      <c r="NYS160" s="432"/>
      <c r="NYT160" s="432"/>
      <c r="NYU160" s="432"/>
      <c r="NYV160" s="432"/>
      <c r="NYW160" s="432"/>
      <c r="NYX160" s="432"/>
      <c r="NYY160" s="432"/>
      <c r="NYZ160" s="432"/>
      <c r="NZA160" s="432"/>
      <c r="NZB160" s="432"/>
      <c r="NZC160" s="432"/>
      <c r="NZD160" s="432"/>
      <c r="NZE160" s="432"/>
      <c r="NZF160" s="432"/>
      <c r="NZG160" s="432"/>
      <c r="NZH160" s="432"/>
      <c r="NZI160" s="432"/>
      <c r="NZJ160" s="432"/>
      <c r="NZK160" s="432"/>
      <c r="NZL160" s="432"/>
      <c r="NZM160" s="432"/>
      <c r="NZN160" s="432"/>
      <c r="NZO160" s="432"/>
      <c r="NZP160" s="432"/>
      <c r="NZQ160" s="432"/>
      <c r="NZR160" s="432"/>
      <c r="NZS160" s="432"/>
      <c r="NZT160" s="432"/>
      <c r="NZU160" s="432"/>
      <c r="NZV160" s="432"/>
      <c r="NZW160" s="432"/>
      <c r="NZX160" s="432"/>
      <c r="NZY160" s="432"/>
      <c r="NZZ160" s="432"/>
      <c r="OAA160" s="432"/>
      <c r="OAB160" s="432"/>
      <c r="OAC160" s="432"/>
      <c r="OAD160" s="432"/>
      <c r="OAE160" s="432"/>
      <c r="OAF160" s="432"/>
      <c r="OAG160" s="432"/>
      <c r="OAH160" s="432"/>
      <c r="OAI160" s="432"/>
      <c r="OAJ160" s="432"/>
      <c r="OAK160" s="432"/>
      <c r="OAL160" s="432"/>
      <c r="OAM160" s="432"/>
      <c r="OAN160" s="432"/>
      <c r="OAO160" s="432"/>
      <c r="OAP160" s="432"/>
      <c r="OAQ160" s="432"/>
      <c r="OAR160" s="432"/>
      <c r="OAS160" s="432"/>
      <c r="OAT160" s="432"/>
      <c r="OAU160" s="432"/>
      <c r="OAV160" s="432"/>
      <c r="OAW160" s="432"/>
      <c r="OAX160" s="432"/>
      <c r="OAY160" s="432"/>
      <c r="OAZ160" s="432"/>
      <c r="OBA160" s="432"/>
      <c r="OBB160" s="432"/>
      <c r="OBC160" s="432"/>
      <c r="OBD160" s="432"/>
      <c r="OBE160" s="432"/>
      <c r="OBF160" s="432"/>
      <c r="OBG160" s="432"/>
      <c r="OBH160" s="432"/>
      <c r="OBI160" s="432"/>
      <c r="OBJ160" s="432"/>
      <c r="OBK160" s="432"/>
      <c r="OBL160" s="432"/>
      <c r="OBM160" s="432"/>
      <c r="OBN160" s="432"/>
      <c r="OBO160" s="432"/>
      <c r="OBP160" s="432"/>
      <c r="OBQ160" s="432"/>
      <c r="OBR160" s="432"/>
      <c r="OBS160" s="432"/>
      <c r="OBT160" s="432"/>
      <c r="OBU160" s="432"/>
      <c r="OBV160" s="432"/>
      <c r="OBW160" s="432"/>
      <c r="OBX160" s="432"/>
      <c r="OBY160" s="432"/>
      <c r="OBZ160" s="432"/>
      <c r="OCA160" s="432"/>
      <c r="OCB160" s="432"/>
      <c r="OCC160" s="432"/>
      <c r="OCD160" s="432"/>
      <c r="OCE160" s="432"/>
      <c r="OCF160" s="432"/>
      <c r="OCG160" s="432"/>
      <c r="OCH160" s="432"/>
      <c r="OCI160" s="432"/>
      <c r="OCJ160" s="432"/>
      <c r="OCK160" s="432"/>
      <c r="OCL160" s="432"/>
      <c r="OCM160" s="432"/>
      <c r="OCN160" s="432"/>
      <c r="OCO160" s="432"/>
      <c r="OCP160" s="432"/>
      <c r="OCQ160" s="432"/>
      <c r="OCR160" s="432"/>
      <c r="OCS160" s="432"/>
      <c r="OCT160" s="432"/>
      <c r="OCU160" s="432"/>
      <c r="OCV160" s="432"/>
      <c r="OCW160" s="432"/>
      <c r="OCX160" s="432"/>
      <c r="OCY160" s="432"/>
      <c r="OCZ160" s="432"/>
      <c r="ODA160" s="432"/>
      <c r="ODB160" s="432"/>
      <c r="ODC160" s="432"/>
      <c r="ODD160" s="432"/>
      <c r="ODE160" s="432"/>
      <c r="ODF160" s="432"/>
      <c r="ODG160" s="432"/>
      <c r="ODH160" s="432"/>
      <c r="ODI160" s="432"/>
      <c r="ODJ160" s="432"/>
      <c r="ODK160" s="432"/>
      <c r="ODL160" s="432"/>
      <c r="ODM160" s="432"/>
      <c r="ODN160" s="432"/>
      <c r="ODO160" s="432"/>
      <c r="ODP160" s="432"/>
      <c r="ODQ160" s="432"/>
      <c r="ODR160" s="432"/>
      <c r="ODS160" s="432"/>
      <c r="ODT160" s="432"/>
      <c r="ODU160" s="432"/>
      <c r="ODV160" s="432"/>
      <c r="ODW160" s="432"/>
      <c r="ODX160" s="432"/>
      <c r="ODY160" s="432"/>
      <c r="ODZ160" s="432"/>
      <c r="OEA160" s="432"/>
      <c r="OEB160" s="432"/>
      <c r="OEC160" s="432"/>
      <c r="OED160" s="432"/>
      <c r="OEE160" s="432"/>
      <c r="OEF160" s="432"/>
      <c r="OEG160" s="432"/>
      <c r="OEH160" s="432"/>
      <c r="OEI160" s="432"/>
      <c r="OEJ160" s="432"/>
      <c r="OEK160" s="432"/>
      <c r="OEL160" s="432"/>
      <c r="OEM160" s="432"/>
      <c r="OEN160" s="432"/>
      <c r="OEO160" s="432"/>
      <c r="OEP160" s="432"/>
      <c r="OEQ160" s="432"/>
      <c r="OER160" s="432"/>
      <c r="OES160" s="432"/>
      <c r="OET160" s="432"/>
      <c r="OEU160" s="432"/>
      <c r="OEV160" s="432"/>
      <c r="OEW160" s="432"/>
      <c r="OEX160" s="432"/>
      <c r="OEY160" s="432"/>
      <c r="OEZ160" s="432"/>
      <c r="OFA160" s="432"/>
      <c r="OFB160" s="432"/>
      <c r="OFC160" s="432"/>
      <c r="OFD160" s="432"/>
      <c r="OFE160" s="432"/>
      <c r="OFF160" s="432"/>
      <c r="OFG160" s="432"/>
      <c r="OFH160" s="432"/>
      <c r="OFI160" s="432"/>
      <c r="OFJ160" s="432"/>
      <c r="OFK160" s="432"/>
      <c r="OFL160" s="432"/>
      <c r="OFM160" s="432"/>
      <c r="OFN160" s="432"/>
      <c r="OFO160" s="432"/>
      <c r="OFP160" s="432"/>
      <c r="OFQ160" s="432"/>
      <c r="OFR160" s="432"/>
      <c r="OFS160" s="432"/>
      <c r="OFT160" s="432"/>
      <c r="OFU160" s="432"/>
      <c r="OFV160" s="432"/>
      <c r="OFW160" s="432"/>
      <c r="OFX160" s="432"/>
      <c r="OFY160" s="432"/>
      <c r="OFZ160" s="432"/>
      <c r="OGA160" s="432"/>
      <c r="OGB160" s="432"/>
      <c r="OGC160" s="432"/>
      <c r="OGD160" s="432"/>
      <c r="OGE160" s="432"/>
      <c r="OGF160" s="432"/>
      <c r="OGG160" s="432"/>
      <c r="OGH160" s="432"/>
      <c r="OGI160" s="432"/>
      <c r="OGJ160" s="432"/>
      <c r="OGK160" s="432"/>
      <c r="OGL160" s="432"/>
      <c r="OGM160" s="432"/>
      <c r="OGN160" s="432"/>
      <c r="OGO160" s="432"/>
      <c r="OGP160" s="432"/>
      <c r="OGQ160" s="432"/>
      <c r="OGR160" s="432"/>
      <c r="OGS160" s="432"/>
      <c r="OGT160" s="432"/>
      <c r="OGU160" s="432"/>
      <c r="OGV160" s="432"/>
      <c r="OGW160" s="432"/>
      <c r="OGX160" s="432"/>
      <c r="OGY160" s="432"/>
      <c r="OGZ160" s="432"/>
      <c r="OHA160" s="432"/>
      <c r="OHB160" s="432"/>
      <c r="OHC160" s="432"/>
      <c r="OHD160" s="432"/>
      <c r="OHE160" s="432"/>
      <c r="OHF160" s="432"/>
      <c r="OHG160" s="432"/>
      <c r="OHH160" s="432"/>
      <c r="OHI160" s="432"/>
      <c r="OHJ160" s="432"/>
      <c r="OHK160" s="432"/>
      <c r="OHL160" s="432"/>
      <c r="OHM160" s="432"/>
      <c r="OHN160" s="432"/>
      <c r="OHO160" s="432"/>
      <c r="OHP160" s="432"/>
      <c r="OHQ160" s="432"/>
      <c r="OHR160" s="432"/>
      <c r="OHS160" s="432"/>
      <c r="OHT160" s="432"/>
      <c r="OHU160" s="432"/>
      <c r="OHV160" s="432"/>
      <c r="OHW160" s="432"/>
      <c r="OHX160" s="432"/>
      <c r="OHY160" s="432"/>
      <c r="OHZ160" s="432"/>
      <c r="OIA160" s="432"/>
      <c r="OIB160" s="432"/>
      <c r="OIC160" s="432"/>
      <c r="OID160" s="432"/>
      <c r="OIE160" s="432"/>
      <c r="OIF160" s="432"/>
      <c r="OIG160" s="432"/>
      <c r="OIH160" s="432"/>
      <c r="OII160" s="432"/>
      <c r="OIJ160" s="432"/>
      <c r="OIK160" s="432"/>
      <c r="OIL160" s="432"/>
      <c r="OIM160" s="432"/>
      <c r="OIN160" s="432"/>
      <c r="OIO160" s="432"/>
      <c r="OIP160" s="432"/>
      <c r="OIQ160" s="432"/>
      <c r="OIR160" s="432"/>
      <c r="OIS160" s="432"/>
      <c r="OIT160" s="432"/>
      <c r="OIU160" s="432"/>
      <c r="OIV160" s="432"/>
      <c r="OIW160" s="432"/>
      <c r="OIX160" s="432"/>
      <c r="OIY160" s="432"/>
      <c r="OIZ160" s="432"/>
      <c r="OJA160" s="432"/>
      <c r="OJB160" s="432"/>
      <c r="OJC160" s="432"/>
      <c r="OJD160" s="432"/>
      <c r="OJE160" s="432"/>
      <c r="OJF160" s="432"/>
      <c r="OJG160" s="432"/>
      <c r="OJH160" s="432"/>
      <c r="OJI160" s="432"/>
      <c r="OJJ160" s="432"/>
      <c r="OJK160" s="432"/>
      <c r="OJL160" s="432"/>
      <c r="OJM160" s="432"/>
      <c r="OJN160" s="432"/>
      <c r="OJO160" s="432"/>
      <c r="OJP160" s="432"/>
      <c r="OJQ160" s="432"/>
      <c r="OJR160" s="432"/>
      <c r="OJS160" s="432"/>
      <c r="OJT160" s="432"/>
      <c r="OJU160" s="432"/>
      <c r="OJV160" s="432"/>
      <c r="OJW160" s="432"/>
      <c r="OJX160" s="432"/>
      <c r="OJY160" s="432"/>
      <c r="OJZ160" s="432"/>
      <c r="OKA160" s="432"/>
      <c r="OKB160" s="432"/>
      <c r="OKC160" s="432"/>
      <c r="OKD160" s="432"/>
      <c r="OKE160" s="432"/>
      <c r="OKF160" s="432"/>
      <c r="OKG160" s="432"/>
      <c r="OKH160" s="432"/>
      <c r="OKI160" s="432"/>
      <c r="OKJ160" s="432"/>
      <c r="OKK160" s="432"/>
      <c r="OKL160" s="432"/>
      <c r="OKM160" s="432"/>
      <c r="OKN160" s="432"/>
      <c r="OKO160" s="432"/>
      <c r="OKP160" s="432"/>
      <c r="OKQ160" s="432"/>
      <c r="OKR160" s="432"/>
      <c r="OKS160" s="432"/>
      <c r="OKT160" s="432"/>
      <c r="OKU160" s="432"/>
      <c r="OKV160" s="432"/>
      <c r="OKW160" s="432"/>
      <c r="OKX160" s="432"/>
      <c r="OKY160" s="432"/>
      <c r="OKZ160" s="432"/>
      <c r="OLA160" s="432"/>
      <c r="OLB160" s="432"/>
      <c r="OLC160" s="432"/>
      <c r="OLD160" s="432"/>
      <c r="OLE160" s="432"/>
      <c r="OLF160" s="432"/>
      <c r="OLG160" s="432"/>
      <c r="OLH160" s="432"/>
      <c r="OLI160" s="432"/>
      <c r="OLJ160" s="432"/>
      <c r="OLK160" s="432"/>
      <c r="OLL160" s="432"/>
      <c r="OLM160" s="432"/>
      <c r="OLN160" s="432"/>
      <c r="OLO160" s="432"/>
      <c r="OLP160" s="432"/>
      <c r="OLQ160" s="432"/>
      <c r="OLR160" s="432"/>
      <c r="OLS160" s="432"/>
      <c r="OLT160" s="432"/>
      <c r="OLU160" s="432"/>
      <c r="OLV160" s="432"/>
      <c r="OLW160" s="432"/>
      <c r="OLX160" s="432"/>
      <c r="OLY160" s="432"/>
      <c r="OLZ160" s="432"/>
      <c r="OMA160" s="432"/>
      <c r="OMB160" s="432"/>
      <c r="OMC160" s="432"/>
      <c r="OMD160" s="432"/>
      <c r="OME160" s="432"/>
      <c r="OMF160" s="432"/>
      <c r="OMG160" s="432"/>
      <c r="OMH160" s="432"/>
      <c r="OMI160" s="432"/>
      <c r="OMJ160" s="432"/>
      <c r="OMK160" s="432"/>
      <c r="OML160" s="432"/>
      <c r="OMM160" s="432"/>
      <c r="OMN160" s="432"/>
      <c r="OMO160" s="432"/>
      <c r="OMP160" s="432"/>
      <c r="OMQ160" s="432"/>
      <c r="OMR160" s="432"/>
      <c r="OMS160" s="432"/>
      <c r="OMT160" s="432"/>
      <c r="OMU160" s="432"/>
      <c r="OMV160" s="432"/>
      <c r="OMW160" s="432"/>
      <c r="OMX160" s="432"/>
      <c r="OMY160" s="432"/>
      <c r="OMZ160" s="432"/>
      <c r="ONA160" s="432"/>
      <c r="ONB160" s="432"/>
      <c r="ONC160" s="432"/>
      <c r="OND160" s="432"/>
      <c r="ONE160" s="432"/>
      <c r="ONF160" s="432"/>
      <c r="ONG160" s="432"/>
      <c r="ONH160" s="432"/>
      <c r="ONI160" s="432"/>
      <c r="ONJ160" s="432"/>
      <c r="ONK160" s="432"/>
      <c r="ONL160" s="432"/>
      <c r="ONM160" s="432"/>
      <c r="ONN160" s="432"/>
      <c r="ONO160" s="432"/>
      <c r="ONP160" s="432"/>
      <c r="ONQ160" s="432"/>
      <c r="ONR160" s="432"/>
      <c r="ONS160" s="432"/>
      <c r="ONT160" s="432"/>
      <c r="ONU160" s="432"/>
      <c r="ONV160" s="432"/>
      <c r="ONW160" s="432"/>
      <c r="ONX160" s="432"/>
      <c r="ONY160" s="432"/>
      <c r="ONZ160" s="432"/>
      <c r="OOA160" s="432"/>
      <c r="OOB160" s="432"/>
      <c r="OOC160" s="432"/>
      <c r="OOD160" s="432"/>
      <c r="OOE160" s="432"/>
      <c r="OOF160" s="432"/>
      <c r="OOG160" s="432"/>
      <c r="OOH160" s="432"/>
      <c r="OOI160" s="432"/>
      <c r="OOJ160" s="432"/>
      <c r="OOK160" s="432"/>
      <c r="OOL160" s="432"/>
      <c r="OOM160" s="432"/>
      <c r="OON160" s="432"/>
      <c r="OOO160" s="432"/>
      <c r="OOP160" s="432"/>
      <c r="OOQ160" s="432"/>
      <c r="OOR160" s="432"/>
      <c r="OOS160" s="432"/>
      <c r="OOT160" s="432"/>
      <c r="OOU160" s="432"/>
      <c r="OOV160" s="432"/>
      <c r="OOW160" s="432"/>
      <c r="OOX160" s="432"/>
      <c r="OOY160" s="432"/>
      <c r="OOZ160" s="432"/>
      <c r="OPA160" s="432"/>
      <c r="OPB160" s="432"/>
      <c r="OPC160" s="432"/>
      <c r="OPD160" s="432"/>
      <c r="OPE160" s="432"/>
      <c r="OPF160" s="432"/>
      <c r="OPG160" s="432"/>
      <c r="OPH160" s="432"/>
      <c r="OPI160" s="432"/>
      <c r="OPJ160" s="432"/>
      <c r="OPK160" s="432"/>
      <c r="OPL160" s="432"/>
      <c r="OPM160" s="432"/>
      <c r="OPN160" s="432"/>
      <c r="OPO160" s="432"/>
      <c r="OPP160" s="432"/>
      <c r="OPQ160" s="432"/>
      <c r="OPR160" s="432"/>
      <c r="OPS160" s="432"/>
      <c r="OPT160" s="432"/>
      <c r="OPU160" s="432"/>
      <c r="OPV160" s="432"/>
      <c r="OPW160" s="432"/>
      <c r="OPX160" s="432"/>
      <c r="OPY160" s="432"/>
      <c r="OPZ160" s="432"/>
      <c r="OQA160" s="432"/>
      <c r="OQB160" s="432"/>
      <c r="OQC160" s="432"/>
      <c r="OQD160" s="432"/>
      <c r="OQE160" s="432"/>
      <c r="OQF160" s="432"/>
      <c r="OQG160" s="432"/>
      <c r="OQH160" s="432"/>
      <c r="OQI160" s="432"/>
      <c r="OQJ160" s="432"/>
      <c r="OQK160" s="432"/>
      <c r="OQL160" s="432"/>
      <c r="OQM160" s="432"/>
      <c r="OQN160" s="432"/>
      <c r="OQO160" s="432"/>
      <c r="OQP160" s="432"/>
      <c r="OQQ160" s="432"/>
      <c r="OQR160" s="432"/>
      <c r="OQS160" s="432"/>
      <c r="OQT160" s="432"/>
      <c r="OQU160" s="432"/>
      <c r="OQV160" s="432"/>
      <c r="OQW160" s="432"/>
      <c r="OQX160" s="432"/>
      <c r="OQY160" s="432"/>
      <c r="OQZ160" s="432"/>
      <c r="ORA160" s="432"/>
      <c r="ORB160" s="432"/>
      <c r="ORC160" s="432"/>
      <c r="ORD160" s="432"/>
      <c r="ORE160" s="432"/>
      <c r="ORF160" s="432"/>
      <c r="ORG160" s="432"/>
      <c r="ORH160" s="432"/>
      <c r="ORI160" s="432"/>
      <c r="ORJ160" s="432"/>
      <c r="ORK160" s="432"/>
      <c r="ORL160" s="432"/>
      <c r="ORM160" s="432"/>
      <c r="ORN160" s="432"/>
      <c r="ORO160" s="432"/>
      <c r="ORP160" s="432"/>
      <c r="ORQ160" s="432"/>
      <c r="ORR160" s="432"/>
      <c r="ORS160" s="432"/>
      <c r="ORT160" s="432"/>
      <c r="ORU160" s="432"/>
      <c r="ORV160" s="432"/>
      <c r="ORW160" s="432"/>
      <c r="ORX160" s="432"/>
      <c r="ORY160" s="432"/>
      <c r="ORZ160" s="432"/>
      <c r="OSA160" s="432"/>
      <c r="OSB160" s="432"/>
      <c r="OSC160" s="432"/>
      <c r="OSD160" s="432"/>
      <c r="OSE160" s="432"/>
      <c r="OSF160" s="432"/>
      <c r="OSG160" s="432"/>
      <c r="OSH160" s="432"/>
      <c r="OSI160" s="432"/>
      <c r="OSJ160" s="432"/>
      <c r="OSK160" s="432"/>
      <c r="OSL160" s="432"/>
      <c r="OSM160" s="432"/>
      <c r="OSN160" s="432"/>
      <c r="OSO160" s="432"/>
      <c r="OSP160" s="432"/>
      <c r="OSQ160" s="432"/>
      <c r="OSR160" s="432"/>
      <c r="OSS160" s="432"/>
      <c r="OST160" s="432"/>
      <c r="OSU160" s="432"/>
      <c r="OSV160" s="432"/>
      <c r="OSW160" s="432"/>
      <c r="OSX160" s="432"/>
      <c r="OSY160" s="432"/>
      <c r="OSZ160" s="432"/>
      <c r="OTA160" s="432"/>
      <c r="OTB160" s="432"/>
      <c r="OTC160" s="432"/>
      <c r="OTD160" s="432"/>
      <c r="OTE160" s="432"/>
      <c r="OTF160" s="432"/>
      <c r="OTG160" s="432"/>
      <c r="OTH160" s="432"/>
      <c r="OTI160" s="432"/>
      <c r="OTJ160" s="432"/>
      <c r="OTK160" s="432"/>
      <c r="OTL160" s="432"/>
      <c r="OTM160" s="432"/>
      <c r="OTN160" s="432"/>
      <c r="OTO160" s="432"/>
      <c r="OTP160" s="432"/>
      <c r="OTQ160" s="432"/>
      <c r="OTR160" s="432"/>
      <c r="OTS160" s="432"/>
      <c r="OTT160" s="432"/>
      <c r="OTU160" s="432"/>
      <c r="OTV160" s="432"/>
      <c r="OTW160" s="432"/>
      <c r="OTX160" s="432"/>
      <c r="OTY160" s="432"/>
      <c r="OTZ160" s="432"/>
      <c r="OUA160" s="432"/>
      <c r="OUB160" s="432"/>
      <c r="OUC160" s="432"/>
      <c r="OUD160" s="432"/>
      <c r="OUE160" s="432"/>
      <c r="OUF160" s="432"/>
      <c r="OUG160" s="432"/>
      <c r="OUH160" s="432"/>
      <c r="OUI160" s="432"/>
      <c r="OUJ160" s="432"/>
      <c r="OUK160" s="432"/>
      <c r="OUL160" s="432"/>
      <c r="OUM160" s="432"/>
      <c r="OUN160" s="432"/>
      <c r="OUO160" s="432"/>
      <c r="OUP160" s="432"/>
      <c r="OUQ160" s="432"/>
      <c r="OUR160" s="432"/>
      <c r="OUS160" s="432"/>
      <c r="OUT160" s="432"/>
      <c r="OUU160" s="432"/>
      <c r="OUV160" s="432"/>
      <c r="OUW160" s="432"/>
      <c r="OUX160" s="432"/>
      <c r="OUY160" s="432"/>
      <c r="OUZ160" s="432"/>
      <c r="OVA160" s="432"/>
      <c r="OVB160" s="432"/>
      <c r="OVC160" s="432"/>
      <c r="OVD160" s="432"/>
      <c r="OVE160" s="432"/>
      <c r="OVF160" s="432"/>
      <c r="OVG160" s="432"/>
      <c r="OVH160" s="432"/>
      <c r="OVI160" s="432"/>
      <c r="OVJ160" s="432"/>
      <c r="OVK160" s="432"/>
      <c r="OVL160" s="432"/>
      <c r="OVM160" s="432"/>
      <c r="OVN160" s="432"/>
      <c r="OVO160" s="432"/>
      <c r="OVP160" s="432"/>
      <c r="OVQ160" s="432"/>
      <c r="OVR160" s="432"/>
      <c r="OVS160" s="432"/>
      <c r="OVT160" s="432"/>
      <c r="OVU160" s="432"/>
      <c r="OVV160" s="432"/>
      <c r="OVW160" s="432"/>
      <c r="OVX160" s="432"/>
      <c r="OVY160" s="432"/>
      <c r="OVZ160" s="432"/>
      <c r="OWA160" s="432"/>
      <c r="OWB160" s="432"/>
      <c r="OWC160" s="432"/>
      <c r="OWD160" s="432"/>
      <c r="OWE160" s="432"/>
      <c r="OWF160" s="432"/>
      <c r="OWG160" s="432"/>
      <c r="OWH160" s="432"/>
      <c r="OWI160" s="432"/>
      <c r="OWJ160" s="432"/>
      <c r="OWK160" s="432"/>
      <c r="OWL160" s="432"/>
      <c r="OWM160" s="432"/>
      <c r="OWN160" s="432"/>
      <c r="OWO160" s="432"/>
      <c r="OWP160" s="432"/>
      <c r="OWQ160" s="432"/>
      <c r="OWR160" s="432"/>
      <c r="OWS160" s="432"/>
      <c r="OWT160" s="432"/>
      <c r="OWU160" s="432"/>
      <c r="OWV160" s="432"/>
      <c r="OWW160" s="432"/>
      <c r="OWX160" s="432"/>
      <c r="OWY160" s="432"/>
      <c r="OWZ160" s="432"/>
      <c r="OXA160" s="432"/>
      <c r="OXB160" s="432"/>
      <c r="OXC160" s="432"/>
      <c r="OXD160" s="432"/>
      <c r="OXE160" s="432"/>
      <c r="OXF160" s="432"/>
      <c r="OXG160" s="432"/>
      <c r="OXH160" s="432"/>
      <c r="OXI160" s="432"/>
      <c r="OXJ160" s="432"/>
      <c r="OXK160" s="432"/>
      <c r="OXL160" s="432"/>
      <c r="OXM160" s="432"/>
      <c r="OXN160" s="432"/>
      <c r="OXO160" s="432"/>
      <c r="OXP160" s="432"/>
      <c r="OXQ160" s="432"/>
      <c r="OXR160" s="432"/>
      <c r="OXS160" s="432"/>
      <c r="OXT160" s="432"/>
      <c r="OXU160" s="432"/>
      <c r="OXV160" s="432"/>
      <c r="OXW160" s="432"/>
      <c r="OXX160" s="432"/>
      <c r="OXY160" s="432"/>
      <c r="OXZ160" s="432"/>
      <c r="OYA160" s="432"/>
      <c r="OYB160" s="432"/>
      <c r="OYC160" s="432"/>
      <c r="OYD160" s="432"/>
      <c r="OYE160" s="432"/>
      <c r="OYF160" s="432"/>
      <c r="OYG160" s="432"/>
      <c r="OYH160" s="432"/>
      <c r="OYI160" s="432"/>
      <c r="OYJ160" s="432"/>
      <c r="OYK160" s="432"/>
      <c r="OYL160" s="432"/>
      <c r="OYM160" s="432"/>
      <c r="OYN160" s="432"/>
      <c r="OYO160" s="432"/>
      <c r="OYP160" s="432"/>
      <c r="OYQ160" s="432"/>
      <c r="OYR160" s="432"/>
      <c r="OYS160" s="432"/>
      <c r="OYT160" s="432"/>
      <c r="OYU160" s="432"/>
      <c r="OYV160" s="432"/>
      <c r="OYW160" s="432"/>
      <c r="OYX160" s="432"/>
      <c r="OYY160" s="432"/>
      <c r="OYZ160" s="432"/>
      <c r="OZA160" s="432"/>
      <c r="OZB160" s="432"/>
      <c r="OZC160" s="432"/>
      <c r="OZD160" s="432"/>
      <c r="OZE160" s="432"/>
      <c r="OZF160" s="432"/>
      <c r="OZG160" s="432"/>
      <c r="OZH160" s="432"/>
      <c r="OZI160" s="432"/>
      <c r="OZJ160" s="432"/>
      <c r="OZK160" s="432"/>
      <c r="OZL160" s="432"/>
      <c r="OZM160" s="432"/>
      <c r="OZN160" s="432"/>
      <c r="OZO160" s="432"/>
      <c r="OZP160" s="432"/>
      <c r="OZQ160" s="432"/>
      <c r="OZR160" s="432"/>
      <c r="OZS160" s="432"/>
      <c r="OZT160" s="432"/>
      <c r="OZU160" s="432"/>
      <c r="OZV160" s="432"/>
      <c r="OZW160" s="432"/>
      <c r="OZX160" s="432"/>
      <c r="OZY160" s="432"/>
      <c r="OZZ160" s="432"/>
      <c r="PAA160" s="432"/>
      <c r="PAB160" s="432"/>
      <c r="PAC160" s="432"/>
      <c r="PAD160" s="432"/>
      <c r="PAE160" s="432"/>
      <c r="PAF160" s="432"/>
      <c r="PAG160" s="432"/>
      <c r="PAH160" s="432"/>
      <c r="PAI160" s="432"/>
      <c r="PAJ160" s="432"/>
      <c r="PAK160" s="432"/>
      <c r="PAL160" s="432"/>
      <c r="PAM160" s="432"/>
      <c r="PAN160" s="432"/>
      <c r="PAO160" s="432"/>
      <c r="PAP160" s="432"/>
      <c r="PAQ160" s="432"/>
      <c r="PAR160" s="432"/>
      <c r="PAS160" s="432"/>
      <c r="PAT160" s="432"/>
      <c r="PAU160" s="432"/>
      <c r="PAV160" s="432"/>
      <c r="PAW160" s="432"/>
      <c r="PAX160" s="432"/>
      <c r="PAY160" s="432"/>
      <c r="PAZ160" s="432"/>
      <c r="PBA160" s="432"/>
      <c r="PBB160" s="432"/>
      <c r="PBC160" s="432"/>
      <c r="PBD160" s="432"/>
      <c r="PBE160" s="432"/>
      <c r="PBF160" s="432"/>
      <c r="PBG160" s="432"/>
      <c r="PBH160" s="432"/>
      <c r="PBI160" s="432"/>
      <c r="PBJ160" s="432"/>
      <c r="PBK160" s="432"/>
      <c r="PBL160" s="432"/>
      <c r="PBM160" s="432"/>
      <c r="PBN160" s="432"/>
      <c r="PBO160" s="432"/>
      <c r="PBP160" s="432"/>
      <c r="PBQ160" s="432"/>
      <c r="PBR160" s="432"/>
      <c r="PBS160" s="432"/>
      <c r="PBT160" s="432"/>
      <c r="PBU160" s="432"/>
      <c r="PBV160" s="432"/>
      <c r="PBW160" s="432"/>
      <c r="PBX160" s="432"/>
      <c r="PBY160" s="432"/>
      <c r="PBZ160" s="432"/>
      <c r="PCA160" s="432"/>
      <c r="PCB160" s="432"/>
      <c r="PCC160" s="432"/>
      <c r="PCD160" s="432"/>
      <c r="PCE160" s="432"/>
      <c r="PCF160" s="432"/>
      <c r="PCG160" s="432"/>
      <c r="PCH160" s="432"/>
      <c r="PCI160" s="432"/>
      <c r="PCJ160" s="432"/>
      <c r="PCK160" s="432"/>
      <c r="PCL160" s="432"/>
      <c r="PCM160" s="432"/>
      <c r="PCN160" s="432"/>
      <c r="PCO160" s="432"/>
      <c r="PCP160" s="432"/>
      <c r="PCQ160" s="432"/>
      <c r="PCR160" s="432"/>
      <c r="PCS160" s="432"/>
      <c r="PCT160" s="432"/>
      <c r="PCU160" s="432"/>
      <c r="PCV160" s="432"/>
      <c r="PCW160" s="432"/>
      <c r="PCX160" s="432"/>
      <c r="PCY160" s="432"/>
      <c r="PCZ160" s="432"/>
      <c r="PDA160" s="432"/>
      <c r="PDB160" s="432"/>
      <c r="PDC160" s="432"/>
      <c r="PDD160" s="432"/>
      <c r="PDE160" s="432"/>
      <c r="PDF160" s="432"/>
      <c r="PDG160" s="432"/>
      <c r="PDH160" s="432"/>
      <c r="PDI160" s="432"/>
      <c r="PDJ160" s="432"/>
      <c r="PDK160" s="432"/>
      <c r="PDL160" s="432"/>
      <c r="PDM160" s="432"/>
      <c r="PDN160" s="432"/>
      <c r="PDO160" s="432"/>
      <c r="PDP160" s="432"/>
      <c r="PDQ160" s="432"/>
      <c r="PDR160" s="432"/>
      <c r="PDS160" s="432"/>
      <c r="PDT160" s="432"/>
      <c r="PDU160" s="432"/>
      <c r="PDV160" s="432"/>
      <c r="PDW160" s="432"/>
      <c r="PDX160" s="432"/>
      <c r="PDY160" s="432"/>
      <c r="PDZ160" s="432"/>
      <c r="PEA160" s="432"/>
      <c r="PEB160" s="432"/>
      <c r="PEC160" s="432"/>
      <c r="PED160" s="432"/>
      <c r="PEE160" s="432"/>
      <c r="PEF160" s="432"/>
      <c r="PEG160" s="432"/>
      <c r="PEH160" s="432"/>
      <c r="PEI160" s="432"/>
      <c r="PEJ160" s="432"/>
      <c r="PEK160" s="432"/>
      <c r="PEL160" s="432"/>
      <c r="PEM160" s="432"/>
      <c r="PEN160" s="432"/>
      <c r="PEO160" s="432"/>
      <c r="PEP160" s="432"/>
      <c r="PEQ160" s="432"/>
      <c r="PER160" s="432"/>
      <c r="PES160" s="432"/>
      <c r="PET160" s="432"/>
      <c r="PEU160" s="432"/>
      <c r="PEV160" s="432"/>
      <c r="PEW160" s="432"/>
      <c r="PEX160" s="432"/>
      <c r="PEY160" s="432"/>
      <c r="PEZ160" s="432"/>
      <c r="PFA160" s="432"/>
      <c r="PFB160" s="432"/>
      <c r="PFC160" s="432"/>
      <c r="PFD160" s="432"/>
      <c r="PFE160" s="432"/>
      <c r="PFF160" s="432"/>
      <c r="PFG160" s="432"/>
      <c r="PFH160" s="432"/>
      <c r="PFI160" s="432"/>
      <c r="PFJ160" s="432"/>
      <c r="PFK160" s="432"/>
      <c r="PFL160" s="432"/>
      <c r="PFM160" s="432"/>
      <c r="PFN160" s="432"/>
      <c r="PFO160" s="432"/>
      <c r="PFP160" s="432"/>
      <c r="PFQ160" s="432"/>
      <c r="PFR160" s="432"/>
      <c r="PFS160" s="432"/>
      <c r="PFT160" s="432"/>
      <c r="PFU160" s="432"/>
      <c r="PFV160" s="432"/>
      <c r="PFW160" s="432"/>
      <c r="PFX160" s="432"/>
      <c r="PFY160" s="432"/>
      <c r="PFZ160" s="432"/>
      <c r="PGA160" s="432"/>
      <c r="PGB160" s="432"/>
      <c r="PGC160" s="432"/>
      <c r="PGD160" s="432"/>
      <c r="PGE160" s="432"/>
      <c r="PGF160" s="432"/>
      <c r="PGG160" s="432"/>
      <c r="PGH160" s="432"/>
      <c r="PGI160" s="432"/>
      <c r="PGJ160" s="432"/>
      <c r="PGK160" s="432"/>
      <c r="PGL160" s="432"/>
      <c r="PGM160" s="432"/>
      <c r="PGN160" s="432"/>
      <c r="PGO160" s="432"/>
      <c r="PGP160" s="432"/>
      <c r="PGQ160" s="432"/>
      <c r="PGR160" s="432"/>
      <c r="PGS160" s="432"/>
      <c r="PGT160" s="432"/>
      <c r="PGU160" s="432"/>
      <c r="PGV160" s="432"/>
      <c r="PGW160" s="432"/>
      <c r="PGX160" s="432"/>
      <c r="PGY160" s="432"/>
      <c r="PGZ160" s="432"/>
      <c r="PHA160" s="432"/>
      <c r="PHB160" s="432"/>
      <c r="PHC160" s="432"/>
      <c r="PHD160" s="432"/>
      <c r="PHE160" s="432"/>
      <c r="PHF160" s="432"/>
      <c r="PHG160" s="432"/>
      <c r="PHH160" s="432"/>
      <c r="PHI160" s="432"/>
      <c r="PHJ160" s="432"/>
      <c r="PHK160" s="432"/>
      <c r="PHL160" s="432"/>
      <c r="PHM160" s="432"/>
      <c r="PHN160" s="432"/>
      <c r="PHO160" s="432"/>
      <c r="PHP160" s="432"/>
      <c r="PHQ160" s="432"/>
      <c r="PHR160" s="432"/>
      <c r="PHS160" s="432"/>
      <c r="PHT160" s="432"/>
      <c r="PHU160" s="432"/>
      <c r="PHV160" s="432"/>
      <c r="PHW160" s="432"/>
      <c r="PHX160" s="432"/>
      <c r="PHY160" s="432"/>
      <c r="PHZ160" s="432"/>
      <c r="PIA160" s="432"/>
      <c r="PIB160" s="432"/>
      <c r="PIC160" s="432"/>
      <c r="PID160" s="432"/>
      <c r="PIE160" s="432"/>
      <c r="PIF160" s="432"/>
      <c r="PIG160" s="432"/>
      <c r="PIH160" s="432"/>
      <c r="PII160" s="432"/>
      <c r="PIJ160" s="432"/>
      <c r="PIK160" s="432"/>
      <c r="PIL160" s="432"/>
      <c r="PIM160" s="432"/>
      <c r="PIN160" s="432"/>
      <c r="PIO160" s="432"/>
      <c r="PIP160" s="432"/>
      <c r="PIQ160" s="432"/>
      <c r="PIR160" s="432"/>
      <c r="PIS160" s="432"/>
      <c r="PIT160" s="432"/>
      <c r="PIU160" s="432"/>
      <c r="PIV160" s="432"/>
      <c r="PIW160" s="432"/>
      <c r="PIX160" s="432"/>
      <c r="PIY160" s="432"/>
      <c r="PIZ160" s="432"/>
      <c r="PJA160" s="432"/>
      <c r="PJB160" s="432"/>
      <c r="PJC160" s="432"/>
      <c r="PJD160" s="432"/>
      <c r="PJE160" s="432"/>
      <c r="PJF160" s="432"/>
      <c r="PJG160" s="432"/>
      <c r="PJH160" s="432"/>
      <c r="PJI160" s="432"/>
      <c r="PJJ160" s="432"/>
      <c r="PJK160" s="432"/>
      <c r="PJL160" s="432"/>
      <c r="PJM160" s="432"/>
      <c r="PJN160" s="432"/>
      <c r="PJO160" s="432"/>
      <c r="PJP160" s="432"/>
      <c r="PJQ160" s="432"/>
      <c r="PJR160" s="432"/>
      <c r="PJS160" s="432"/>
      <c r="PJT160" s="432"/>
      <c r="PJU160" s="432"/>
      <c r="PJV160" s="432"/>
      <c r="PJW160" s="432"/>
      <c r="PJX160" s="432"/>
      <c r="PJY160" s="432"/>
      <c r="PJZ160" s="432"/>
      <c r="PKA160" s="432"/>
      <c r="PKB160" s="432"/>
      <c r="PKC160" s="432"/>
      <c r="PKD160" s="432"/>
      <c r="PKE160" s="432"/>
      <c r="PKF160" s="432"/>
      <c r="PKG160" s="432"/>
      <c r="PKH160" s="432"/>
      <c r="PKI160" s="432"/>
      <c r="PKJ160" s="432"/>
      <c r="PKK160" s="432"/>
      <c r="PKL160" s="432"/>
      <c r="PKM160" s="432"/>
      <c r="PKN160" s="432"/>
      <c r="PKO160" s="432"/>
      <c r="PKP160" s="432"/>
      <c r="PKQ160" s="432"/>
      <c r="PKR160" s="432"/>
      <c r="PKS160" s="432"/>
      <c r="PKT160" s="432"/>
      <c r="PKU160" s="432"/>
      <c r="PKV160" s="432"/>
      <c r="PKW160" s="432"/>
      <c r="PKX160" s="432"/>
      <c r="PKY160" s="432"/>
      <c r="PKZ160" s="432"/>
      <c r="PLA160" s="432"/>
      <c r="PLB160" s="432"/>
      <c r="PLC160" s="432"/>
      <c r="PLD160" s="432"/>
      <c r="PLE160" s="432"/>
      <c r="PLF160" s="432"/>
      <c r="PLG160" s="432"/>
      <c r="PLH160" s="432"/>
      <c r="PLI160" s="432"/>
      <c r="PLJ160" s="432"/>
      <c r="PLK160" s="432"/>
      <c r="PLL160" s="432"/>
      <c r="PLM160" s="432"/>
      <c r="PLN160" s="432"/>
      <c r="PLO160" s="432"/>
      <c r="PLP160" s="432"/>
      <c r="PLQ160" s="432"/>
      <c r="PLR160" s="432"/>
      <c r="PLS160" s="432"/>
      <c r="PLT160" s="432"/>
      <c r="PLU160" s="432"/>
      <c r="PLV160" s="432"/>
      <c r="PLW160" s="432"/>
      <c r="PLX160" s="432"/>
      <c r="PLY160" s="432"/>
      <c r="PLZ160" s="432"/>
      <c r="PMA160" s="432"/>
      <c r="PMB160" s="432"/>
      <c r="PMC160" s="432"/>
      <c r="PMD160" s="432"/>
      <c r="PME160" s="432"/>
      <c r="PMF160" s="432"/>
      <c r="PMG160" s="432"/>
      <c r="PMH160" s="432"/>
      <c r="PMI160" s="432"/>
      <c r="PMJ160" s="432"/>
      <c r="PMK160" s="432"/>
      <c r="PML160" s="432"/>
      <c r="PMM160" s="432"/>
      <c r="PMN160" s="432"/>
      <c r="PMO160" s="432"/>
      <c r="PMP160" s="432"/>
      <c r="PMQ160" s="432"/>
      <c r="PMR160" s="432"/>
      <c r="PMS160" s="432"/>
      <c r="PMT160" s="432"/>
      <c r="PMU160" s="432"/>
      <c r="PMV160" s="432"/>
      <c r="PMW160" s="432"/>
      <c r="PMX160" s="432"/>
      <c r="PMY160" s="432"/>
      <c r="PMZ160" s="432"/>
      <c r="PNA160" s="432"/>
      <c r="PNB160" s="432"/>
      <c r="PNC160" s="432"/>
      <c r="PND160" s="432"/>
      <c r="PNE160" s="432"/>
      <c r="PNF160" s="432"/>
      <c r="PNG160" s="432"/>
      <c r="PNH160" s="432"/>
      <c r="PNI160" s="432"/>
      <c r="PNJ160" s="432"/>
      <c r="PNK160" s="432"/>
      <c r="PNL160" s="432"/>
      <c r="PNM160" s="432"/>
      <c r="PNN160" s="432"/>
      <c r="PNO160" s="432"/>
      <c r="PNP160" s="432"/>
      <c r="PNQ160" s="432"/>
      <c r="PNR160" s="432"/>
      <c r="PNS160" s="432"/>
      <c r="PNT160" s="432"/>
      <c r="PNU160" s="432"/>
      <c r="PNV160" s="432"/>
      <c r="PNW160" s="432"/>
      <c r="PNX160" s="432"/>
      <c r="PNY160" s="432"/>
      <c r="PNZ160" s="432"/>
      <c r="POA160" s="432"/>
      <c r="POB160" s="432"/>
      <c r="POC160" s="432"/>
      <c r="POD160" s="432"/>
      <c r="POE160" s="432"/>
      <c r="POF160" s="432"/>
      <c r="POG160" s="432"/>
      <c r="POH160" s="432"/>
      <c r="POI160" s="432"/>
      <c r="POJ160" s="432"/>
      <c r="POK160" s="432"/>
      <c r="POL160" s="432"/>
      <c r="POM160" s="432"/>
      <c r="PON160" s="432"/>
      <c r="POO160" s="432"/>
      <c r="POP160" s="432"/>
      <c r="POQ160" s="432"/>
      <c r="POR160" s="432"/>
      <c r="POS160" s="432"/>
      <c r="POT160" s="432"/>
      <c r="POU160" s="432"/>
      <c r="POV160" s="432"/>
      <c r="POW160" s="432"/>
      <c r="POX160" s="432"/>
      <c r="POY160" s="432"/>
      <c r="POZ160" s="432"/>
      <c r="PPA160" s="432"/>
      <c r="PPB160" s="432"/>
      <c r="PPC160" s="432"/>
      <c r="PPD160" s="432"/>
      <c r="PPE160" s="432"/>
      <c r="PPF160" s="432"/>
      <c r="PPG160" s="432"/>
      <c r="PPH160" s="432"/>
      <c r="PPI160" s="432"/>
      <c r="PPJ160" s="432"/>
      <c r="PPK160" s="432"/>
      <c r="PPL160" s="432"/>
      <c r="PPM160" s="432"/>
      <c r="PPN160" s="432"/>
      <c r="PPO160" s="432"/>
      <c r="PPP160" s="432"/>
      <c r="PPQ160" s="432"/>
      <c r="PPR160" s="432"/>
      <c r="PPS160" s="432"/>
      <c r="PPT160" s="432"/>
      <c r="PPU160" s="432"/>
      <c r="PPV160" s="432"/>
      <c r="PPW160" s="432"/>
      <c r="PPX160" s="432"/>
      <c r="PPY160" s="432"/>
      <c r="PPZ160" s="432"/>
      <c r="PQA160" s="432"/>
      <c r="PQB160" s="432"/>
      <c r="PQC160" s="432"/>
      <c r="PQD160" s="432"/>
      <c r="PQE160" s="432"/>
      <c r="PQF160" s="432"/>
      <c r="PQG160" s="432"/>
      <c r="PQH160" s="432"/>
      <c r="PQI160" s="432"/>
      <c r="PQJ160" s="432"/>
      <c r="PQK160" s="432"/>
      <c r="PQL160" s="432"/>
      <c r="PQM160" s="432"/>
      <c r="PQN160" s="432"/>
      <c r="PQO160" s="432"/>
      <c r="PQP160" s="432"/>
      <c r="PQQ160" s="432"/>
      <c r="PQR160" s="432"/>
      <c r="PQS160" s="432"/>
      <c r="PQT160" s="432"/>
      <c r="PQU160" s="432"/>
      <c r="PQV160" s="432"/>
      <c r="PQW160" s="432"/>
      <c r="PQX160" s="432"/>
      <c r="PQY160" s="432"/>
      <c r="PQZ160" s="432"/>
      <c r="PRA160" s="432"/>
      <c r="PRB160" s="432"/>
      <c r="PRC160" s="432"/>
      <c r="PRD160" s="432"/>
      <c r="PRE160" s="432"/>
      <c r="PRF160" s="432"/>
      <c r="PRG160" s="432"/>
      <c r="PRH160" s="432"/>
      <c r="PRI160" s="432"/>
      <c r="PRJ160" s="432"/>
      <c r="PRK160" s="432"/>
      <c r="PRL160" s="432"/>
      <c r="PRM160" s="432"/>
      <c r="PRN160" s="432"/>
      <c r="PRO160" s="432"/>
      <c r="PRP160" s="432"/>
      <c r="PRQ160" s="432"/>
      <c r="PRR160" s="432"/>
      <c r="PRS160" s="432"/>
      <c r="PRT160" s="432"/>
      <c r="PRU160" s="432"/>
      <c r="PRV160" s="432"/>
      <c r="PRW160" s="432"/>
      <c r="PRX160" s="432"/>
      <c r="PRY160" s="432"/>
      <c r="PRZ160" s="432"/>
      <c r="PSA160" s="432"/>
      <c r="PSB160" s="432"/>
      <c r="PSC160" s="432"/>
      <c r="PSD160" s="432"/>
      <c r="PSE160" s="432"/>
      <c r="PSF160" s="432"/>
      <c r="PSG160" s="432"/>
      <c r="PSH160" s="432"/>
      <c r="PSI160" s="432"/>
      <c r="PSJ160" s="432"/>
      <c r="PSK160" s="432"/>
      <c r="PSL160" s="432"/>
      <c r="PSM160" s="432"/>
      <c r="PSN160" s="432"/>
      <c r="PSO160" s="432"/>
      <c r="PSP160" s="432"/>
      <c r="PSQ160" s="432"/>
      <c r="PSR160" s="432"/>
      <c r="PSS160" s="432"/>
      <c r="PST160" s="432"/>
      <c r="PSU160" s="432"/>
      <c r="PSV160" s="432"/>
      <c r="PSW160" s="432"/>
      <c r="PSX160" s="432"/>
      <c r="PSY160" s="432"/>
      <c r="PSZ160" s="432"/>
      <c r="PTA160" s="432"/>
      <c r="PTB160" s="432"/>
      <c r="PTC160" s="432"/>
      <c r="PTD160" s="432"/>
      <c r="PTE160" s="432"/>
      <c r="PTF160" s="432"/>
      <c r="PTG160" s="432"/>
      <c r="PTH160" s="432"/>
      <c r="PTI160" s="432"/>
      <c r="PTJ160" s="432"/>
      <c r="PTK160" s="432"/>
      <c r="PTL160" s="432"/>
      <c r="PTM160" s="432"/>
      <c r="PTN160" s="432"/>
      <c r="PTO160" s="432"/>
      <c r="PTP160" s="432"/>
      <c r="PTQ160" s="432"/>
      <c r="PTR160" s="432"/>
      <c r="PTS160" s="432"/>
      <c r="PTT160" s="432"/>
      <c r="PTU160" s="432"/>
      <c r="PTV160" s="432"/>
      <c r="PTW160" s="432"/>
      <c r="PTX160" s="432"/>
      <c r="PTY160" s="432"/>
      <c r="PTZ160" s="432"/>
      <c r="PUA160" s="432"/>
      <c r="PUB160" s="432"/>
      <c r="PUC160" s="432"/>
      <c r="PUD160" s="432"/>
      <c r="PUE160" s="432"/>
      <c r="PUF160" s="432"/>
      <c r="PUG160" s="432"/>
      <c r="PUH160" s="432"/>
      <c r="PUI160" s="432"/>
      <c r="PUJ160" s="432"/>
      <c r="PUK160" s="432"/>
      <c r="PUL160" s="432"/>
      <c r="PUM160" s="432"/>
      <c r="PUN160" s="432"/>
      <c r="PUO160" s="432"/>
      <c r="PUP160" s="432"/>
      <c r="PUQ160" s="432"/>
      <c r="PUR160" s="432"/>
      <c r="PUS160" s="432"/>
      <c r="PUT160" s="432"/>
      <c r="PUU160" s="432"/>
      <c r="PUV160" s="432"/>
      <c r="PUW160" s="432"/>
      <c r="PUX160" s="432"/>
      <c r="PUY160" s="432"/>
      <c r="PUZ160" s="432"/>
      <c r="PVA160" s="432"/>
      <c r="PVB160" s="432"/>
      <c r="PVC160" s="432"/>
      <c r="PVD160" s="432"/>
      <c r="PVE160" s="432"/>
      <c r="PVF160" s="432"/>
      <c r="PVG160" s="432"/>
      <c r="PVH160" s="432"/>
      <c r="PVI160" s="432"/>
      <c r="PVJ160" s="432"/>
      <c r="PVK160" s="432"/>
      <c r="PVL160" s="432"/>
      <c r="PVM160" s="432"/>
      <c r="PVN160" s="432"/>
      <c r="PVO160" s="432"/>
      <c r="PVP160" s="432"/>
      <c r="PVQ160" s="432"/>
      <c r="PVR160" s="432"/>
      <c r="PVS160" s="432"/>
      <c r="PVT160" s="432"/>
      <c r="PVU160" s="432"/>
      <c r="PVV160" s="432"/>
      <c r="PVW160" s="432"/>
      <c r="PVX160" s="432"/>
      <c r="PVY160" s="432"/>
      <c r="PVZ160" s="432"/>
      <c r="PWA160" s="432"/>
      <c r="PWB160" s="432"/>
      <c r="PWC160" s="432"/>
      <c r="PWD160" s="432"/>
      <c r="PWE160" s="432"/>
      <c r="PWF160" s="432"/>
      <c r="PWG160" s="432"/>
      <c r="PWH160" s="432"/>
      <c r="PWI160" s="432"/>
      <c r="PWJ160" s="432"/>
      <c r="PWK160" s="432"/>
      <c r="PWL160" s="432"/>
      <c r="PWM160" s="432"/>
      <c r="PWN160" s="432"/>
      <c r="PWO160" s="432"/>
      <c r="PWP160" s="432"/>
      <c r="PWQ160" s="432"/>
      <c r="PWR160" s="432"/>
      <c r="PWS160" s="432"/>
      <c r="PWT160" s="432"/>
      <c r="PWU160" s="432"/>
      <c r="PWV160" s="432"/>
      <c r="PWW160" s="432"/>
      <c r="PWX160" s="432"/>
      <c r="PWY160" s="432"/>
      <c r="PWZ160" s="432"/>
      <c r="PXA160" s="432"/>
      <c r="PXB160" s="432"/>
      <c r="PXC160" s="432"/>
      <c r="PXD160" s="432"/>
      <c r="PXE160" s="432"/>
      <c r="PXF160" s="432"/>
      <c r="PXG160" s="432"/>
      <c r="PXH160" s="432"/>
      <c r="PXI160" s="432"/>
      <c r="PXJ160" s="432"/>
      <c r="PXK160" s="432"/>
      <c r="PXL160" s="432"/>
      <c r="PXM160" s="432"/>
      <c r="PXN160" s="432"/>
      <c r="PXO160" s="432"/>
      <c r="PXP160" s="432"/>
      <c r="PXQ160" s="432"/>
      <c r="PXR160" s="432"/>
      <c r="PXS160" s="432"/>
      <c r="PXT160" s="432"/>
      <c r="PXU160" s="432"/>
      <c r="PXV160" s="432"/>
      <c r="PXW160" s="432"/>
      <c r="PXX160" s="432"/>
      <c r="PXY160" s="432"/>
      <c r="PXZ160" s="432"/>
      <c r="PYA160" s="432"/>
      <c r="PYB160" s="432"/>
      <c r="PYC160" s="432"/>
      <c r="PYD160" s="432"/>
      <c r="PYE160" s="432"/>
      <c r="PYF160" s="432"/>
      <c r="PYG160" s="432"/>
      <c r="PYH160" s="432"/>
      <c r="PYI160" s="432"/>
      <c r="PYJ160" s="432"/>
      <c r="PYK160" s="432"/>
      <c r="PYL160" s="432"/>
      <c r="PYM160" s="432"/>
      <c r="PYN160" s="432"/>
      <c r="PYO160" s="432"/>
      <c r="PYP160" s="432"/>
      <c r="PYQ160" s="432"/>
      <c r="PYR160" s="432"/>
      <c r="PYS160" s="432"/>
      <c r="PYT160" s="432"/>
      <c r="PYU160" s="432"/>
      <c r="PYV160" s="432"/>
      <c r="PYW160" s="432"/>
      <c r="PYX160" s="432"/>
      <c r="PYY160" s="432"/>
      <c r="PYZ160" s="432"/>
      <c r="PZA160" s="432"/>
      <c r="PZB160" s="432"/>
      <c r="PZC160" s="432"/>
      <c r="PZD160" s="432"/>
      <c r="PZE160" s="432"/>
      <c r="PZF160" s="432"/>
      <c r="PZG160" s="432"/>
      <c r="PZH160" s="432"/>
      <c r="PZI160" s="432"/>
      <c r="PZJ160" s="432"/>
      <c r="PZK160" s="432"/>
      <c r="PZL160" s="432"/>
      <c r="PZM160" s="432"/>
      <c r="PZN160" s="432"/>
      <c r="PZO160" s="432"/>
      <c r="PZP160" s="432"/>
      <c r="PZQ160" s="432"/>
      <c r="PZR160" s="432"/>
      <c r="PZS160" s="432"/>
      <c r="PZT160" s="432"/>
      <c r="PZU160" s="432"/>
      <c r="PZV160" s="432"/>
      <c r="PZW160" s="432"/>
      <c r="PZX160" s="432"/>
      <c r="PZY160" s="432"/>
      <c r="PZZ160" s="432"/>
      <c r="QAA160" s="432"/>
      <c r="QAB160" s="432"/>
      <c r="QAC160" s="432"/>
      <c r="QAD160" s="432"/>
      <c r="QAE160" s="432"/>
      <c r="QAF160" s="432"/>
      <c r="QAG160" s="432"/>
      <c r="QAH160" s="432"/>
      <c r="QAI160" s="432"/>
      <c r="QAJ160" s="432"/>
      <c r="QAK160" s="432"/>
      <c r="QAL160" s="432"/>
      <c r="QAM160" s="432"/>
      <c r="QAN160" s="432"/>
      <c r="QAO160" s="432"/>
      <c r="QAP160" s="432"/>
      <c r="QAQ160" s="432"/>
      <c r="QAR160" s="432"/>
      <c r="QAS160" s="432"/>
      <c r="QAT160" s="432"/>
      <c r="QAU160" s="432"/>
      <c r="QAV160" s="432"/>
      <c r="QAW160" s="432"/>
      <c r="QAX160" s="432"/>
      <c r="QAY160" s="432"/>
      <c r="QAZ160" s="432"/>
      <c r="QBA160" s="432"/>
      <c r="QBB160" s="432"/>
      <c r="QBC160" s="432"/>
      <c r="QBD160" s="432"/>
      <c r="QBE160" s="432"/>
      <c r="QBF160" s="432"/>
      <c r="QBG160" s="432"/>
      <c r="QBH160" s="432"/>
      <c r="QBI160" s="432"/>
      <c r="QBJ160" s="432"/>
      <c r="QBK160" s="432"/>
      <c r="QBL160" s="432"/>
      <c r="QBM160" s="432"/>
      <c r="QBN160" s="432"/>
      <c r="QBO160" s="432"/>
      <c r="QBP160" s="432"/>
      <c r="QBQ160" s="432"/>
      <c r="QBR160" s="432"/>
      <c r="QBS160" s="432"/>
      <c r="QBT160" s="432"/>
      <c r="QBU160" s="432"/>
      <c r="QBV160" s="432"/>
      <c r="QBW160" s="432"/>
      <c r="QBX160" s="432"/>
      <c r="QBY160" s="432"/>
      <c r="QBZ160" s="432"/>
      <c r="QCA160" s="432"/>
      <c r="QCB160" s="432"/>
      <c r="QCC160" s="432"/>
      <c r="QCD160" s="432"/>
      <c r="QCE160" s="432"/>
      <c r="QCF160" s="432"/>
      <c r="QCG160" s="432"/>
      <c r="QCH160" s="432"/>
      <c r="QCI160" s="432"/>
      <c r="QCJ160" s="432"/>
      <c r="QCK160" s="432"/>
      <c r="QCL160" s="432"/>
      <c r="QCM160" s="432"/>
      <c r="QCN160" s="432"/>
      <c r="QCO160" s="432"/>
      <c r="QCP160" s="432"/>
      <c r="QCQ160" s="432"/>
      <c r="QCR160" s="432"/>
      <c r="QCS160" s="432"/>
      <c r="QCT160" s="432"/>
      <c r="QCU160" s="432"/>
      <c r="QCV160" s="432"/>
      <c r="QCW160" s="432"/>
      <c r="QCX160" s="432"/>
      <c r="QCY160" s="432"/>
      <c r="QCZ160" s="432"/>
      <c r="QDA160" s="432"/>
      <c r="QDB160" s="432"/>
      <c r="QDC160" s="432"/>
      <c r="QDD160" s="432"/>
      <c r="QDE160" s="432"/>
      <c r="QDF160" s="432"/>
      <c r="QDG160" s="432"/>
      <c r="QDH160" s="432"/>
      <c r="QDI160" s="432"/>
      <c r="QDJ160" s="432"/>
      <c r="QDK160" s="432"/>
      <c r="QDL160" s="432"/>
      <c r="QDM160" s="432"/>
      <c r="QDN160" s="432"/>
      <c r="QDO160" s="432"/>
      <c r="QDP160" s="432"/>
      <c r="QDQ160" s="432"/>
      <c r="QDR160" s="432"/>
      <c r="QDS160" s="432"/>
      <c r="QDT160" s="432"/>
      <c r="QDU160" s="432"/>
      <c r="QDV160" s="432"/>
      <c r="QDW160" s="432"/>
      <c r="QDX160" s="432"/>
      <c r="QDY160" s="432"/>
      <c r="QDZ160" s="432"/>
      <c r="QEA160" s="432"/>
      <c r="QEB160" s="432"/>
      <c r="QEC160" s="432"/>
      <c r="QED160" s="432"/>
      <c r="QEE160" s="432"/>
      <c r="QEF160" s="432"/>
      <c r="QEG160" s="432"/>
      <c r="QEH160" s="432"/>
      <c r="QEI160" s="432"/>
      <c r="QEJ160" s="432"/>
      <c r="QEK160" s="432"/>
      <c r="QEL160" s="432"/>
      <c r="QEM160" s="432"/>
      <c r="QEN160" s="432"/>
      <c r="QEO160" s="432"/>
      <c r="QEP160" s="432"/>
      <c r="QEQ160" s="432"/>
      <c r="QER160" s="432"/>
      <c r="QES160" s="432"/>
      <c r="QET160" s="432"/>
      <c r="QEU160" s="432"/>
      <c r="QEV160" s="432"/>
      <c r="QEW160" s="432"/>
      <c r="QEX160" s="432"/>
      <c r="QEY160" s="432"/>
      <c r="QEZ160" s="432"/>
      <c r="QFA160" s="432"/>
      <c r="QFB160" s="432"/>
      <c r="QFC160" s="432"/>
      <c r="QFD160" s="432"/>
      <c r="QFE160" s="432"/>
      <c r="QFF160" s="432"/>
      <c r="QFG160" s="432"/>
      <c r="QFH160" s="432"/>
      <c r="QFI160" s="432"/>
      <c r="QFJ160" s="432"/>
      <c r="QFK160" s="432"/>
      <c r="QFL160" s="432"/>
      <c r="QFM160" s="432"/>
      <c r="QFN160" s="432"/>
      <c r="QFO160" s="432"/>
      <c r="QFP160" s="432"/>
      <c r="QFQ160" s="432"/>
      <c r="QFR160" s="432"/>
      <c r="QFS160" s="432"/>
      <c r="QFT160" s="432"/>
      <c r="QFU160" s="432"/>
      <c r="QFV160" s="432"/>
      <c r="QFW160" s="432"/>
      <c r="QFX160" s="432"/>
      <c r="QFY160" s="432"/>
      <c r="QFZ160" s="432"/>
      <c r="QGA160" s="432"/>
      <c r="QGB160" s="432"/>
      <c r="QGC160" s="432"/>
      <c r="QGD160" s="432"/>
      <c r="QGE160" s="432"/>
      <c r="QGF160" s="432"/>
      <c r="QGG160" s="432"/>
      <c r="QGH160" s="432"/>
      <c r="QGI160" s="432"/>
      <c r="QGJ160" s="432"/>
      <c r="QGK160" s="432"/>
      <c r="QGL160" s="432"/>
      <c r="QGM160" s="432"/>
      <c r="QGN160" s="432"/>
      <c r="QGO160" s="432"/>
      <c r="QGP160" s="432"/>
      <c r="QGQ160" s="432"/>
      <c r="QGR160" s="432"/>
      <c r="QGS160" s="432"/>
      <c r="QGT160" s="432"/>
      <c r="QGU160" s="432"/>
      <c r="QGV160" s="432"/>
      <c r="QGW160" s="432"/>
      <c r="QGX160" s="432"/>
      <c r="QGY160" s="432"/>
      <c r="QGZ160" s="432"/>
      <c r="QHA160" s="432"/>
      <c r="QHB160" s="432"/>
      <c r="QHC160" s="432"/>
      <c r="QHD160" s="432"/>
      <c r="QHE160" s="432"/>
      <c r="QHF160" s="432"/>
      <c r="QHG160" s="432"/>
      <c r="QHH160" s="432"/>
      <c r="QHI160" s="432"/>
      <c r="QHJ160" s="432"/>
      <c r="QHK160" s="432"/>
      <c r="QHL160" s="432"/>
      <c r="QHM160" s="432"/>
      <c r="QHN160" s="432"/>
      <c r="QHO160" s="432"/>
      <c r="QHP160" s="432"/>
      <c r="QHQ160" s="432"/>
      <c r="QHR160" s="432"/>
      <c r="QHS160" s="432"/>
      <c r="QHT160" s="432"/>
      <c r="QHU160" s="432"/>
      <c r="QHV160" s="432"/>
      <c r="QHW160" s="432"/>
      <c r="QHX160" s="432"/>
      <c r="QHY160" s="432"/>
      <c r="QHZ160" s="432"/>
      <c r="QIA160" s="432"/>
      <c r="QIB160" s="432"/>
      <c r="QIC160" s="432"/>
      <c r="QID160" s="432"/>
      <c r="QIE160" s="432"/>
      <c r="QIF160" s="432"/>
      <c r="QIG160" s="432"/>
      <c r="QIH160" s="432"/>
      <c r="QII160" s="432"/>
      <c r="QIJ160" s="432"/>
      <c r="QIK160" s="432"/>
      <c r="QIL160" s="432"/>
      <c r="QIM160" s="432"/>
      <c r="QIN160" s="432"/>
      <c r="QIO160" s="432"/>
      <c r="QIP160" s="432"/>
      <c r="QIQ160" s="432"/>
      <c r="QIR160" s="432"/>
      <c r="QIS160" s="432"/>
      <c r="QIT160" s="432"/>
      <c r="QIU160" s="432"/>
      <c r="QIV160" s="432"/>
      <c r="QIW160" s="432"/>
      <c r="QIX160" s="432"/>
      <c r="QIY160" s="432"/>
      <c r="QIZ160" s="432"/>
      <c r="QJA160" s="432"/>
      <c r="QJB160" s="432"/>
      <c r="QJC160" s="432"/>
      <c r="QJD160" s="432"/>
      <c r="QJE160" s="432"/>
      <c r="QJF160" s="432"/>
      <c r="QJG160" s="432"/>
      <c r="QJH160" s="432"/>
      <c r="QJI160" s="432"/>
      <c r="QJJ160" s="432"/>
      <c r="QJK160" s="432"/>
      <c r="QJL160" s="432"/>
      <c r="QJM160" s="432"/>
      <c r="QJN160" s="432"/>
      <c r="QJO160" s="432"/>
      <c r="QJP160" s="432"/>
      <c r="QJQ160" s="432"/>
      <c r="QJR160" s="432"/>
      <c r="QJS160" s="432"/>
      <c r="QJT160" s="432"/>
      <c r="QJU160" s="432"/>
      <c r="QJV160" s="432"/>
      <c r="QJW160" s="432"/>
      <c r="QJX160" s="432"/>
      <c r="QJY160" s="432"/>
      <c r="QJZ160" s="432"/>
      <c r="QKA160" s="432"/>
      <c r="QKB160" s="432"/>
      <c r="QKC160" s="432"/>
      <c r="QKD160" s="432"/>
      <c r="QKE160" s="432"/>
      <c r="QKF160" s="432"/>
      <c r="QKG160" s="432"/>
      <c r="QKH160" s="432"/>
      <c r="QKI160" s="432"/>
      <c r="QKJ160" s="432"/>
      <c r="QKK160" s="432"/>
      <c r="QKL160" s="432"/>
      <c r="QKM160" s="432"/>
      <c r="QKN160" s="432"/>
      <c r="QKO160" s="432"/>
      <c r="QKP160" s="432"/>
      <c r="QKQ160" s="432"/>
      <c r="QKR160" s="432"/>
      <c r="QKS160" s="432"/>
      <c r="QKT160" s="432"/>
      <c r="QKU160" s="432"/>
      <c r="QKV160" s="432"/>
      <c r="QKW160" s="432"/>
      <c r="QKX160" s="432"/>
      <c r="QKY160" s="432"/>
      <c r="QKZ160" s="432"/>
      <c r="QLA160" s="432"/>
      <c r="QLB160" s="432"/>
      <c r="QLC160" s="432"/>
      <c r="QLD160" s="432"/>
      <c r="QLE160" s="432"/>
      <c r="QLF160" s="432"/>
      <c r="QLG160" s="432"/>
      <c r="QLH160" s="432"/>
      <c r="QLI160" s="432"/>
      <c r="QLJ160" s="432"/>
      <c r="QLK160" s="432"/>
      <c r="QLL160" s="432"/>
      <c r="QLM160" s="432"/>
      <c r="QLN160" s="432"/>
      <c r="QLO160" s="432"/>
      <c r="QLP160" s="432"/>
      <c r="QLQ160" s="432"/>
      <c r="QLR160" s="432"/>
      <c r="QLS160" s="432"/>
      <c r="QLT160" s="432"/>
      <c r="QLU160" s="432"/>
      <c r="QLV160" s="432"/>
      <c r="QLW160" s="432"/>
      <c r="QLX160" s="432"/>
      <c r="QLY160" s="432"/>
      <c r="QLZ160" s="432"/>
      <c r="QMA160" s="432"/>
      <c r="QMB160" s="432"/>
      <c r="QMC160" s="432"/>
      <c r="QMD160" s="432"/>
      <c r="QME160" s="432"/>
      <c r="QMF160" s="432"/>
      <c r="QMG160" s="432"/>
      <c r="QMH160" s="432"/>
      <c r="QMI160" s="432"/>
      <c r="QMJ160" s="432"/>
      <c r="QMK160" s="432"/>
      <c r="QML160" s="432"/>
      <c r="QMM160" s="432"/>
      <c r="QMN160" s="432"/>
      <c r="QMO160" s="432"/>
      <c r="QMP160" s="432"/>
      <c r="QMQ160" s="432"/>
      <c r="QMR160" s="432"/>
      <c r="QMS160" s="432"/>
      <c r="QMT160" s="432"/>
      <c r="QMU160" s="432"/>
      <c r="QMV160" s="432"/>
      <c r="QMW160" s="432"/>
      <c r="QMX160" s="432"/>
      <c r="QMY160" s="432"/>
      <c r="QMZ160" s="432"/>
      <c r="QNA160" s="432"/>
      <c r="QNB160" s="432"/>
      <c r="QNC160" s="432"/>
      <c r="QND160" s="432"/>
      <c r="QNE160" s="432"/>
      <c r="QNF160" s="432"/>
      <c r="QNG160" s="432"/>
      <c r="QNH160" s="432"/>
      <c r="QNI160" s="432"/>
      <c r="QNJ160" s="432"/>
      <c r="QNK160" s="432"/>
      <c r="QNL160" s="432"/>
      <c r="QNM160" s="432"/>
      <c r="QNN160" s="432"/>
      <c r="QNO160" s="432"/>
      <c r="QNP160" s="432"/>
      <c r="QNQ160" s="432"/>
      <c r="QNR160" s="432"/>
      <c r="QNS160" s="432"/>
      <c r="QNT160" s="432"/>
      <c r="QNU160" s="432"/>
      <c r="QNV160" s="432"/>
      <c r="QNW160" s="432"/>
      <c r="QNX160" s="432"/>
      <c r="QNY160" s="432"/>
      <c r="QNZ160" s="432"/>
      <c r="QOA160" s="432"/>
      <c r="QOB160" s="432"/>
      <c r="QOC160" s="432"/>
      <c r="QOD160" s="432"/>
      <c r="QOE160" s="432"/>
      <c r="QOF160" s="432"/>
      <c r="QOG160" s="432"/>
      <c r="QOH160" s="432"/>
      <c r="QOI160" s="432"/>
      <c r="QOJ160" s="432"/>
      <c r="QOK160" s="432"/>
      <c r="QOL160" s="432"/>
      <c r="QOM160" s="432"/>
      <c r="QON160" s="432"/>
      <c r="QOO160" s="432"/>
      <c r="QOP160" s="432"/>
      <c r="QOQ160" s="432"/>
      <c r="QOR160" s="432"/>
      <c r="QOS160" s="432"/>
      <c r="QOT160" s="432"/>
      <c r="QOU160" s="432"/>
      <c r="QOV160" s="432"/>
      <c r="QOW160" s="432"/>
      <c r="QOX160" s="432"/>
      <c r="QOY160" s="432"/>
      <c r="QOZ160" s="432"/>
      <c r="QPA160" s="432"/>
      <c r="QPB160" s="432"/>
      <c r="QPC160" s="432"/>
      <c r="QPD160" s="432"/>
      <c r="QPE160" s="432"/>
      <c r="QPF160" s="432"/>
      <c r="QPG160" s="432"/>
      <c r="QPH160" s="432"/>
      <c r="QPI160" s="432"/>
      <c r="QPJ160" s="432"/>
      <c r="QPK160" s="432"/>
      <c r="QPL160" s="432"/>
      <c r="QPM160" s="432"/>
      <c r="QPN160" s="432"/>
      <c r="QPO160" s="432"/>
      <c r="QPP160" s="432"/>
      <c r="QPQ160" s="432"/>
      <c r="QPR160" s="432"/>
      <c r="QPS160" s="432"/>
      <c r="QPT160" s="432"/>
      <c r="QPU160" s="432"/>
      <c r="QPV160" s="432"/>
      <c r="QPW160" s="432"/>
      <c r="QPX160" s="432"/>
      <c r="QPY160" s="432"/>
      <c r="QPZ160" s="432"/>
      <c r="QQA160" s="432"/>
      <c r="QQB160" s="432"/>
      <c r="QQC160" s="432"/>
      <c r="QQD160" s="432"/>
      <c r="QQE160" s="432"/>
      <c r="QQF160" s="432"/>
      <c r="QQG160" s="432"/>
      <c r="QQH160" s="432"/>
      <c r="QQI160" s="432"/>
      <c r="QQJ160" s="432"/>
      <c r="QQK160" s="432"/>
      <c r="QQL160" s="432"/>
      <c r="QQM160" s="432"/>
      <c r="QQN160" s="432"/>
      <c r="QQO160" s="432"/>
      <c r="QQP160" s="432"/>
      <c r="QQQ160" s="432"/>
      <c r="QQR160" s="432"/>
      <c r="QQS160" s="432"/>
      <c r="QQT160" s="432"/>
      <c r="QQU160" s="432"/>
      <c r="QQV160" s="432"/>
      <c r="QQW160" s="432"/>
      <c r="QQX160" s="432"/>
      <c r="QQY160" s="432"/>
      <c r="QQZ160" s="432"/>
      <c r="QRA160" s="432"/>
      <c r="QRB160" s="432"/>
      <c r="QRC160" s="432"/>
      <c r="QRD160" s="432"/>
      <c r="QRE160" s="432"/>
      <c r="QRF160" s="432"/>
      <c r="QRG160" s="432"/>
      <c r="QRH160" s="432"/>
      <c r="QRI160" s="432"/>
      <c r="QRJ160" s="432"/>
      <c r="QRK160" s="432"/>
      <c r="QRL160" s="432"/>
      <c r="QRM160" s="432"/>
      <c r="QRN160" s="432"/>
      <c r="QRO160" s="432"/>
      <c r="QRP160" s="432"/>
      <c r="QRQ160" s="432"/>
      <c r="QRR160" s="432"/>
      <c r="QRS160" s="432"/>
      <c r="QRT160" s="432"/>
      <c r="QRU160" s="432"/>
      <c r="QRV160" s="432"/>
      <c r="QRW160" s="432"/>
      <c r="QRX160" s="432"/>
      <c r="QRY160" s="432"/>
      <c r="QRZ160" s="432"/>
      <c r="QSA160" s="432"/>
      <c r="QSB160" s="432"/>
      <c r="QSC160" s="432"/>
      <c r="QSD160" s="432"/>
      <c r="QSE160" s="432"/>
      <c r="QSF160" s="432"/>
      <c r="QSG160" s="432"/>
      <c r="QSH160" s="432"/>
      <c r="QSI160" s="432"/>
      <c r="QSJ160" s="432"/>
      <c r="QSK160" s="432"/>
      <c r="QSL160" s="432"/>
      <c r="QSM160" s="432"/>
      <c r="QSN160" s="432"/>
      <c r="QSO160" s="432"/>
      <c r="QSP160" s="432"/>
      <c r="QSQ160" s="432"/>
      <c r="QSR160" s="432"/>
      <c r="QSS160" s="432"/>
      <c r="QST160" s="432"/>
      <c r="QSU160" s="432"/>
      <c r="QSV160" s="432"/>
      <c r="QSW160" s="432"/>
      <c r="QSX160" s="432"/>
      <c r="QSY160" s="432"/>
      <c r="QSZ160" s="432"/>
      <c r="QTA160" s="432"/>
      <c r="QTB160" s="432"/>
      <c r="QTC160" s="432"/>
      <c r="QTD160" s="432"/>
      <c r="QTE160" s="432"/>
      <c r="QTF160" s="432"/>
      <c r="QTG160" s="432"/>
      <c r="QTH160" s="432"/>
      <c r="QTI160" s="432"/>
      <c r="QTJ160" s="432"/>
      <c r="QTK160" s="432"/>
      <c r="QTL160" s="432"/>
      <c r="QTM160" s="432"/>
      <c r="QTN160" s="432"/>
      <c r="QTO160" s="432"/>
      <c r="QTP160" s="432"/>
      <c r="QTQ160" s="432"/>
      <c r="QTR160" s="432"/>
      <c r="QTS160" s="432"/>
      <c r="QTT160" s="432"/>
      <c r="QTU160" s="432"/>
      <c r="QTV160" s="432"/>
      <c r="QTW160" s="432"/>
      <c r="QTX160" s="432"/>
      <c r="QTY160" s="432"/>
      <c r="QTZ160" s="432"/>
      <c r="QUA160" s="432"/>
      <c r="QUB160" s="432"/>
      <c r="QUC160" s="432"/>
      <c r="QUD160" s="432"/>
      <c r="QUE160" s="432"/>
      <c r="QUF160" s="432"/>
      <c r="QUG160" s="432"/>
      <c r="QUH160" s="432"/>
      <c r="QUI160" s="432"/>
      <c r="QUJ160" s="432"/>
      <c r="QUK160" s="432"/>
      <c r="QUL160" s="432"/>
      <c r="QUM160" s="432"/>
      <c r="QUN160" s="432"/>
      <c r="QUO160" s="432"/>
      <c r="QUP160" s="432"/>
      <c r="QUQ160" s="432"/>
      <c r="QUR160" s="432"/>
      <c r="QUS160" s="432"/>
      <c r="QUT160" s="432"/>
      <c r="QUU160" s="432"/>
      <c r="QUV160" s="432"/>
      <c r="QUW160" s="432"/>
      <c r="QUX160" s="432"/>
      <c r="QUY160" s="432"/>
      <c r="QUZ160" s="432"/>
      <c r="QVA160" s="432"/>
      <c r="QVB160" s="432"/>
      <c r="QVC160" s="432"/>
      <c r="QVD160" s="432"/>
      <c r="QVE160" s="432"/>
      <c r="QVF160" s="432"/>
      <c r="QVG160" s="432"/>
      <c r="QVH160" s="432"/>
      <c r="QVI160" s="432"/>
      <c r="QVJ160" s="432"/>
      <c r="QVK160" s="432"/>
      <c r="QVL160" s="432"/>
      <c r="QVM160" s="432"/>
      <c r="QVN160" s="432"/>
      <c r="QVO160" s="432"/>
      <c r="QVP160" s="432"/>
      <c r="QVQ160" s="432"/>
      <c r="QVR160" s="432"/>
      <c r="QVS160" s="432"/>
      <c r="QVT160" s="432"/>
      <c r="QVU160" s="432"/>
      <c r="QVV160" s="432"/>
      <c r="QVW160" s="432"/>
      <c r="QVX160" s="432"/>
      <c r="QVY160" s="432"/>
      <c r="QVZ160" s="432"/>
      <c r="QWA160" s="432"/>
      <c r="QWB160" s="432"/>
      <c r="QWC160" s="432"/>
      <c r="QWD160" s="432"/>
      <c r="QWE160" s="432"/>
      <c r="QWF160" s="432"/>
      <c r="QWG160" s="432"/>
      <c r="QWH160" s="432"/>
      <c r="QWI160" s="432"/>
      <c r="QWJ160" s="432"/>
      <c r="QWK160" s="432"/>
      <c r="QWL160" s="432"/>
      <c r="QWM160" s="432"/>
      <c r="QWN160" s="432"/>
      <c r="QWO160" s="432"/>
      <c r="QWP160" s="432"/>
      <c r="QWQ160" s="432"/>
      <c r="QWR160" s="432"/>
      <c r="QWS160" s="432"/>
      <c r="QWT160" s="432"/>
      <c r="QWU160" s="432"/>
      <c r="QWV160" s="432"/>
      <c r="QWW160" s="432"/>
      <c r="QWX160" s="432"/>
      <c r="QWY160" s="432"/>
      <c r="QWZ160" s="432"/>
      <c r="QXA160" s="432"/>
      <c r="QXB160" s="432"/>
      <c r="QXC160" s="432"/>
      <c r="QXD160" s="432"/>
      <c r="QXE160" s="432"/>
      <c r="QXF160" s="432"/>
      <c r="QXG160" s="432"/>
      <c r="QXH160" s="432"/>
      <c r="QXI160" s="432"/>
      <c r="QXJ160" s="432"/>
      <c r="QXK160" s="432"/>
      <c r="QXL160" s="432"/>
      <c r="QXM160" s="432"/>
      <c r="QXN160" s="432"/>
      <c r="QXO160" s="432"/>
      <c r="QXP160" s="432"/>
      <c r="QXQ160" s="432"/>
      <c r="QXR160" s="432"/>
      <c r="QXS160" s="432"/>
      <c r="QXT160" s="432"/>
      <c r="QXU160" s="432"/>
      <c r="QXV160" s="432"/>
      <c r="QXW160" s="432"/>
      <c r="QXX160" s="432"/>
      <c r="QXY160" s="432"/>
      <c r="QXZ160" s="432"/>
      <c r="QYA160" s="432"/>
      <c r="QYB160" s="432"/>
      <c r="QYC160" s="432"/>
      <c r="QYD160" s="432"/>
      <c r="QYE160" s="432"/>
      <c r="QYF160" s="432"/>
      <c r="QYG160" s="432"/>
      <c r="QYH160" s="432"/>
      <c r="QYI160" s="432"/>
      <c r="QYJ160" s="432"/>
      <c r="QYK160" s="432"/>
      <c r="QYL160" s="432"/>
      <c r="QYM160" s="432"/>
      <c r="QYN160" s="432"/>
      <c r="QYO160" s="432"/>
      <c r="QYP160" s="432"/>
      <c r="QYQ160" s="432"/>
      <c r="QYR160" s="432"/>
      <c r="QYS160" s="432"/>
      <c r="QYT160" s="432"/>
      <c r="QYU160" s="432"/>
      <c r="QYV160" s="432"/>
      <c r="QYW160" s="432"/>
      <c r="QYX160" s="432"/>
      <c r="QYY160" s="432"/>
      <c r="QYZ160" s="432"/>
      <c r="QZA160" s="432"/>
      <c r="QZB160" s="432"/>
      <c r="QZC160" s="432"/>
      <c r="QZD160" s="432"/>
      <c r="QZE160" s="432"/>
      <c r="QZF160" s="432"/>
      <c r="QZG160" s="432"/>
      <c r="QZH160" s="432"/>
      <c r="QZI160" s="432"/>
      <c r="QZJ160" s="432"/>
      <c r="QZK160" s="432"/>
      <c r="QZL160" s="432"/>
      <c r="QZM160" s="432"/>
      <c r="QZN160" s="432"/>
      <c r="QZO160" s="432"/>
      <c r="QZP160" s="432"/>
      <c r="QZQ160" s="432"/>
      <c r="QZR160" s="432"/>
      <c r="QZS160" s="432"/>
      <c r="QZT160" s="432"/>
      <c r="QZU160" s="432"/>
      <c r="QZV160" s="432"/>
      <c r="QZW160" s="432"/>
      <c r="QZX160" s="432"/>
      <c r="QZY160" s="432"/>
      <c r="QZZ160" s="432"/>
      <c r="RAA160" s="432"/>
      <c r="RAB160" s="432"/>
      <c r="RAC160" s="432"/>
      <c r="RAD160" s="432"/>
      <c r="RAE160" s="432"/>
      <c r="RAF160" s="432"/>
      <c r="RAG160" s="432"/>
      <c r="RAH160" s="432"/>
      <c r="RAI160" s="432"/>
      <c r="RAJ160" s="432"/>
      <c r="RAK160" s="432"/>
      <c r="RAL160" s="432"/>
      <c r="RAM160" s="432"/>
      <c r="RAN160" s="432"/>
      <c r="RAO160" s="432"/>
      <c r="RAP160" s="432"/>
      <c r="RAQ160" s="432"/>
      <c r="RAR160" s="432"/>
      <c r="RAS160" s="432"/>
      <c r="RAT160" s="432"/>
      <c r="RAU160" s="432"/>
      <c r="RAV160" s="432"/>
      <c r="RAW160" s="432"/>
      <c r="RAX160" s="432"/>
      <c r="RAY160" s="432"/>
      <c r="RAZ160" s="432"/>
      <c r="RBA160" s="432"/>
      <c r="RBB160" s="432"/>
      <c r="RBC160" s="432"/>
      <c r="RBD160" s="432"/>
      <c r="RBE160" s="432"/>
      <c r="RBF160" s="432"/>
      <c r="RBG160" s="432"/>
      <c r="RBH160" s="432"/>
      <c r="RBI160" s="432"/>
      <c r="RBJ160" s="432"/>
      <c r="RBK160" s="432"/>
      <c r="RBL160" s="432"/>
      <c r="RBM160" s="432"/>
      <c r="RBN160" s="432"/>
      <c r="RBO160" s="432"/>
      <c r="RBP160" s="432"/>
      <c r="RBQ160" s="432"/>
      <c r="RBR160" s="432"/>
      <c r="RBS160" s="432"/>
      <c r="RBT160" s="432"/>
      <c r="RBU160" s="432"/>
      <c r="RBV160" s="432"/>
      <c r="RBW160" s="432"/>
      <c r="RBX160" s="432"/>
      <c r="RBY160" s="432"/>
      <c r="RBZ160" s="432"/>
      <c r="RCA160" s="432"/>
      <c r="RCB160" s="432"/>
      <c r="RCC160" s="432"/>
      <c r="RCD160" s="432"/>
      <c r="RCE160" s="432"/>
      <c r="RCF160" s="432"/>
      <c r="RCG160" s="432"/>
      <c r="RCH160" s="432"/>
      <c r="RCI160" s="432"/>
      <c r="RCJ160" s="432"/>
      <c r="RCK160" s="432"/>
      <c r="RCL160" s="432"/>
      <c r="RCM160" s="432"/>
      <c r="RCN160" s="432"/>
      <c r="RCO160" s="432"/>
      <c r="RCP160" s="432"/>
      <c r="RCQ160" s="432"/>
      <c r="RCR160" s="432"/>
      <c r="RCS160" s="432"/>
      <c r="RCT160" s="432"/>
      <c r="RCU160" s="432"/>
      <c r="RCV160" s="432"/>
      <c r="RCW160" s="432"/>
      <c r="RCX160" s="432"/>
      <c r="RCY160" s="432"/>
      <c r="RCZ160" s="432"/>
      <c r="RDA160" s="432"/>
      <c r="RDB160" s="432"/>
      <c r="RDC160" s="432"/>
      <c r="RDD160" s="432"/>
      <c r="RDE160" s="432"/>
      <c r="RDF160" s="432"/>
      <c r="RDG160" s="432"/>
      <c r="RDH160" s="432"/>
      <c r="RDI160" s="432"/>
      <c r="RDJ160" s="432"/>
      <c r="RDK160" s="432"/>
      <c r="RDL160" s="432"/>
      <c r="RDM160" s="432"/>
      <c r="RDN160" s="432"/>
      <c r="RDO160" s="432"/>
      <c r="RDP160" s="432"/>
      <c r="RDQ160" s="432"/>
      <c r="RDR160" s="432"/>
      <c r="RDS160" s="432"/>
      <c r="RDT160" s="432"/>
      <c r="RDU160" s="432"/>
      <c r="RDV160" s="432"/>
      <c r="RDW160" s="432"/>
      <c r="RDX160" s="432"/>
      <c r="RDY160" s="432"/>
      <c r="RDZ160" s="432"/>
      <c r="REA160" s="432"/>
      <c r="REB160" s="432"/>
      <c r="REC160" s="432"/>
      <c r="RED160" s="432"/>
      <c r="REE160" s="432"/>
      <c r="REF160" s="432"/>
      <c r="REG160" s="432"/>
      <c r="REH160" s="432"/>
      <c r="REI160" s="432"/>
      <c r="REJ160" s="432"/>
      <c r="REK160" s="432"/>
      <c r="REL160" s="432"/>
      <c r="REM160" s="432"/>
      <c r="REN160" s="432"/>
      <c r="REO160" s="432"/>
      <c r="REP160" s="432"/>
      <c r="REQ160" s="432"/>
      <c r="RER160" s="432"/>
      <c r="RES160" s="432"/>
      <c r="RET160" s="432"/>
      <c r="REU160" s="432"/>
      <c r="REV160" s="432"/>
      <c r="REW160" s="432"/>
      <c r="REX160" s="432"/>
      <c r="REY160" s="432"/>
      <c r="REZ160" s="432"/>
      <c r="RFA160" s="432"/>
      <c r="RFB160" s="432"/>
      <c r="RFC160" s="432"/>
      <c r="RFD160" s="432"/>
      <c r="RFE160" s="432"/>
      <c r="RFF160" s="432"/>
      <c r="RFG160" s="432"/>
      <c r="RFH160" s="432"/>
      <c r="RFI160" s="432"/>
      <c r="RFJ160" s="432"/>
      <c r="RFK160" s="432"/>
      <c r="RFL160" s="432"/>
      <c r="RFM160" s="432"/>
      <c r="RFN160" s="432"/>
      <c r="RFO160" s="432"/>
      <c r="RFP160" s="432"/>
      <c r="RFQ160" s="432"/>
      <c r="RFR160" s="432"/>
      <c r="RFS160" s="432"/>
      <c r="RFT160" s="432"/>
      <c r="RFU160" s="432"/>
      <c r="RFV160" s="432"/>
      <c r="RFW160" s="432"/>
      <c r="RFX160" s="432"/>
      <c r="RFY160" s="432"/>
      <c r="RFZ160" s="432"/>
      <c r="RGA160" s="432"/>
      <c r="RGB160" s="432"/>
      <c r="RGC160" s="432"/>
      <c r="RGD160" s="432"/>
      <c r="RGE160" s="432"/>
      <c r="RGF160" s="432"/>
      <c r="RGG160" s="432"/>
      <c r="RGH160" s="432"/>
      <c r="RGI160" s="432"/>
      <c r="RGJ160" s="432"/>
      <c r="RGK160" s="432"/>
      <c r="RGL160" s="432"/>
      <c r="RGM160" s="432"/>
      <c r="RGN160" s="432"/>
      <c r="RGO160" s="432"/>
      <c r="RGP160" s="432"/>
      <c r="RGQ160" s="432"/>
      <c r="RGR160" s="432"/>
      <c r="RGS160" s="432"/>
      <c r="RGT160" s="432"/>
      <c r="RGU160" s="432"/>
      <c r="RGV160" s="432"/>
      <c r="RGW160" s="432"/>
      <c r="RGX160" s="432"/>
      <c r="RGY160" s="432"/>
      <c r="RGZ160" s="432"/>
      <c r="RHA160" s="432"/>
      <c r="RHB160" s="432"/>
      <c r="RHC160" s="432"/>
      <c r="RHD160" s="432"/>
      <c r="RHE160" s="432"/>
      <c r="RHF160" s="432"/>
      <c r="RHG160" s="432"/>
      <c r="RHH160" s="432"/>
      <c r="RHI160" s="432"/>
      <c r="RHJ160" s="432"/>
      <c r="RHK160" s="432"/>
      <c r="RHL160" s="432"/>
      <c r="RHM160" s="432"/>
      <c r="RHN160" s="432"/>
      <c r="RHO160" s="432"/>
      <c r="RHP160" s="432"/>
      <c r="RHQ160" s="432"/>
      <c r="RHR160" s="432"/>
      <c r="RHS160" s="432"/>
      <c r="RHT160" s="432"/>
      <c r="RHU160" s="432"/>
      <c r="RHV160" s="432"/>
      <c r="RHW160" s="432"/>
      <c r="RHX160" s="432"/>
      <c r="RHY160" s="432"/>
      <c r="RHZ160" s="432"/>
      <c r="RIA160" s="432"/>
      <c r="RIB160" s="432"/>
      <c r="RIC160" s="432"/>
      <c r="RID160" s="432"/>
      <c r="RIE160" s="432"/>
      <c r="RIF160" s="432"/>
      <c r="RIG160" s="432"/>
      <c r="RIH160" s="432"/>
      <c r="RII160" s="432"/>
      <c r="RIJ160" s="432"/>
      <c r="RIK160" s="432"/>
      <c r="RIL160" s="432"/>
      <c r="RIM160" s="432"/>
      <c r="RIN160" s="432"/>
      <c r="RIO160" s="432"/>
      <c r="RIP160" s="432"/>
      <c r="RIQ160" s="432"/>
      <c r="RIR160" s="432"/>
      <c r="RIS160" s="432"/>
      <c r="RIT160" s="432"/>
      <c r="RIU160" s="432"/>
      <c r="RIV160" s="432"/>
      <c r="RIW160" s="432"/>
      <c r="RIX160" s="432"/>
      <c r="RIY160" s="432"/>
      <c r="RIZ160" s="432"/>
      <c r="RJA160" s="432"/>
      <c r="RJB160" s="432"/>
      <c r="RJC160" s="432"/>
      <c r="RJD160" s="432"/>
      <c r="RJE160" s="432"/>
      <c r="RJF160" s="432"/>
      <c r="RJG160" s="432"/>
      <c r="RJH160" s="432"/>
      <c r="RJI160" s="432"/>
      <c r="RJJ160" s="432"/>
      <c r="RJK160" s="432"/>
      <c r="RJL160" s="432"/>
      <c r="RJM160" s="432"/>
      <c r="RJN160" s="432"/>
      <c r="RJO160" s="432"/>
      <c r="RJP160" s="432"/>
      <c r="RJQ160" s="432"/>
      <c r="RJR160" s="432"/>
      <c r="RJS160" s="432"/>
      <c r="RJT160" s="432"/>
      <c r="RJU160" s="432"/>
      <c r="RJV160" s="432"/>
      <c r="RJW160" s="432"/>
      <c r="RJX160" s="432"/>
      <c r="RJY160" s="432"/>
      <c r="RJZ160" s="432"/>
      <c r="RKA160" s="432"/>
      <c r="RKB160" s="432"/>
      <c r="RKC160" s="432"/>
      <c r="RKD160" s="432"/>
      <c r="RKE160" s="432"/>
      <c r="RKF160" s="432"/>
      <c r="RKG160" s="432"/>
      <c r="RKH160" s="432"/>
      <c r="RKI160" s="432"/>
      <c r="RKJ160" s="432"/>
      <c r="RKK160" s="432"/>
      <c r="RKL160" s="432"/>
      <c r="RKM160" s="432"/>
      <c r="RKN160" s="432"/>
      <c r="RKO160" s="432"/>
      <c r="RKP160" s="432"/>
      <c r="RKQ160" s="432"/>
      <c r="RKR160" s="432"/>
      <c r="RKS160" s="432"/>
      <c r="RKT160" s="432"/>
      <c r="RKU160" s="432"/>
      <c r="RKV160" s="432"/>
      <c r="RKW160" s="432"/>
      <c r="RKX160" s="432"/>
      <c r="RKY160" s="432"/>
      <c r="RKZ160" s="432"/>
      <c r="RLA160" s="432"/>
      <c r="RLB160" s="432"/>
      <c r="RLC160" s="432"/>
      <c r="RLD160" s="432"/>
      <c r="RLE160" s="432"/>
      <c r="RLF160" s="432"/>
      <c r="RLG160" s="432"/>
      <c r="RLH160" s="432"/>
      <c r="RLI160" s="432"/>
      <c r="RLJ160" s="432"/>
      <c r="RLK160" s="432"/>
      <c r="RLL160" s="432"/>
      <c r="RLM160" s="432"/>
      <c r="RLN160" s="432"/>
      <c r="RLO160" s="432"/>
      <c r="RLP160" s="432"/>
      <c r="RLQ160" s="432"/>
      <c r="RLR160" s="432"/>
      <c r="RLS160" s="432"/>
      <c r="RLT160" s="432"/>
      <c r="RLU160" s="432"/>
      <c r="RLV160" s="432"/>
      <c r="RLW160" s="432"/>
      <c r="RLX160" s="432"/>
      <c r="RLY160" s="432"/>
      <c r="RLZ160" s="432"/>
      <c r="RMA160" s="432"/>
      <c r="RMB160" s="432"/>
      <c r="RMC160" s="432"/>
      <c r="RMD160" s="432"/>
      <c r="RME160" s="432"/>
      <c r="RMF160" s="432"/>
      <c r="RMG160" s="432"/>
      <c r="RMH160" s="432"/>
      <c r="RMI160" s="432"/>
      <c r="RMJ160" s="432"/>
      <c r="RMK160" s="432"/>
      <c r="RML160" s="432"/>
      <c r="RMM160" s="432"/>
      <c r="RMN160" s="432"/>
      <c r="RMO160" s="432"/>
      <c r="RMP160" s="432"/>
      <c r="RMQ160" s="432"/>
      <c r="RMR160" s="432"/>
      <c r="RMS160" s="432"/>
      <c r="RMT160" s="432"/>
      <c r="RMU160" s="432"/>
      <c r="RMV160" s="432"/>
      <c r="RMW160" s="432"/>
      <c r="RMX160" s="432"/>
      <c r="RMY160" s="432"/>
      <c r="RMZ160" s="432"/>
      <c r="RNA160" s="432"/>
      <c r="RNB160" s="432"/>
      <c r="RNC160" s="432"/>
      <c r="RND160" s="432"/>
      <c r="RNE160" s="432"/>
      <c r="RNF160" s="432"/>
      <c r="RNG160" s="432"/>
      <c r="RNH160" s="432"/>
      <c r="RNI160" s="432"/>
      <c r="RNJ160" s="432"/>
      <c r="RNK160" s="432"/>
      <c r="RNL160" s="432"/>
      <c r="RNM160" s="432"/>
      <c r="RNN160" s="432"/>
      <c r="RNO160" s="432"/>
      <c r="RNP160" s="432"/>
      <c r="RNQ160" s="432"/>
      <c r="RNR160" s="432"/>
      <c r="RNS160" s="432"/>
      <c r="RNT160" s="432"/>
      <c r="RNU160" s="432"/>
      <c r="RNV160" s="432"/>
      <c r="RNW160" s="432"/>
      <c r="RNX160" s="432"/>
      <c r="RNY160" s="432"/>
      <c r="RNZ160" s="432"/>
      <c r="ROA160" s="432"/>
      <c r="ROB160" s="432"/>
      <c r="ROC160" s="432"/>
      <c r="ROD160" s="432"/>
      <c r="ROE160" s="432"/>
      <c r="ROF160" s="432"/>
      <c r="ROG160" s="432"/>
      <c r="ROH160" s="432"/>
      <c r="ROI160" s="432"/>
      <c r="ROJ160" s="432"/>
      <c r="ROK160" s="432"/>
      <c r="ROL160" s="432"/>
      <c r="ROM160" s="432"/>
      <c r="RON160" s="432"/>
      <c r="ROO160" s="432"/>
      <c r="ROP160" s="432"/>
      <c r="ROQ160" s="432"/>
      <c r="ROR160" s="432"/>
      <c r="ROS160" s="432"/>
      <c r="ROT160" s="432"/>
      <c r="ROU160" s="432"/>
      <c r="ROV160" s="432"/>
      <c r="ROW160" s="432"/>
      <c r="ROX160" s="432"/>
      <c r="ROY160" s="432"/>
      <c r="ROZ160" s="432"/>
      <c r="RPA160" s="432"/>
      <c r="RPB160" s="432"/>
      <c r="RPC160" s="432"/>
      <c r="RPD160" s="432"/>
      <c r="RPE160" s="432"/>
      <c r="RPF160" s="432"/>
      <c r="RPG160" s="432"/>
      <c r="RPH160" s="432"/>
      <c r="RPI160" s="432"/>
      <c r="RPJ160" s="432"/>
      <c r="RPK160" s="432"/>
      <c r="RPL160" s="432"/>
      <c r="RPM160" s="432"/>
      <c r="RPN160" s="432"/>
      <c r="RPO160" s="432"/>
      <c r="RPP160" s="432"/>
      <c r="RPQ160" s="432"/>
      <c r="RPR160" s="432"/>
      <c r="RPS160" s="432"/>
      <c r="RPT160" s="432"/>
      <c r="RPU160" s="432"/>
      <c r="RPV160" s="432"/>
      <c r="RPW160" s="432"/>
      <c r="RPX160" s="432"/>
      <c r="RPY160" s="432"/>
      <c r="RPZ160" s="432"/>
      <c r="RQA160" s="432"/>
      <c r="RQB160" s="432"/>
      <c r="RQC160" s="432"/>
      <c r="RQD160" s="432"/>
      <c r="RQE160" s="432"/>
      <c r="RQF160" s="432"/>
      <c r="RQG160" s="432"/>
      <c r="RQH160" s="432"/>
      <c r="RQI160" s="432"/>
      <c r="RQJ160" s="432"/>
      <c r="RQK160" s="432"/>
      <c r="RQL160" s="432"/>
      <c r="RQM160" s="432"/>
      <c r="RQN160" s="432"/>
      <c r="RQO160" s="432"/>
      <c r="RQP160" s="432"/>
      <c r="RQQ160" s="432"/>
      <c r="RQR160" s="432"/>
      <c r="RQS160" s="432"/>
      <c r="RQT160" s="432"/>
      <c r="RQU160" s="432"/>
      <c r="RQV160" s="432"/>
      <c r="RQW160" s="432"/>
      <c r="RQX160" s="432"/>
      <c r="RQY160" s="432"/>
      <c r="RQZ160" s="432"/>
      <c r="RRA160" s="432"/>
      <c r="RRB160" s="432"/>
      <c r="RRC160" s="432"/>
      <c r="RRD160" s="432"/>
      <c r="RRE160" s="432"/>
      <c r="RRF160" s="432"/>
      <c r="RRG160" s="432"/>
      <c r="RRH160" s="432"/>
      <c r="RRI160" s="432"/>
      <c r="RRJ160" s="432"/>
      <c r="RRK160" s="432"/>
      <c r="RRL160" s="432"/>
      <c r="RRM160" s="432"/>
      <c r="RRN160" s="432"/>
      <c r="RRO160" s="432"/>
      <c r="RRP160" s="432"/>
      <c r="RRQ160" s="432"/>
      <c r="RRR160" s="432"/>
      <c r="RRS160" s="432"/>
      <c r="RRT160" s="432"/>
      <c r="RRU160" s="432"/>
      <c r="RRV160" s="432"/>
      <c r="RRW160" s="432"/>
      <c r="RRX160" s="432"/>
      <c r="RRY160" s="432"/>
      <c r="RRZ160" s="432"/>
      <c r="RSA160" s="432"/>
      <c r="RSB160" s="432"/>
      <c r="RSC160" s="432"/>
      <c r="RSD160" s="432"/>
      <c r="RSE160" s="432"/>
      <c r="RSF160" s="432"/>
      <c r="RSG160" s="432"/>
      <c r="RSH160" s="432"/>
      <c r="RSI160" s="432"/>
      <c r="RSJ160" s="432"/>
      <c r="RSK160" s="432"/>
      <c r="RSL160" s="432"/>
      <c r="RSM160" s="432"/>
      <c r="RSN160" s="432"/>
      <c r="RSO160" s="432"/>
      <c r="RSP160" s="432"/>
      <c r="RSQ160" s="432"/>
      <c r="RSR160" s="432"/>
      <c r="RSS160" s="432"/>
      <c r="RST160" s="432"/>
      <c r="RSU160" s="432"/>
      <c r="RSV160" s="432"/>
      <c r="RSW160" s="432"/>
      <c r="RSX160" s="432"/>
      <c r="RSY160" s="432"/>
      <c r="RSZ160" s="432"/>
      <c r="RTA160" s="432"/>
      <c r="RTB160" s="432"/>
      <c r="RTC160" s="432"/>
      <c r="RTD160" s="432"/>
      <c r="RTE160" s="432"/>
      <c r="RTF160" s="432"/>
      <c r="RTG160" s="432"/>
      <c r="RTH160" s="432"/>
      <c r="RTI160" s="432"/>
      <c r="RTJ160" s="432"/>
      <c r="RTK160" s="432"/>
      <c r="RTL160" s="432"/>
      <c r="RTM160" s="432"/>
      <c r="RTN160" s="432"/>
      <c r="RTO160" s="432"/>
      <c r="RTP160" s="432"/>
      <c r="RTQ160" s="432"/>
      <c r="RTR160" s="432"/>
      <c r="RTS160" s="432"/>
      <c r="RTT160" s="432"/>
      <c r="RTU160" s="432"/>
      <c r="RTV160" s="432"/>
      <c r="RTW160" s="432"/>
      <c r="RTX160" s="432"/>
      <c r="RTY160" s="432"/>
      <c r="RTZ160" s="432"/>
      <c r="RUA160" s="432"/>
      <c r="RUB160" s="432"/>
      <c r="RUC160" s="432"/>
      <c r="RUD160" s="432"/>
      <c r="RUE160" s="432"/>
      <c r="RUF160" s="432"/>
      <c r="RUG160" s="432"/>
      <c r="RUH160" s="432"/>
      <c r="RUI160" s="432"/>
      <c r="RUJ160" s="432"/>
      <c r="RUK160" s="432"/>
      <c r="RUL160" s="432"/>
      <c r="RUM160" s="432"/>
      <c r="RUN160" s="432"/>
      <c r="RUO160" s="432"/>
      <c r="RUP160" s="432"/>
      <c r="RUQ160" s="432"/>
      <c r="RUR160" s="432"/>
      <c r="RUS160" s="432"/>
      <c r="RUT160" s="432"/>
      <c r="RUU160" s="432"/>
      <c r="RUV160" s="432"/>
      <c r="RUW160" s="432"/>
      <c r="RUX160" s="432"/>
      <c r="RUY160" s="432"/>
      <c r="RUZ160" s="432"/>
      <c r="RVA160" s="432"/>
      <c r="RVB160" s="432"/>
      <c r="RVC160" s="432"/>
      <c r="RVD160" s="432"/>
      <c r="RVE160" s="432"/>
      <c r="RVF160" s="432"/>
      <c r="RVG160" s="432"/>
      <c r="RVH160" s="432"/>
      <c r="RVI160" s="432"/>
      <c r="RVJ160" s="432"/>
      <c r="RVK160" s="432"/>
      <c r="RVL160" s="432"/>
      <c r="RVM160" s="432"/>
      <c r="RVN160" s="432"/>
      <c r="RVO160" s="432"/>
      <c r="RVP160" s="432"/>
      <c r="RVQ160" s="432"/>
      <c r="RVR160" s="432"/>
      <c r="RVS160" s="432"/>
      <c r="RVT160" s="432"/>
      <c r="RVU160" s="432"/>
      <c r="RVV160" s="432"/>
      <c r="RVW160" s="432"/>
      <c r="RVX160" s="432"/>
      <c r="RVY160" s="432"/>
      <c r="RVZ160" s="432"/>
      <c r="RWA160" s="432"/>
      <c r="RWB160" s="432"/>
      <c r="RWC160" s="432"/>
      <c r="RWD160" s="432"/>
      <c r="RWE160" s="432"/>
      <c r="RWF160" s="432"/>
      <c r="RWG160" s="432"/>
      <c r="RWH160" s="432"/>
      <c r="RWI160" s="432"/>
      <c r="RWJ160" s="432"/>
      <c r="RWK160" s="432"/>
      <c r="RWL160" s="432"/>
      <c r="RWM160" s="432"/>
      <c r="RWN160" s="432"/>
      <c r="RWO160" s="432"/>
      <c r="RWP160" s="432"/>
      <c r="RWQ160" s="432"/>
      <c r="RWR160" s="432"/>
      <c r="RWS160" s="432"/>
      <c r="RWT160" s="432"/>
      <c r="RWU160" s="432"/>
      <c r="RWV160" s="432"/>
      <c r="RWW160" s="432"/>
      <c r="RWX160" s="432"/>
      <c r="RWY160" s="432"/>
      <c r="RWZ160" s="432"/>
      <c r="RXA160" s="432"/>
      <c r="RXB160" s="432"/>
      <c r="RXC160" s="432"/>
      <c r="RXD160" s="432"/>
      <c r="RXE160" s="432"/>
      <c r="RXF160" s="432"/>
      <c r="RXG160" s="432"/>
      <c r="RXH160" s="432"/>
      <c r="RXI160" s="432"/>
      <c r="RXJ160" s="432"/>
      <c r="RXK160" s="432"/>
      <c r="RXL160" s="432"/>
      <c r="RXM160" s="432"/>
      <c r="RXN160" s="432"/>
      <c r="RXO160" s="432"/>
      <c r="RXP160" s="432"/>
      <c r="RXQ160" s="432"/>
      <c r="RXR160" s="432"/>
      <c r="RXS160" s="432"/>
      <c r="RXT160" s="432"/>
      <c r="RXU160" s="432"/>
      <c r="RXV160" s="432"/>
      <c r="RXW160" s="432"/>
      <c r="RXX160" s="432"/>
      <c r="RXY160" s="432"/>
      <c r="RXZ160" s="432"/>
      <c r="RYA160" s="432"/>
      <c r="RYB160" s="432"/>
      <c r="RYC160" s="432"/>
      <c r="RYD160" s="432"/>
      <c r="RYE160" s="432"/>
      <c r="RYF160" s="432"/>
      <c r="RYG160" s="432"/>
      <c r="RYH160" s="432"/>
      <c r="RYI160" s="432"/>
      <c r="RYJ160" s="432"/>
      <c r="RYK160" s="432"/>
      <c r="RYL160" s="432"/>
      <c r="RYM160" s="432"/>
      <c r="RYN160" s="432"/>
      <c r="RYO160" s="432"/>
      <c r="RYP160" s="432"/>
      <c r="RYQ160" s="432"/>
      <c r="RYR160" s="432"/>
      <c r="RYS160" s="432"/>
      <c r="RYT160" s="432"/>
      <c r="RYU160" s="432"/>
      <c r="RYV160" s="432"/>
      <c r="RYW160" s="432"/>
      <c r="RYX160" s="432"/>
      <c r="RYY160" s="432"/>
      <c r="RYZ160" s="432"/>
      <c r="RZA160" s="432"/>
      <c r="RZB160" s="432"/>
      <c r="RZC160" s="432"/>
      <c r="RZD160" s="432"/>
      <c r="RZE160" s="432"/>
      <c r="RZF160" s="432"/>
      <c r="RZG160" s="432"/>
      <c r="RZH160" s="432"/>
      <c r="RZI160" s="432"/>
      <c r="RZJ160" s="432"/>
      <c r="RZK160" s="432"/>
      <c r="RZL160" s="432"/>
      <c r="RZM160" s="432"/>
      <c r="RZN160" s="432"/>
      <c r="RZO160" s="432"/>
      <c r="RZP160" s="432"/>
      <c r="RZQ160" s="432"/>
      <c r="RZR160" s="432"/>
      <c r="RZS160" s="432"/>
      <c r="RZT160" s="432"/>
      <c r="RZU160" s="432"/>
      <c r="RZV160" s="432"/>
      <c r="RZW160" s="432"/>
      <c r="RZX160" s="432"/>
      <c r="RZY160" s="432"/>
      <c r="RZZ160" s="432"/>
      <c r="SAA160" s="432"/>
      <c r="SAB160" s="432"/>
      <c r="SAC160" s="432"/>
      <c r="SAD160" s="432"/>
      <c r="SAE160" s="432"/>
      <c r="SAF160" s="432"/>
      <c r="SAG160" s="432"/>
      <c r="SAH160" s="432"/>
      <c r="SAI160" s="432"/>
      <c r="SAJ160" s="432"/>
      <c r="SAK160" s="432"/>
      <c r="SAL160" s="432"/>
      <c r="SAM160" s="432"/>
      <c r="SAN160" s="432"/>
      <c r="SAO160" s="432"/>
      <c r="SAP160" s="432"/>
      <c r="SAQ160" s="432"/>
      <c r="SAR160" s="432"/>
      <c r="SAS160" s="432"/>
      <c r="SAT160" s="432"/>
      <c r="SAU160" s="432"/>
      <c r="SAV160" s="432"/>
      <c r="SAW160" s="432"/>
      <c r="SAX160" s="432"/>
      <c r="SAY160" s="432"/>
      <c r="SAZ160" s="432"/>
      <c r="SBA160" s="432"/>
      <c r="SBB160" s="432"/>
      <c r="SBC160" s="432"/>
      <c r="SBD160" s="432"/>
      <c r="SBE160" s="432"/>
      <c r="SBF160" s="432"/>
      <c r="SBG160" s="432"/>
      <c r="SBH160" s="432"/>
      <c r="SBI160" s="432"/>
      <c r="SBJ160" s="432"/>
      <c r="SBK160" s="432"/>
      <c r="SBL160" s="432"/>
      <c r="SBM160" s="432"/>
      <c r="SBN160" s="432"/>
      <c r="SBO160" s="432"/>
      <c r="SBP160" s="432"/>
      <c r="SBQ160" s="432"/>
      <c r="SBR160" s="432"/>
      <c r="SBS160" s="432"/>
      <c r="SBT160" s="432"/>
      <c r="SBU160" s="432"/>
      <c r="SBV160" s="432"/>
      <c r="SBW160" s="432"/>
      <c r="SBX160" s="432"/>
      <c r="SBY160" s="432"/>
      <c r="SBZ160" s="432"/>
      <c r="SCA160" s="432"/>
      <c r="SCB160" s="432"/>
      <c r="SCC160" s="432"/>
      <c r="SCD160" s="432"/>
      <c r="SCE160" s="432"/>
      <c r="SCF160" s="432"/>
      <c r="SCG160" s="432"/>
      <c r="SCH160" s="432"/>
      <c r="SCI160" s="432"/>
      <c r="SCJ160" s="432"/>
      <c r="SCK160" s="432"/>
      <c r="SCL160" s="432"/>
      <c r="SCM160" s="432"/>
      <c r="SCN160" s="432"/>
      <c r="SCO160" s="432"/>
      <c r="SCP160" s="432"/>
      <c r="SCQ160" s="432"/>
      <c r="SCR160" s="432"/>
      <c r="SCS160" s="432"/>
      <c r="SCT160" s="432"/>
      <c r="SCU160" s="432"/>
      <c r="SCV160" s="432"/>
      <c r="SCW160" s="432"/>
      <c r="SCX160" s="432"/>
      <c r="SCY160" s="432"/>
      <c r="SCZ160" s="432"/>
      <c r="SDA160" s="432"/>
      <c r="SDB160" s="432"/>
      <c r="SDC160" s="432"/>
      <c r="SDD160" s="432"/>
      <c r="SDE160" s="432"/>
      <c r="SDF160" s="432"/>
      <c r="SDG160" s="432"/>
      <c r="SDH160" s="432"/>
      <c r="SDI160" s="432"/>
      <c r="SDJ160" s="432"/>
      <c r="SDK160" s="432"/>
      <c r="SDL160" s="432"/>
      <c r="SDM160" s="432"/>
      <c r="SDN160" s="432"/>
      <c r="SDO160" s="432"/>
      <c r="SDP160" s="432"/>
      <c r="SDQ160" s="432"/>
      <c r="SDR160" s="432"/>
      <c r="SDS160" s="432"/>
      <c r="SDT160" s="432"/>
      <c r="SDU160" s="432"/>
      <c r="SDV160" s="432"/>
      <c r="SDW160" s="432"/>
      <c r="SDX160" s="432"/>
      <c r="SDY160" s="432"/>
      <c r="SDZ160" s="432"/>
      <c r="SEA160" s="432"/>
      <c r="SEB160" s="432"/>
      <c r="SEC160" s="432"/>
      <c r="SED160" s="432"/>
      <c r="SEE160" s="432"/>
      <c r="SEF160" s="432"/>
      <c r="SEG160" s="432"/>
      <c r="SEH160" s="432"/>
      <c r="SEI160" s="432"/>
      <c r="SEJ160" s="432"/>
      <c r="SEK160" s="432"/>
      <c r="SEL160" s="432"/>
      <c r="SEM160" s="432"/>
      <c r="SEN160" s="432"/>
      <c r="SEO160" s="432"/>
      <c r="SEP160" s="432"/>
      <c r="SEQ160" s="432"/>
      <c r="SER160" s="432"/>
      <c r="SES160" s="432"/>
      <c r="SET160" s="432"/>
      <c r="SEU160" s="432"/>
      <c r="SEV160" s="432"/>
      <c r="SEW160" s="432"/>
      <c r="SEX160" s="432"/>
      <c r="SEY160" s="432"/>
      <c r="SEZ160" s="432"/>
      <c r="SFA160" s="432"/>
      <c r="SFB160" s="432"/>
      <c r="SFC160" s="432"/>
      <c r="SFD160" s="432"/>
      <c r="SFE160" s="432"/>
      <c r="SFF160" s="432"/>
      <c r="SFG160" s="432"/>
      <c r="SFH160" s="432"/>
      <c r="SFI160" s="432"/>
      <c r="SFJ160" s="432"/>
      <c r="SFK160" s="432"/>
      <c r="SFL160" s="432"/>
      <c r="SFM160" s="432"/>
      <c r="SFN160" s="432"/>
      <c r="SFO160" s="432"/>
      <c r="SFP160" s="432"/>
      <c r="SFQ160" s="432"/>
      <c r="SFR160" s="432"/>
      <c r="SFS160" s="432"/>
      <c r="SFT160" s="432"/>
      <c r="SFU160" s="432"/>
      <c r="SFV160" s="432"/>
      <c r="SFW160" s="432"/>
      <c r="SFX160" s="432"/>
      <c r="SFY160" s="432"/>
      <c r="SFZ160" s="432"/>
      <c r="SGA160" s="432"/>
      <c r="SGB160" s="432"/>
      <c r="SGC160" s="432"/>
      <c r="SGD160" s="432"/>
      <c r="SGE160" s="432"/>
      <c r="SGF160" s="432"/>
      <c r="SGG160" s="432"/>
      <c r="SGH160" s="432"/>
      <c r="SGI160" s="432"/>
      <c r="SGJ160" s="432"/>
      <c r="SGK160" s="432"/>
      <c r="SGL160" s="432"/>
      <c r="SGM160" s="432"/>
      <c r="SGN160" s="432"/>
      <c r="SGO160" s="432"/>
      <c r="SGP160" s="432"/>
      <c r="SGQ160" s="432"/>
      <c r="SGR160" s="432"/>
      <c r="SGS160" s="432"/>
      <c r="SGT160" s="432"/>
      <c r="SGU160" s="432"/>
      <c r="SGV160" s="432"/>
      <c r="SGW160" s="432"/>
      <c r="SGX160" s="432"/>
      <c r="SGY160" s="432"/>
      <c r="SGZ160" s="432"/>
      <c r="SHA160" s="432"/>
      <c r="SHB160" s="432"/>
      <c r="SHC160" s="432"/>
      <c r="SHD160" s="432"/>
      <c r="SHE160" s="432"/>
      <c r="SHF160" s="432"/>
      <c r="SHG160" s="432"/>
      <c r="SHH160" s="432"/>
      <c r="SHI160" s="432"/>
      <c r="SHJ160" s="432"/>
      <c r="SHK160" s="432"/>
      <c r="SHL160" s="432"/>
      <c r="SHM160" s="432"/>
      <c r="SHN160" s="432"/>
      <c r="SHO160" s="432"/>
      <c r="SHP160" s="432"/>
      <c r="SHQ160" s="432"/>
      <c r="SHR160" s="432"/>
      <c r="SHS160" s="432"/>
      <c r="SHT160" s="432"/>
      <c r="SHU160" s="432"/>
      <c r="SHV160" s="432"/>
      <c r="SHW160" s="432"/>
      <c r="SHX160" s="432"/>
      <c r="SHY160" s="432"/>
      <c r="SHZ160" s="432"/>
      <c r="SIA160" s="432"/>
      <c r="SIB160" s="432"/>
      <c r="SIC160" s="432"/>
      <c r="SID160" s="432"/>
      <c r="SIE160" s="432"/>
      <c r="SIF160" s="432"/>
      <c r="SIG160" s="432"/>
      <c r="SIH160" s="432"/>
      <c r="SII160" s="432"/>
      <c r="SIJ160" s="432"/>
      <c r="SIK160" s="432"/>
      <c r="SIL160" s="432"/>
      <c r="SIM160" s="432"/>
      <c r="SIN160" s="432"/>
      <c r="SIO160" s="432"/>
      <c r="SIP160" s="432"/>
      <c r="SIQ160" s="432"/>
      <c r="SIR160" s="432"/>
      <c r="SIS160" s="432"/>
      <c r="SIT160" s="432"/>
      <c r="SIU160" s="432"/>
      <c r="SIV160" s="432"/>
      <c r="SIW160" s="432"/>
      <c r="SIX160" s="432"/>
      <c r="SIY160" s="432"/>
      <c r="SIZ160" s="432"/>
      <c r="SJA160" s="432"/>
      <c r="SJB160" s="432"/>
      <c r="SJC160" s="432"/>
      <c r="SJD160" s="432"/>
      <c r="SJE160" s="432"/>
      <c r="SJF160" s="432"/>
      <c r="SJG160" s="432"/>
      <c r="SJH160" s="432"/>
      <c r="SJI160" s="432"/>
      <c r="SJJ160" s="432"/>
      <c r="SJK160" s="432"/>
      <c r="SJL160" s="432"/>
      <c r="SJM160" s="432"/>
      <c r="SJN160" s="432"/>
      <c r="SJO160" s="432"/>
      <c r="SJP160" s="432"/>
      <c r="SJQ160" s="432"/>
      <c r="SJR160" s="432"/>
      <c r="SJS160" s="432"/>
      <c r="SJT160" s="432"/>
      <c r="SJU160" s="432"/>
      <c r="SJV160" s="432"/>
      <c r="SJW160" s="432"/>
      <c r="SJX160" s="432"/>
      <c r="SJY160" s="432"/>
      <c r="SJZ160" s="432"/>
      <c r="SKA160" s="432"/>
      <c r="SKB160" s="432"/>
      <c r="SKC160" s="432"/>
      <c r="SKD160" s="432"/>
      <c r="SKE160" s="432"/>
      <c r="SKF160" s="432"/>
      <c r="SKG160" s="432"/>
      <c r="SKH160" s="432"/>
      <c r="SKI160" s="432"/>
      <c r="SKJ160" s="432"/>
      <c r="SKK160" s="432"/>
      <c r="SKL160" s="432"/>
      <c r="SKM160" s="432"/>
      <c r="SKN160" s="432"/>
      <c r="SKO160" s="432"/>
      <c r="SKP160" s="432"/>
      <c r="SKQ160" s="432"/>
      <c r="SKR160" s="432"/>
      <c r="SKS160" s="432"/>
      <c r="SKT160" s="432"/>
      <c r="SKU160" s="432"/>
      <c r="SKV160" s="432"/>
      <c r="SKW160" s="432"/>
      <c r="SKX160" s="432"/>
      <c r="SKY160" s="432"/>
      <c r="SKZ160" s="432"/>
      <c r="SLA160" s="432"/>
      <c r="SLB160" s="432"/>
      <c r="SLC160" s="432"/>
      <c r="SLD160" s="432"/>
      <c r="SLE160" s="432"/>
      <c r="SLF160" s="432"/>
      <c r="SLG160" s="432"/>
      <c r="SLH160" s="432"/>
      <c r="SLI160" s="432"/>
      <c r="SLJ160" s="432"/>
      <c r="SLK160" s="432"/>
      <c r="SLL160" s="432"/>
      <c r="SLM160" s="432"/>
      <c r="SLN160" s="432"/>
      <c r="SLO160" s="432"/>
      <c r="SLP160" s="432"/>
      <c r="SLQ160" s="432"/>
      <c r="SLR160" s="432"/>
      <c r="SLS160" s="432"/>
      <c r="SLT160" s="432"/>
      <c r="SLU160" s="432"/>
      <c r="SLV160" s="432"/>
      <c r="SLW160" s="432"/>
      <c r="SLX160" s="432"/>
      <c r="SLY160" s="432"/>
      <c r="SLZ160" s="432"/>
      <c r="SMA160" s="432"/>
      <c r="SMB160" s="432"/>
      <c r="SMC160" s="432"/>
      <c r="SMD160" s="432"/>
      <c r="SME160" s="432"/>
      <c r="SMF160" s="432"/>
      <c r="SMG160" s="432"/>
      <c r="SMH160" s="432"/>
      <c r="SMI160" s="432"/>
      <c r="SMJ160" s="432"/>
      <c r="SMK160" s="432"/>
      <c r="SML160" s="432"/>
      <c r="SMM160" s="432"/>
      <c r="SMN160" s="432"/>
      <c r="SMO160" s="432"/>
      <c r="SMP160" s="432"/>
      <c r="SMQ160" s="432"/>
      <c r="SMR160" s="432"/>
      <c r="SMS160" s="432"/>
      <c r="SMT160" s="432"/>
      <c r="SMU160" s="432"/>
      <c r="SMV160" s="432"/>
      <c r="SMW160" s="432"/>
      <c r="SMX160" s="432"/>
      <c r="SMY160" s="432"/>
      <c r="SMZ160" s="432"/>
      <c r="SNA160" s="432"/>
      <c r="SNB160" s="432"/>
      <c r="SNC160" s="432"/>
      <c r="SND160" s="432"/>
      <c r="SNE160" s="432"/>
      <c r="SNF160" s="432"/>
      <c r="SNG160" s="432"/>
      <c r="SNH160" s="432"/>
      <c r="SNI160" s="432"/>
      <c r="SNJ160" s="432"/>
      <c r="SNK160" s="432"/>
      <c r="SNL160" s="432"/>
      <c r="SNM160" s="432"/>
      <c r="SNN160" s="432"/>
      <c r="SNO160" s="432"/>
      <c r="SNP160" s="432"/>
      <c r="SNQ160" s="432"/>
      <c r="SNR160" s="432"/>
      <c r="SNS160" s="432"/>
      <c r="SNT160" s="432"/>
      <c r="SNU160" s="432"/>
      <c r="SNV160" s="432"/>
      <c r="SNW160" s="432"/>
      <c r="SNX160" s="432"/>
      <c r="SNY160" s="432"/>
      <c r="SNZ160" s="432"/>
      <c r="SOA160" s="432"/>
      <c r="SOB160" s="432"/>
      <c r="SOC160" s="432"/>
      <c r="SOD160" s="432"/>
      <c r="SOE160" s="432"/>
      <c r="SOF160" s="432"/>
      <c r="SOG160" s="432"/>
      <c r="SOH160" s="432"/>
      <c r="SOI160" s="432"/>
      <c r="SOJ160" s="432"/>
      <c r="SOK160" s="432"/>
      <c r="SOL160" s="432"/>
      <c r="SOM160" s="432"/>
      <c r="SON160" s="432"/>
      <c r="SOO160" s="432"/>
      <c r="SOP160" s="432"/>
      <c r="SOQ160" s="432"/>
      <c r="SOR160" s="432"/>
      <c r="SOS160" s="432"/>
      <c r="SOT160" s="432"/>
      <c r="SOU160" s="432"/>
      <c r="SOV160" s="432"/>
      <c r="SOW160" s="432"/>
      <c r="SOX160" s="432"/>
      <c r="SOY160" s="432"/>
      <c r="SOZ160" s="432"/>
      <c r="SPA160" s="432"/>
      <c r="SPB160" s="432"/>
      <c r="SPC160" s="432"/>
      <c r="SPD160" s="432"/>
      <c r="SPE160" s="432"/>
      <c r="SPF160" s="432"/>
      <c r="SPG160" s="432"/>
      <c r="SPH160" s="432"/>
      <c r="SPI160" s="432"/>
      <c r="SPJ160" s="432"/>
      <c r="SPK160" s="432"/>
      <c r="SPL160" s="432"/>
      <c r="SPM160" s="432"/>
      <c r="SPN160" s="432"/>
      <c r="SPO160" s="432"/>
      <c r="SPP160" s="432"/>
      <c r="SPQ160" s="432"/>
      <c r="SPR160" s="432"/>
      <c r="SPS160" s="432"/>
      <c r="SPT160" s="432"/>
      <c r="SPU160" s="432"/>
      <c r="SPV160" s="432"/>
      <c r="SPW160" s="432"/>
      <c r="SPX160" s="432"/>
      <c r="SPY160" s="432"/>
      <c r="SPZ160" s="432"/>
      <c r="SQA160" s="432"/>
      <c r="SQB160" s="432"/>
      <c r="SQC160" s="432"/>
      <c r="SQD160" s="432"/>
      <c r="SQE160" s="432"/>
      <c r="SQF160" s="432"/>
      <c r="SQG160" s="432"/>
      <c r="SQH160" s="432"/>
      <c r="SQI160" s="432"/>
      <c r="SQJ160" s="432"/>
      <c r="SQK160" s="432"/>
      <c r="SQL160" s="432"/>
      <c r="SQM160" s="432"/>
      <c r="SQN160" s="432"/>
      <c r="SQO160" s="432"/>
      <c r="SQP160" s="432"/>
      <c r="SQQ160" s="432"/>
      <c r="SQR160" s="432"/>
      <c r="SQS160" s="432"/>
      <c r="SQT160" s="432"/>
      <c r="SQU160" s="432"/>
      <c r="SQV160" s="432"/>
      <c r="SQW160" s="432"/>
      <c r="SQX160" s="432"/>
      <c r="SQY160" s="432"/>
      <c r="SQZ160" s="432"/>
      <c r="SRA160" s="432"/>
      <c r="SRB160" s="432"/>
      <c r="SRC160" s="432"/>
      <c r="SRD160" s="432"/>
      <c r="SRE160" s="432"/>
      <c r="SRF160" s="432"/>
      <c r="SRG160" s="432"/>
      <c r="SRH160" s="432"/>
      <c r="SRI160" s="432"/>
      <c r="SRJ160" s="432"/>
      <c r="SRK160" s="432"/>
      <c r="SRL160" s="432"/>
      <c r="SRM160" s="432"/>
      <c r="SRN160" s="432"/>
      <c r="SRO160" s="432"/>
      <c r="SRP160" s="432"/>
      <c r="SRQ160" s="432"/>
      <c r="SRR160" s="432"/>
      <c r="SRS160" s="432"/>
      <c r="SRT160" s="432"/>
      <c r="SRU160" s="432"/>
      <c r="SRV160" s="432"/>
      <c r="SRW160" s="432"/>
      <c r="SRX160" s="432"/>
      <c r="SRY160" s="432"/>
      <c r="SRZ160" s="432"/>
      <c r="SSA160" s="432"/>
      <c r="SSB160" s="432"/>
      <c r="SSC160" s="432"/>
      <c r="SSD160" s="432"/>
      <c r="SSE160" s="432"/>
      <c r="SSF160" s="432"/>
      <c r="SSG160" s="432"/>
      <c r="SSH160" s="432"/>
      <c r="SSI160" s="432"/>
      <c r="SSJ160" s="432"/>
      <c r="SSK160" s="432"/>
      <c r="SSL160" s="432"/>
      <c r="SSM160" s="432"/>
      <c r="SSN160" s="432"/>
      <c r="SSO160" s="432"/>
      <c r="SSP160" s="432"/>
      <c r="SSQ160" s="432"/>
      <c r="SSR160" s="432"/>
      <c r="SSS160" s="432"/>
      <c r="SST160" s="432"/>
      <c r="SSU160" s="432"/>
      <c r="SSV160" s="432"/>
      <c r="SSW160" s="432"/>
      <c r="SSX160" s="432"/>
      <c r="SSY160" s="432"/>
      <c r="SSZ160" s="432"/>
      <c r="STA160" s="432"/>
      <c r="STB160" s="432"/>
      <c r="STC160" s="432"/>
      <c r="STD160" s="432"/>
      <c r="STE160" s="432"/>
      <c r="STF160" s="432"/>
      <c r="STG160" s="432"/>
      <c r="STH160" s="432"/>
      <c r="STI160" s="432"/>
      <c r="STJ160" s="432"/>
      <c r="STK160" s="432"/>
      <c r="STL160" s="432"/>
      <c r="STM160" s="432"/>
      <c r="STN160" s="432"/>
      <c r="STO160" s="432"/>
      <c r="STP160" s="432"/>
      <c r="STQ160" s="432"/>
      <c r="STR160" s="432"/>
      <c r="STS160" s="432"/>
      <c r="STT160" s="432"/>
      <c r="STU160" s="432"/>
      <c r="STV160" s="432"/>
      <c r="STW160" s="432"/>
      <c r="STX160" s="432"/>
      <c r="STY160" s="432"/>
      <c r="STZ160" s="432"/>
      <c r="SUA160" s="432"/>
      <c r="SUB160" s="432"/>
      <c r="SUC160" s="432"/>
      <c r="SUD160" s="432"/>
      <c r="SUE160" s="432"/>
      <c r="SUF160" s="432"/>
      <c r="SUG160" s="432"/>
      <c r="SUH160" s="432"/>
      <c r="SUI160" s="432"/>
      <c r="SUJ160" s="432"/>
      <c r="SUK160" s="432"/>
      <c r="SUL160" s="432"/>
      <c r="SUM160" s="432"/>
      <c r="SUN160" s="432"/>
      <c r="SUO160" s="432"/>
      <c r="SUP160" s="432"/>
      <c r="SUQ160" s="432"/>
      <c r="SUR160" s="432"/>
      <c r="SUS160" s="432"/>
      <c r="SUT160" s="432"/>
      <c r="SUU160" s="432"/>
      <c r="SUV160" s="432"/>
      <c r="SUW160" s="432"/>
      <c r="SUX160" s="432"/>
      <c r="SUY160" s="432"/>
      <c r="SUZ160" s="432"/>
      <c r="SVA160" s="432"/>
      <c r="SVB160" s="432"/>
      <c r="SVC160" s="432"/>
      <c r="SVD160" s="432"/>
      <c r="SVE160" s="432"/>
      <c r="SVF160" s="432"/>
      <c r="SVG160" s="432"/>
      <c r="SVH160" s="432"/>
      <c r="SVI160" s="432"/>
      <c r="SVJ160" s="432"/>
      <c r="SVK160" s="432"/>
      <c r="SVL160" s="432"/>
      <c r="SVM160" s="432"/>
      <c r="SVN160" s="432"/>
      <c r="SVO160" s="432"/>
      <c r="SVP160" s="432"/>
      <c r="SVQ160" s="432"/>
      <c r="SVR160" s="432"/>
      <c r="SVS160" s="432"/>
      <c r="SVT160" s="432"/>
      <c r="SVU160" s="432"/>
      <c r="SVV160" s="432"/>
      <c r="SVW160" s="432"/>
      <c r="SVX160" s="432"/>
      <c r="SVY160" s="432"/>
      <c r="SVZ160" s="432"/>
      <c r="SWA160" s="432"/>
      <c r="SWB160" s="432"/>
      <c r="SWC160" s="432"/>
      <c r="SWD160" s="432"/>
      <c r="SWE160" s="432"/>
      <c r="SWF160" s="432"/>
      <c r="SWG160" s="432"/>
      <c r="SWH160" s="432"/>
      <c r="SWI160" s="432"/>
      <c r="SWJ160" s="432"/>
      <c r="SWK160" s="432"/>
      <c r="SWL160" s="432"/>
      <c r="SWM160" s="432"/>
      <c r="SWN160" s="432"/>
      <c r="SWO160" s="432"/>
      <c r="SWP160" s="432"/>
      <c r="SWQ160" s="432"/>
      <c r="SWR160" s="432"/>
      <c r="SWS160" s="432"/>
      <c r="SWT160" s="432"/>
      <c r="SWU160" s="432"/>
      <c r="SWV160" s="432"/>
      <c r="SWW160" s="432"/>
      <c r="SWX160" s="432"/>
      <c r="SWY160" s="432"/>
      <c r="SWZ160" s="432"/>
      <c r="SXA160" s="432"/>
      <c r="SXB160" s="432"/>
      <c r="SXC160" s="432"/>
      <c r="SXD160" s="432"/>
      <c r="SXE160" s="432"/>
      <c r="SXF160" s="432"/>
      <c r="SXG160" s="432"/>
      <c r="SXH160" s="432"/>
      <c r="SXI160" s="432"/>
      <c r="SXJ160" s="432"/>
      <c r="SXK160" s="432"/>
      <c r="SXL160" s="432"/>
      <c r="SXM160" s="432"/>
      <c r="SXN160" s="432"/>
      <c r="SXO160" s="432"/>
      <c r="SXP160" s="432"/>
      <c r="SXQ160" s="432"/>
      <c r="SXR160" s="432"/>
      <c r="SXS160" s="432"/>
      <c r="SXT160" s="432"/>
      <c r="SXU160" s="432"/>
      <c r="SXV160" s="432"/>
      <c r="SXW160" s="432"/>
      <c r="SXX160" s="432"/>
      <c r="SXY160" s="432"/>
      <c r="SXZ160" s="432"/>
      <c r="SYA160" s="432"/>
      <c r="SYB160" s="432"/>
      <c r="SYC160" s="432"/>
      <c r="SYD160" s="432"/>
      <c r="SYE160" s="432"/>
      <c r="SYF160" s="432"/>
      <c r="SYG160" s="432"/>
      <c r="SYH160" s="432"/>
      <c r="SYI160" s="432"/>
      <c r="SYJ160" s="432"/>
      <c r="SYK160" s="432"/>
      <c r="SYL160" s="432"/>
      <c r="SYM160" s="432"/>
      <c r="SYN160" s="432"/>
      <c r="SYO160" s="432"/>
      <c r="SYP160" s="432"/>
      <c r="SYQ160" s="432"/>
      <c r="SYR160" s="432"/>
      <c r="SYS160" s="432"/>
      <c r="SYT160" s="432"/>
      <c r="SYU160" s="432"/>
      <c r="SYV160" s="432"/>
      <c r="SYW160" s="432"/>
      <c r="SYX160" s="432"/>
      <c r="SYY160" s="432"/>
      <c r="SYZ160" s="432"/>
      <c r="SZA160" s="432"/>
      <c r="SZB160" s="432"/>
      <c r="SZC160" s="432"/>
      <c r="SZD160" s="432"/>
      <c r="SZE160" s="432"/>
      <c r="SZF160" s="432"/>
      <c r="SZG160" s="432"/>
      <c r="SZH160" s="432"/>
      <c r="SZI160" s="432"/>
      <c r="SZJ160" s="432"/>
      <c r="SZK160" s="432"/>
      <c r="SZL160" s="432"/>
      <c r="SZM160" s="432"/>
      <c r="SZN160" s="432"/>
      <c r="SZO160" s="432"/>
      <c r="SZP160" s="432"/>
      <c r="SZQ160" s="432"/>
      <c r="SZR160" s="432"/>
      <c r="SZS160" s="432"/>
      <c r="SZT160" s="432"/>
      <c r="SZU160" s="432"/>
      <c r="SZV160" s="432"/>
      <c r="SZW160" s="432"/>
      <c r="SZX160" s="432"/>
      <c r="SZY160" s="432"/>
      <c r="SZZ160" s="432"/>
      <c r="TAA160" s="432"/>
      <c r="TAB160" s="432"/>
      <c r="TAC160" s="432"/>
      <c r="TAD160" s="432"/>
      <c r="TAE160" s="432"/>
      <c r="TAF160" s="432"/>
      <c r="TAG160" s="432"/>
      <c r="TAH160" s="432"/>
      <c r="TAI160" s="432"/>
      <c r="TAJ160" s="432"/>
      <c r="TAK160" s="432"/>
      <c r="TAL160" s="432"/>
      <c r="TAM160" s="432"/>
      <c r="TAN160" s="432"/>
      <c r="TAO160" s="432"/>
      <c r="TAP160" s="432"/>
      <c r="TAQ160" s="432"/>
      <c r="TAR160" s="432"/>
      <c r="TAS160" s="432"/>
      <c r="TAT160" s="432"/>
      <c r="TAU160" s="432"/>
      <c r="TAV160" s="432"/>
      <c r="TAW160" s="432"/>
      <c r="TAX160" s="432"/>
      <c r="TAY160" s="432"/>
      <c r="TAZ160" s="432"/>
      <c r="TBA160" s="432"/>
      <c r="TBB160" s="432"/>
      <c r="TBC160" s="432"/>
      <c r="TBD160" s="432"/>
      <c r="TBE160" s="432"/>
      <c r="TBF160" s="432"/>
      <c r="TBG160" s="432"/>
      <c r="TBH160" s="432"/>
      <c r="TBI160" s="432"/>
      <c r="TBJ160" s="432"/>
      <c r="TBK160" s="432"/>
      <c r="TBL160" s="432"/>
      <c r="TBM160" s="432"/>
      <c r="TBN160" s="432"/>
      <c r="TBO160" s="432"/>
      <c r="TBP160" s="432"/>
      <c r="TBQ160" s="432"/>
      <c r="TBR160" s="432"/>
      <c r="TBS160" s="432"/>
      <c r="TBT160" s="432"/>
      <c r="TBU160" s="432"/>
      <c r="TBV160" s="432"/>
      <c r="TBW160" s="432"/>
      <c r="TBX160" s="432"/>
      <c r="TBY160" s="432"/>
      <c r="TBZ160" s="432"/>
      <c r="TCA160" s="432"/>
      <c r="TCB160" s="432"/>
      <c r="TCC160" s="432"/>
      <c r="TCD160" s="432"/>
      <c r="TCE160" s="432"/>
      <c r="TCF160" s="432"/>
      <c r="TCG160" s="432"/>
      <c r="TCH160" s="432"/>
      <c r="TCI160" s="432"/>
      <c r="TCJ160" s="432"/>
      <c r="TCK160" s="432"/>
      <c r="TCL160" s="432"/>
      <c r="TCM160" s="432"/>
      <c r="TCN160" s="432"/>
      <c r="TCO160" s="432"/>
      <c r="TCP160" s="432"/>
      <c r="TCQ160" s="432"/>
      <c r="TCR160" s="432"/>
      <c r="TCS160" s="432"/>
      <c r="TCT160" s="432"/>
      <c r="TCU160" s="432"/>
      <c r="TCV160" s="432"/>
      <c r="TCW160" s="432"/>
      <c r="TCX160" s="432"/>
      <c r="TCY160" s="432"/>
      <c r="TCZ160" s="432"/>
      <c r="TDA160" s="432"/>
      <c r="TDB160" s="432"/>
      <c r="TDC160" s="432"/>
      <c r="TDD160" s="432"/>
      <c r="TDE160" s="432"/>
      <c r="TDF160" s="432"/>
      <c r="TDG160" s="432"/>
      <c r="TDH160" s="432"/>
      <c r="TDI160" s="432"/>
      <c r="TDJ160" s="432"/>
      <c r="TDK160" s="432"/>
      <c r="TDL160" s="432"/>
      <c r="TDM160" s="432"/>
      <c r="TDN160" s="432"/>
      <c r="TDO160" s="432"/>
      <c r="TDP160" s="432"/>
      <c r="TDQ160" s="432"/>
      <c r="TDR160" s="432"/>
      <c r="TDS160" s="432"/>
      <c r="TDT160" s="432"/>
      <c r="TDU160" s="432"/>
      <c r="TDV160" s="432"/>
      <c r="TDW160" s="432"/>
      <c r="TDX160" s="432"/>
      <c r="TDY160" s="432"/>
      <c r="TDZ160" s="432"/>
      <c r="TEA160" s="432"/>
      <c r="TEB160" s="432"/>
      <c r="TEC160" s="432"/>
      <c r="TED160" s="432"/>
      <c r="TEE160" s="432"/>
      <c r="TEF160" s="432"/>
      <c r="TEG160" s="432"/>
      <c r="TEH160" s="432"/>
      <c r="TEI160" s="432"/>
      <c r="TEJ160" s="432"/>
      <c r="TEK160" s="432"/>
      <c r="TEL160" s="432"/>
      <c r="TEM160" s="432"/>
      <c r="TEN160" s="432"/>
      <c r="TEO160" s="432"/>
      <c r="TEP160" s="432"/>
      <c r="TEQ160" s="432"/>
      <c r="TER160" s="432"/>
      <c r="TES160" s="432"/>
      <c r="TET160" s="432"/>
      <c r="TEU160" s="432"/>
      <c r="TEV160" s="432"/>
      <c r="TEW160" s="432"/>
      <c r="TEX160" s="432"/>
      <c r="TEY160" s="432"/>
      <c r="TEZ160" s="432"/>
      <c r="TFA160" s="432"/>
      <c r="TFB160" s="432"/>
      <c r="TFC160" s="432"/>
      <c r="TFD160" s="432"/>
      <c r="TFE160" s="432"/>
      <c r="TFF160" s="432"/>
      <c r="TFG160" s="432"/>
      <c r="TFH160" s="432"/>
      <c r="TFI160" s="432"/>
      <c r="TFJ160" s="432"/>
      <c r="TFK160" s="432"/>
      <c r="TFL160" s="432"/>
      <c r="TFM160" s="432"/>
      <c r="TFN160" s="432"/>
      <c r="TFO160" s="432"/>
      <c r="TFP160" s="432"/>
      <c r="TFQ160" s="432"/>
      <c r="TFR160" s="432"/>
      <c r="TFS160" s="432"/>
      <c r="TFT160" s="432"/>
      <c r="TFU160" s="432"/>
      <c r="TFV160" s="432"/>
      <c r="TFW160" s="432"/>
      <c r="TFX160" s="432"/>
      <c r="TFY160" s="432"/>
      <c r="TFZ160" s="432"/>
      <c r="TGA160" s="432"/>
      <c r="TGB160" s="432"/>
      <c r="TGC160" s="432"/>
      <c r="TGD160" s="432"/>
      <c r="TGE160" s="432"/>
      <c r="TGF160" s="432"/>
      <c r="TGG160" s="432"/>
      <c r="TGH160" s="432"/>
      <c r="TGI160" s="432"/>
      <c r="TGJ160" s="432"/>
      <c r="TGK160" s="432"/>
      <c r="TGL160" s="432"/>
      <c r="TGM160" s="432"/>
      <c r="TGN160" s="432"/>
      <c r="TGO160" s="432"/>
      <c r="TGP160" s="432"/>
      <c r="TGQ160" s="432"/>
      <c r="TGR160" s="432"/>
      <c r="TGS160" s="432"/>
      <c r="TGT160" s="432"/>
      <c r="TGU160" s="432"/>
      <c r="TGV160" s="432"/>
      <c r="TGW160" s="432"/>
      <c r="TGX160" s="432"/>
      <c r="TGY160" s="432"/>
      <c r="TGZ160" s="432"/>
      <c r="THA160" s="432"/>
      <c r="THB160" s="432"/>
      <c r="THC160" s="432"/>
      <c r="THD160" s="432"/>
      <c r="THE160" s="432"/>
      <c r="THF160" s="432"/>
      <c r="THG160" s="432"/>
      <c r="THH160" s="432"/>
      <c r="THI160" s="432"/>
      <c r="THJ160" s="432"/>
      <c r="THK160" s="432"/>
      <c r="THL160" s="432"/>
      <c r="THM160" s="432"/>
      <c r="THN160" s="432"/>
      <c r="THO160" s="432"/>
      <c r="THP160" s="432"/>
      <c r="THQ160" s="432"/>
      <c r="THR160" s="432"/>
      <c r="THS160" s="432"/>
      <c r="THT160" s="432"/>
      <c r="THU160" s="432"/>
      <c r="THV160" s="432"/>
      <c r="THW160" s="432"/>
      <c r="THX160" s="432"/>
      <c r="THY160" s="432"/>
      <c r="THZ160" s="432"/>
      <c r="TIA160" s="432"/>
      <c r="TIB160" s="432"/>
      <c r="TIC160" s="432"/>
      <c r="TID160" s="432"/>
      <c r="TIE160" s="432"/>
      <c r="TIF160" s="432"/>
      <c r="TIG160" s="432"/>
      <c r="TIH160" s="432"/>
      <c r="TII160" s="432"/>
      <c r="TIJ160" s="432"/>
      <c r="TIK160" s="432"/>
      <c r="TIL160" s="432"/>
      <c r="TIM160" s="432"/>
      <c r="TIN160" s="432"/>
      <c r="TIO160" s="432"/>
      <c r="TIP160" s="432"/>
      <c r="TIQ160" s="432"/>
      <c r="TIR160" s="432"/>
      <c r="TIS160" s="432"/>
      <c r="TIT160" s="432"/>
      <c r="TIU160" s="432"/>
      <c r="TIV160" s="432"/>
      <c r="TIW160" s="432"/>
      <c r="TIX160" s="432"/>
      <c r="TIY160" s="432"/>
      <c r="TIZ160" s="432"/>
      <c r="TJA160" s="432"/>
      <c r="TJB160" s="432"/>
      <c r="TJC160" s="432"/>
      <c r="TJD160" s="432"/>
      <c r="TJE160" s="432"/>
      <c r="TJF160" s="432"/>
      <c r="TJG160" s="432"/>
      <c r="TJH160" s="432"/>
      <c r="TJI160" s="432"/>
      <c r="TJJ160" s="432"/>
      <c r="TJK160" s="432"/>
      <c r="TJL160" s="432"/>
      <c r="TJM160" s="432"/>
      <c r="TJN160" s="432"/>
      <c r="TJO160" s="432"/>
      <c r="TJP160" s="432"/>
      <c r="TJQ160" s="432"/>
      <c r="TJR160" s="432"/>
      <c r="TJS160" s="432"/>
      <c r="TJT160" s="432"/>
      <c r="TJU160" s="432"/>
      <c r="TJV160" s="432"/>
      <c r="TJW160" s="432"/>
      <c r="TJX160" s="432"/>
      <c r="TJY160" s="432"/>
      <c r="TJZ160" s="432"/>
      <c r="TKA160" s="432"/>
      <c r="TKB160" s="432"/>
      <c r="TKC160" s="432"/>
      <c r="TKD160" s="432"/>
      <c r="TKE160" s="432"/>
      <c r="TKF160" s="432"/>
      <c r="TKG160" s="432"/>
      <c r="TKH160" s="432"/>
      <c r="TKI160" s="432"/>
      <c r="TKJ160" s="432"/>
      <c r="TKK160" s="432"/>
      <c r="TKL160" s="432"/>
      <c r="TKM160" s="432"/>
      <c r="TKN160" s="432"/>
      <c r="TKO160" s="432"/>
      <c r="TKP160" s="432"/>
      <c r="TKQ160" s="432"/>
      <c r="TKR160" s="432"/>
      <c r="TKS160" s="432"/>
      <c r="TKT160" s="432"/>
      <c r="TKU160" s="432"/>
      <c r="TKV160" s="432"/>
      <c r="TKW160" s="432"/>
      <c r="TKX160" s="432"/>
      <c r="TKY160" s="432"/>
      <c r="TKZ160" s="432"/>
      <c r="TLA160" s="432"/>
      <c r="TLB160" s="432"/>
      <c r="TLC160" s="432"/>
      <c r="TLD160" s="432"/>
      <c r="TLE160" s="432"/>
      <c r="TLF160" s="432"/>
      <c r="TLG160" s="432"/>
      <c r="TLH160" s="432"/>
      <c r="TLI160" s="432"/>
      <c r="TLJ160" s="432"/>
      <c r="TLK160" s="432"/>
      <c r="TLL160" s="432"/>
      <c r="TLM160" s="432"/>
      <c r="TLN160" s="432"/>
      <c r="TLO160" s="432"/>
      <c r="TLP160" s="432"/>
      <c r="TLQ160" s="432"/>
      <c r="TLR160" s="432"/>
      <c r="TLS160" s="432"/>
      <c r="TLT160" s="432"/>
      <c r="TLU160" s="432"/>
      <c r="TLV160" s="432"/>
      <c r="TLW160" s="432"/>
      <c r="TLX160" s="432"/>
      <c r="TLY160" s="432"/>
      <c r="TLZ160" s="432"/>
      <c r="TMA160" s="432"/>
      <c r="TMB160" s="432"/>
      <c r="TMC160" s="432"/>
      <c r="TMD160" s="432"/>
      <c r="TME160" s="432"/>
      <c r="TMF160" s="432"/>
      <c r="TMG160" s="432"/>
      <c r="TMH160" s="432"/>
      <c r="TMI160" s="432"/>
      <c r="TMJ160" s="432"/>
      <c r="TMK160" s="432"/>
      <c r="TML160" s="432"/>
      <c r="TMM160" s="432"/>
      <c r="TMN160" s="432"/>
      <c r="TMO160" s="432"/>
      <c r="TMP160" s="432"/>
      <c r="TMQ160" s="432"/>
      <c r="TMR160" s="432"/>
      <c r="TMS160" s="432"/>
      <c r="TMT160" s="432"/>
      <c r="TMU160" s="432"/>
      <c r="TMV160" s="432"/>
      <c r="TMW160" s="432"/>
      <c r="TMX160" s="432"/>
      <c r="TMY160" s="432"/>
      <c r="TMZ160" s="432"/>
      <c r="TNA160" s="432"/>
      <c r="TNB160" s="432"/>
      <c r="TNC160" s="432"/>
      <c r="TND160" s="432"/>
      <c r="TNE160" s="432"/>
      <c r="TNF160" s="432"/>
      <c r="TNG160" s="432"/>
      <c r="TNH160" s="432"/>
      <c r="TNI160" s="432"/>
      <c r="TNJ160" s="432"/>
      <c r="TNK160" s="432"/>
      <c r="TNL160" s="432"/>
      <c r="TNM160" s="432"/>
      <c r="TNN160" s="432"/>
      <c r="TNO160" s="432"/>
      <c r="TNP160" s="432"/>
      <c r="TNQ160" s="432"/>
      <c r="TNR160" s="432"/>
      <c r="TNS160" s="432"/>
      <c r="TNT160" s="432"/>
      <c r="TNU160" s="432"/>
      <c r="TNV160" s="432"/>
      <c r="TNW160" s="432"/>
      <c r="TNX160" s="432"/>
      <c r="TNY160" s="432"/>
      <c r="TNZ160" s="432"/>
      <c r="TOA160" s="432"/>
      <c r="TOB160" s="432"/>
      <c r="TOC160" s="432"/>
      <c r="TOD160" s="432"/>
      <c r="TOE160" s="432"/>
      <c r="TOF160" s="432"/>
      <c r="TOG160" s="432"/>
      <c r="TOH160" s="432"/>
      <c r="TOI160" s="432"/>
      <c r="TOJ160" s="432"/>
      <c r="TOK160" s="432"/>
      <c r="TOL160" s="432"/>
      <c r="TOM160" s="432"/>
      <c r="TON160" s="432"/>
      <c r="TOO160" s="432"/>
      <c r="TOP160" s="432"/>
      <c r="TOQ160" s="432"/>
      <c r="TOR160" s="432"/>
      <c r="TOS160" s="432"/>
      <c r="TOT160" s="432"/>
      <c r="TOU160" s="432"/>
      <c r="TOV160" s="432"/>
      <c r="TOW160" s="432"/>
      <c r="TOX160" s="432"/>
      <c r="TOY160" s="432"/>
      <c r="TOZ160" s="432"/>
      <c r="TPA160" s="432"/>
      <c r="TPB160" s="432"/>
      <c r="TPC160" s="432"/>
      <c r="TPD160" s="432"/>
      <c r="TPE160" s="432"/>
      <c r="TPF160" s="432"/>
      <c r="TPG160" s="432"/>
      <c r="TPH160" s="432"/>
      <c r="TPI160" s="432"/>
      <c r="TPJ160" s="432"/>
      <c r="TPK160" s="432"/>
      <c r="TPL160" s="432"/>
      <c r="TPM160" s="432"/>
      <c r="TPN160" s="432"/>
      <c r="TPO160" s="432"/>
      <c r="TPP160" s="432"/>
      <c r="TPQ160" s="432"/>
      <c r="TPR160" s="432"/>
      <c r="TPS160" s="432"/>
      <c r="TPT160" s="432"/>
      <c r="TPU160" s="432"/>
      <c r="TPV160" s="432"/>
      <c r="TPW160" s="432"/>
      <c r="TPX160" s="432"/>
      <c r="TPY160" s="432"/>
      <c r="TPZ160" s="432"/>
      <c r="TQA160" s="432"/>
      <c r="TQB160" s="432"/>
      <c r="TQC160" s="432"/>
      <c r="TQD160" s="432"/>
      <c r="TQE160" s="432"/>
      <c r="TQF160" s="432"/>
      <c r="TQG160" s="432"/>
      <c r="TQH160" s="432"/>
      <c r="TQI160" s="432"/>
      <c r="TQJ160" s="432"/>
      <c r="TQK160" s="432"/>
      <c r="TQL160" s="432"/>
      <c r="TQM160" s="432"/>
      <c r="TQN160" s="432"/>
      <c r="TQO160" s="432"/>
      <c r="TQP160" s="432"/>
      <c r="TQQ160" s="432"/>
      <c r="TQR160" s="432"/>
      <c r="TQS160" s="432"/>
      <c r="TQT160" s="432"/>
      <c r="TQU160" s="432"/>
      <c r="TQV160" s="432"/>
      <c r="TQW160" s="432"/>
      <c r="TQX160" s="432"/>
      <c r="TQY160" s="432"/>
      <c r="TQZ160" s="432"/>
      <c r="TRA160" s="432"/>
      <c r="TRB160" s="432"/>
      <c r="TRC160" s="432"/>
      <c r="TRD160" s="432"/>
      <c r="TRE160" s="432"/>
      <c r="TRF160" s="432"/>
      <c r="TRG160" s="432"/>
      <c r="TRH160" s="432"/>
      <c r="TRI160" s="432"/>
      <c r="TRJ160" s="432"/>
      <c r="TRK160" s="432"/>
      <c r="TRL160" s="432"/>
      <c r="TRM160" s="432"/>
      <c r="TRN160" s="432"/>
      <c r="TRO160" s="432"/>
      <c r="TRP160" s="432"/>
      <c r="TRQ160" s="432"/>
      <c r="TRR160" s="432"/>
      <c r="TRS160" s="432"/>
      <c r="TRT160" s="432"/>
      <c r="TRU160" s="432"/>
      <c r="TRV160" s="432"/>
      <c r="TRW160" s="432"/>
      <c r="TRX160" s="432"/>
      <c r="TRY160" s="432"/>
      <c r="TRZ160" s="432"/>
      <c r="TSA160" s="432"/>
      <c r="TSB160" s="432"/>
      <c r="TSC160" s="432"/>
      <c r="TSD160" s="432"/>
      <c r="TSE160" s="432"/>
      <c r="TSF160" s="432"/>
      <c r="TSG160" s="432"/>
      <c r="TSH160" s="432"/>
      <c r="TSI160" s="432"/>
      <c r="TSJ160" s="432"/>
      <c r="TSK160" s="432"/>
      <c r="TSL160" s="432"/>
      <c r="TSM160" s="432"/>
      <c r="TSN160" s="432"/>
      <c r="TSO160" s="432"/>
      <c r="TSP160" s="432"/>
      <c r="TSQ160" s="432"/>
      <c r="TSR160" s="432"/>
      <c r="TSS160" s="432"/>
      <c r="TST160" s="432"/>
      <c r="TSU160" s="432"/>
      <c r="TSV160" s="432"/>
      <c r="TSW160" s="432"/>
      <c r="TSX160" s="432"/>
      <c r="TSY160" s="432"/>
      <c r="TSZ160" s="432"/>
      <c r="TTA160" s="432"/>
      <c r="TTB160" s="432"/>
      <c r="TTC160" s="432"/>
      <c r="TTD160" s="432"/>
      <c r="TTE160" s="432"/>
      <c r="TTF160" s="432"/>
      <c r="TTG160" s="432"/>
      <c r="TTH160" s="432"/>
      <c r="TTI160" s="432"/>
      <c r="TTJ160" s="432"/>
      <c r="TTK160" s="432"/>
      <c r="TTL160" s="432"/>
      <c r="TTM160" s="432"/>
      <c r="TTN160" s="432"/>
      <c r="TTO160" s="432"/>
      <c r="TTP160" s="432"/>
      <c r="TTQ160" s="432"/>
      <c r="TTR160" s="432"/>
      <c r="TTS160" s="432"/>
      <c r="TTT160" s="432"/>
      <c r="TTU160" s="432"/>
      <c r="TTV160" s="432"/>
      <c r="TTW160" s="432"/>
      <c r="TTX160" s="432"/>
      <c r="TTY160" s="432"/>
      <c r="TTZ160" s="432"/>
      <c r="TUA160" s="432"/>
      <c r="TUB160" s="432"/>
      <c r="TUC160" s="432"/>
      <c r="TUD160" s="432"/>
      <c r="TUE160" s="432"/>
      <c r="TUF160" s="432"/>
      <c r="TUG160" s="432"/>
      <c r="TUH160" s="432"/>
      <c r="TUI160" s="432"/>
      <c r="TUJ160" s="432"/>
      <c r="TUK160" s="432"/>
      <c r="TUL160" s="432"/>
      <c r="TUM160" s="432"/>
      <c r="TUN160" s="432"/>
      <c r="TUO160" s="432"/>
      <c r="TUP160" s="432"/>
      <c r="TUQ160" s="432"/>
      <c r="TUR160" s="432"/>
      <c r="TUS160" s="432"/>
      <c r="TUT160" s="432"/>
      <c r="TUU160" s="432"/>
      <c r="TUV160" s="432"/>
      <c r="TUW160" s="432"/>
      <c r="TUX160" s="432"/>
      <c r="TUY160" s="432"/>
      <c r="TUZ160" s="432"/>
      <c r="TVA160" s="432"/>
      <c r="TVB160" s="432"/>
      <c r="TVC160" s="432"/>
      <c r="TVD160" s="432"/>
      <c r="TVE160" s="432"/>
      <c r="TVF160" s="432"/>
      <c r="TVG160" s="432"/>
      <c r="TVH160" s="432"/>
      <c r="TVI160" s="432"/>
      <c r="TVJ160" s="432"/>
      <c r="TVK160" s="432"/>
      <c r="TVL160" s="432"/>
      <c r="TVM160" s="432"/>
      <c r="TVN160" s="432"/>
      <c r="TVO160" s="432"/>
      <c r="TVP160" s="432"/>
      <c r="TVQ160" s="432"/>
      <c r="TVR160" s="432"/>
      <c r="TVS160" s="432"/>
      <c r="TVT160" s="432"/>
      <c r="TVU160" s="432"/>
      <c r="TVV160" s="432"/>
      <c r="TVW160" s="432"/>
      <c r="TVX160" s="432"/>
      <c r="TVY160" s="432"/>
      <c r="TVZ160" s="432"/>
      <c r="TWA160" s="432"/>
      <c r="TWB160" s="432"/>
      <c r="TWC160" s="432"/>
      <c r="TWD160" s="432"/>
      <c r="TWE160" s="432"/>
      <c r="TWF160" s="432"/>
      <c r="TWG160" s="432"/>
      <c r="TWH160" s="432"/>
      <c r="TWI160" s="432"/>
      <c r="TWJ160" s="432"/>
      <c r="TWK160" s="432"/>
      <c r="TWL160" s="432"/>
      <c r="TWM160" s="432"/>
      <c r="TWN160" s="432"/>
      <c r="TWO160" s="432"/>
      <c r="TWP160" s="432"/>
      <c r="TWQ160" s="432"/>
      <c r="TWR160" s="432"/>
      <c r="TWS160" s="432"/>
      <c r="TWT160" s="432"/>
      <c r="TWU160" s="432"/>
      <c r="TWV160" s="432"/>
      <c r="TWW160" s="432"/>
      <c r="TWX160" s="432"/>
      <c r="TWY160" s="432"/>
      <c r="TWZ160" s="432"/>
      <c r="TXA160" s="432"/>
      <c r="TXB160" s="432"/>
      <c r="TXC160" s="432"/>
      <c r="TXD160" s="432"/>
      <c r="TXE160" s="432"/>
      <c r="TXF160" s="432"/>
      <c r="TXG160" s="432"/>
      <c r="TXH160" s="432"/>
      <c r="TXI160" s="432"/>
      <c r="TXJ160" s="432"/>
      <c r="TXK160" s="432"/>
      <c r="TXL160" s="432"/>
      <c r="TXM160" s="432"/>
      <c r="TXN160" s="432"/>
      <c r="TXO160" s="432"/>
      <c r="TXP160" s="432"/>
      <c r="TXQ160" s="432"/>
      <c r="TXR160" s="432"/>
      <c r="TXS160" s="432"/>
      <c r="TXT160" s="432"/>
      <c r="TXU160" s="432"/>
      <c r="TXV160" s="432"/>
      <c r="TXW160" s="432"/>
      <c r="TXX160" s="432"/>
      <c r="TXY160" s="432"/>
      <c r="TXZ160" s="432"/>
      <c r="TYA160" s="432"/>
      <c r="TYB160" s="432"/>
      <c r="TYC160" s="432"/>
      <c r="TYD160" s="432"/>
      <c r="TYE160" s="432"/>
      <c r="TYF160" s="432"/>
      <c r="TYG160" s="432"/>
      <c r="TYH160" s="432"/>
      <c r="TYI160" s="432"/>
      <c r="TYJ160" s="432"/>
      <c r="TYK160" s="432"/>
      <c r="TYL160" s="432"/>
      <c r="TYM160" s="432"/>
      <c r="TYN160" s="432"/>
      <c r="TYO160" s="432"/>
      <c r="TYP160" s="432"/>
      <c r="TYQ160" s="432"/>
      <c r="TYR160" s="432"/>
      <c r="TYS160" s="432"/>
      <c r="TYT160" s="432"/>
      <c r="TYU160" s="432"/>
      <c r="TYV160" s="432"/>
      <c r="TYW160" s="432"/>
      <c r="TYX160" s="432"/>
      <c r="TYY160" s="432"/>
      <c r="TYZ160" s="432"/>
      <c r="TZA160" s="432"/>
      <c r="TZB160" s="432"/>
      <c r="TZC160" s="432"/>
      <c r="TZD160" s="432"/>
      <c r="TZE160" s="432"/>
      <c r="TZF160" s="432"/>
      <c r="TZG160" s="432"/>
      <c r="TZH160" s="432"/>
      <c r="TZI160" s="432"/>
      <c r="TZJ160" s="432"/>
      <c r="TZK160" s="432"/>
      <c r="TZL160" s="432"/>
      <c r="TZM160" s="432"/>
      <c r="TZN160" s="432"/>
      <c r="TZO160" s="432"/>
      <c r="TZP160" s="432"/>
      <c r="TZQ160" s="432"/>
      <c r="TZR160" s="432"/>
      <c r="TZS160" s="432"/>
      <c r="TZT160" s="432"/>
      <c r="TZU160" s="432"/>
      <c r="TZV160" s="432"/>
      <c r="TZW160" s="432"/>
      <c r="TZX160" s="432"/>
      <c r="TZY160" s="432"/>
      <c r="TZZ160" s="432"/>
      <c r="UAA160" s="432"/>
      <c r="UAB160" s="432"/>
      <c r="UAC160" s="432"/>
      <c r="UAD160" s="432"/>
      <c r="UAE160" s="432"/>
      <c r="UAF160" s="432"/>
      <c r="UAG160" s="432"/>
      <c r="UAH160" s="432"/>
      <c r="UAI160" s="432"/>
      <c r="UAJ160" s="432"/>
      <c r="UAK160" s="432"/>
      <c r="UAL160" s="432"/>
      <c r="UAM160" s="432"/>
      <c r="UAN160" s="432"/>
      <c r="UAO160" s="432"/>
      <c r="UAP160" s="432"/>
      <c r="UAQ160" s="432"/>
      <c r="UAR160" s="432"/>
      <c r="UAS160" s="432"/>
      <c r="UAT160" s="432"/>
      <c r="UAU160" s="432"/>
      <c r="UAV160" s="432"/>
      <c r="UAW160" s="432"/>
      <c r="UAX160" s="432"/>
      <c r="UAY160" s="432"/>
      <c r="UAZ160" s="432"/>
      <c r="UBA160" s="432"/>
      <c r="UBB160" s="432"/>
      <c r="UBC160" s="432"/>
      <c r="UBD160" s="432"/>
      <c r="UBE160" s="432"/>
      <c r="UBF160" s="432"/>
      <c r="UBG160" s="432"/>
      <c r="UBH160" s="432"/>
      <c r="UBI160" s="432"/>
      <c r="UBJ160" s="432"/>
      <c r="UBK160" s="432"/>
      <c r="UBL160" s="432"/>
      <c r="UBM160" s="432"/>
      <c r="UBN160" s="432"/>
      <c r="UBO160" s="432"/>
      <c r="UBP160" s="432"/>
      <c r="UBQ160" s="432"/>
      <c r="UBR160" s="432"/>
      <c r="UBS160" s="432"/>
      <c r="UBT160" s="432"/>
      <c r="UBU160" s="432"/>
      <c r="UBV160" s="432"/>
      <c r="UBW160" s="432"/>
      <c r="UBX160" s="432"/>
      <c r="UBY160" s="432"/>
      <c r="UBZ160" s="432"/>
      <c r="UCA160" s="432"/>
      <c r="UCB160" s="432"/>
      <c r="UCC160" s="432"/>
      <c r="UCD160" s="432"/>
      <c r="UCE160" s="432"/>
      <c r="UCF160" s="432"/>
      <c r="UCG160" s="432"/>
      <c r="UCH160" s="432"/>
      <c r="UCI160" s="432"/>
      <c r="UCJ160" s="432"/>
      <c r="UCK160" s="432"/>
      <c r="UCL160" s="432"/>
      <c r="UCM160" s="432"/>
      <c r="UCN160" s="432"/>
      <c r="UCO160" s="432"/>
      <c r="UCP160" s="432"/>
      <c r="UCQ160" s="432"/>
      <c r="UCR160" s="432"/>
      <c r="UCS160" s="432"/>
      <c r="UCT160" s="432"/>
      <c r="UCU160" s="432"/>
      <c r="UCV160" s="432"/>
      <c r="UCW160" s="432"/>
      <c r="UCX160" s="432"/>
      <c r="UCY160" s="432"/>
      <c r="UCZ160" s="432"/>
      <c r="UDA160" s="432"/>
      <c r="UDB160" s="432"/>
      <c r="UDC160" s="432"/>
      <c r="UDD160" s="432"/>
      <c r="UDE160" s="432"/>
      <c r="UDF160" s="432"/>
      <c r="UDG160" s="432"/>
      <c r="UDH160" s="432"/>
      <c r="UDI160" s="432"/>
      <c r="UDJ160" s="432"/>
      <c r="UDK160" s="432"/>
      <c r="UDL160" s="432"/>
      <c r="UDM160" s="432"/>
      <c r="UDN160" s="432"/>
      <c r="UDO160" s="432"/>
      <c r="UDP160" s="432"/>
      <c r="UDQ160" s="432"/>
      <c r="UDR160" s="432"/>
      <c r="UDS160" s="432"/>
      <c r="UDT160" s="432"/>
      <c r="UDU160" s="432"/>
      <c r="UDV160" s="432"/>
      <c r="UDW160" s="432"/>
      <c r="UDX160" s="432"/>
      <c r="UDY160" s="432"/>
      <c r="UDZ160" s="432"/>
      <c r="UEA160" s="432"/>
      <c r="UEB160" s="432"/>
      <c r="UEC160" s="432"/>
      <c r="UED160" s="432"/>
      <c r="UEE160" s="432"/>
      <c r="UEF160" s="432"/>
      <c r="UEG160" s="432"/>
      <c r="UEH160" s="432"/>
      <c r="UEI160" s="432"/>
      <c r="UEJ160" s="432"/>
      <c r="UEK160" s="432"/>
      <c r="UEL160" s="432"/>
      <c r="UEM160" s="432"/>
      <c r="UEN160" s="432"/>
      <c r="UEO160" s="432"/>
      <c r="UEP160" s="432"/>
      <c r="UEQ160" s="432"/>
      <c r="UER160" s="432"/>
      <c r="UES160" s="432"/>
      <c r="UET160" s="432"/>
      <c r="UEU160" s="432"/>
      <c r="UEV160" s="432"/>
      <c r="UEW160" s="432"/>
      <c r="UEX160" s="432"/>
      <c r="UEY160" s="432"/>
      <c r="UEZ160" s="432"/>
      <c r="UFA160" s="432"/>
      <c r="UFB160" s="432"/>
      <c r="UFC160" s="432"/>
      <c r="UFD160" s="432"/>
      <c r="UFE160" s="432"/>
      <c r="UFF160" s="432"/>
      <c r="UFG160" s="432"/>
      <c r="UFH160" s="432"/>
      <c r="UFI160" s="432"/>
      <c r="UFJ160" s="432"/>
      <c r="UFK160" s="432"/>
      <c r="UFL160" s="432"/>
      <c r="UFM160" s="432"/>
      <c r="UFN160" s="432"/>
      <c r="UFO160" s="432"/>
      <c r="UFP160" s="432"/>
      <c r="UFQ160" s="432"/>
      <c r="UFR160" s="432"/>
      <c r="UFS160" s="432"/>
      <c r="UFT160" s="432"/>
      <c r="UFU160" s="432"/>
      <c r="UFV160" s="432"/>
      <c r="UFW160" s="432"/>
      <c r="UFX160" s="432"/>
      <c r="UFY160" s="432"/>
      <c r="UFZ160" s="432"/>
      <c r="UGA160" s="432"/>
      <c r="UGB160" s="432"/>
      <c r="UGC160" s="432"/>
      <c r="UGD160" s="432"/>
      <c r="UGE160" s="432"/>
      <c r="UGF160" s="432"/>
      <c r="UGG160" s="432"/>
      <c r="UGH160" s="432"/>
      <c r="UGI160" s="432"/>
      <c r="UGJ160" s="432"/>
      <c r="UGK160" s="432"/>
      <c r="UGL160" s="432"/>
      <c r="UGM160" s="432"/>
      <c r="UGN160" s="432"/>
      <c r="UGO160" s="432"/>
      <c r="UGP160" s="432"/>
      <c r="UGQ160" s="432"/>
      <c r="UGR160" s="432"/>
      <c r="UGS160" s="432"/>
      <c r="UGT160" s="432"/>
      <c r="UGU160" s="432"/>
      <c r="UGV160" s="432"/>
      <c r="UGW160" s="432"/>
      <c r="UGX160" s="432"/>
      <c r="UGY160" s="432"/>
      <c r="UGZ160" s="432"/>
      <c r="UHA160" s="432"/>
      <c r="UHB160" s="432"/>
      <c r="UHC160" s="432"/>
      <c r="UHD160" s="432"/>
      <c r="UHE160" s="432"/>
      <c r="UHF160" s="432"/>
      <c r="UHG160" s="432"/>
      <c r="UHH160" s="432"/>
      <c r="UHI160" s="432"/>
      <c r="UHJ160" s="432"/>
      <c r="UHK160" s="432"/>
      <c r="UHL160" s="432"/>
      <c r="UHM160" s="432"/>
      <c r="UHN160" s="432"/>
      <c r="UHO160" s="432"/>
      <c r="UHP160" s="432"/>
      <c r="UHQ160" s="432"/>
      <c r="UHR160" s="432"/>
      <c r="UHS160" s="432"/>
      <c r="UHT160" s="432"/>
      <c r="UHU160" s="432"/>
      <c r="UHV160" s="432"/>
      <c r="UHW160" s="432"/>
      <c r="UHX160" s="432"/>
      <c r="UHY160" s="432"/>
      <c r="UHZ160" s="432"/>
      <c r="UIA160" s="432"/>
      <c r="UIB160" s="432"/>
      <c r="UIC160" s="432"/>
      <c r="UID160" s="432"/>
      <c r="UIE160" s="432"/>
      <c r="UIF160" s="432"/>
      <c r="UIG160" s="432"/>
      <c r="UIH160" s="432"/>
      <c r="UII160" s="432"/>
      <c r="UIJ160" s="432"/>
      <c r="UIK160" s="432"/>
      <c r="UIL160" s="432"/>
      <c r="UIM160" s="432"/>
      <c r="UIN160" s="432"/>
      <c r="UIO160" s="432"/>
      <c r="UIP160" s="432"/>
      <c r="UIQ160" s="432"/>
      <c r="UIR160" s="432"/>
      <c r="UIS160" s="432"/>
      <c r="UIT160" s="432"/>
      <c r="UIU160" s="432"/>
      <c r="UIV160" s="432"/>
      <c r="UIW160" s="432"/>
      <c r="UIX160" s="432"/>
      <c r="UIY160" s="432"/>
      <c r="UIZ160" s="432"/>
      <c r="UJA160" s="432"/>
      <c r="UJB160" s="432"/>
      <c r="UJC160" s="432"/>
      <c r="UJD160" s="432"/>
      <c r="UJE160" s="432"/>
      <c r="UJF160" s="432"/>
      <c r="UJG160" s="432"/>
      <c r="UJH160" s="432"/>
      <c r="UJI160" s="432"/>
      <c r="UJJ160" s="432"/>
      <c r="UJK160" s="432"/>
      <c r="UJL160" s="432"/>
      <c r="UJM160" s="432"/>
      <c r="UJN160" s="432"/>
      <c r="UJO160" s="432"/>
      <c r="UJP160" s="432"/>
      <c r="UJQ160" s="432"/>
      <c r="UJR160" s="432"/>
      <c r="UJS160" s="432"/>
      <c r="UJT160" s="432"/>
      <c r="UJU160" s="432"/>
      <c r="UJV160" s="432"/>
      <c r="UJW160" s="432"/>
      <c r="UJX160" s="432"/>
      <c r="UJY160" s="432"/>
      <c r="UJZ160" s="432"/>
      <c r="UKA160" s="432"/>
      <c r="UKB160" s="432"/>
      <c r="UKC160" s="432"/>
      <c r="UKD160" s="432"/>
      <c r="UKE160" s="432"/>
      <c r="UKF160" s="432"/>
      <c r="UKG160" s="432"/>
      <c r="UKH160" s="432"/>
      <c r="UKI160" s="432"/>
      <c r="UKJ160" s="432"/>
      <c r="UKK160" s="432"/>
      <c r="UKL160" s="432"/>
      <c r="UKM160" s="432"/>
      <c r="UKN160" s="432"/>
      <c r="UKO160" s="432"/>
      <c r="UKP160" s="432"/>
      <c r="UKQ160" s="432"/>
      <c r="UKR160" s="432"/>
      <c r="UKS160" s="432"/>
      <c r="UKT160" s="432"/>
      <c r="UKU160" s="432"/>
      <c r="UKV160" s="432"/>
      <c r="UKW160" s="432"/>
      <c r="UKX160" s="432"/>
      <c r="UKY160" s="432"/>
      <c r="UKZ160" s="432"/>
      <c r="ULA160" s="432"/>
      <c r="ULB160" s="432"/>
      <c r="ULC160" s="432"/>
      <c r="ULD160" s="432"/>
      <c r="ULE160" s="432"/>
      <c r="ULF160" s="432"/>
      <c r="ULG160" s="432"/>
      <c r="ULH160" s="432"/>
      <c r="ULI160" s="432"/>
      <c r="ULJ160" s="432"/>
      <c r="ULK160" s="432"/>
      <c r="ULL160" s="432"/>
      <c r="ULM160" s="432"/>
      <c r="ULN160" s="432"/>
      <c r="ULO160" s="432"/>
      <c r="ULP160" s="432"/>
      <c r="ULQ160" s="432"/>
      <c r="ULR160" s="432"/>
      <c r="ULS160" s="432"/>
      <c r="ULT160" s="432"/>
      <c r="ULU160" s="432"/>
      <c r="ULV160" s="432"/>
      <c r="ULW160" s="432"/>
      <c r="ULX160" s="432"/>
      <c r="ULY160" s="432"/>
      <c r="ULZ160" s="432"/>
      <c r="UMA160" s="432"/>
      <c r="UMB160" s="432"/>
      <c r="UMC160" s="432"/>
      <c r="UMD160" s="432"/>
      <c r="UME160" s="432"/>
      <c r="UMF160" s="432"/>
      <c r="UMG160" s="432"/>
      <c r="UMH160" s="432"/>
      <c r="UMI160" s="432"/>
      <c r="UMJ160" s="432"/>
      <c r="UMK160" s="432"/>
      <c r="UML160" s="432"/>
      <c r="UMM160" s="432"/>
      <c r="UMN160" s="432"/>
      <c r="UMO160" s="432"/>
      <c r="UMP160" s="432"/>
      <c r="UMQ160" s="432"/>
      <c r="UMR160" s="432"/>
      <c r="UMS160" s="432"/>
      <c r="UMT160" s="432"/>
      <c r="UMU160" s="432"/>
      <c r="UMV160" s="432"/>
      <c r="UMW160" s="432"/>
      <c r="UMX160" s="432"/>
      <c r="UMY160" s="432"/>
      <c r="UMZ160" s="432"/>
      <c r="UNA160" s="432"/>
      <c r="UNB160" s="432"/>
      <c r="UNC160" s="432"/>
      <c r="UND160" s="432"/>
      <c r="UNE160" s="432"/>
      <c r="UNF160" s="432"/>
      <c r="UNG160" s="432"/>
      <c r="UNH160" s="432"/>
      <c r="UNI160" s="432"/>
      <c r="UNJ160" s="432"/>
      <c r="UNK160" s="432"/>
      <c r="UNL160" s="432"/>
      <c r="UNM160" s="432"/>
      <c r="UNN160" s="432"/>
      <c r="UNO160" s="432"/>
      <c r="UNP160" s="432"/>
      <c r="UNQ160" s="432"/>
      <c r="UNR160" s="432"/>
      <c r="UNS160" s="432"/>
      <c r="UNT160" s="432"/>
      <c r="UNU160" s="432"/>
      <c r="UNV160" s="432"/>
      <c r="UNW160" s="432"/>
      <c r="UNX160" s="432"/>
      <c r="UNY160" s="432"/>
      <c r="UNZ160" s="432"/>
      <c r="UOA160" s="432"/>
      <c r="UOB160" s="432"/>
      <c r="UOC160" s="432"/>
      <c r="UOD160" s="432"/>
      <c r="UOE160" s="432"/>
      <c r="UOF160" s="432"/>
      <c r="UOG160" s="432"/>
      <c r="UOH160" s="432"/>
      <c r="UOI160" s="432"/>
      <c r="UOJ160" s="432"/>
      <c r="UOK160" s="432"/>
      <c r="UOL160" s="432"/>
      <c r="UOM160" s="432"/>
      <c r="UON160" s="432"/>
      <c r="UOO160" s="432"/>
      <c r="UOP160" s="432"/>
      <c r="UOQ160" s="432"/>
      <c r="UOR160" s="432"/>
      <c r="UOS160" s="432"/>
      <c r="UOT160" s="432"/>
      <c r="UOU160" s="432"/>
      <c r="UOV160" s="432"/>
      <c r="UOW160" s="432"/>
      <c r="UOX160" s="432"/>
      <c r="UOY160" s="432"/>
      <c r="UOZ160" s="432"/>
      <c r="UPA160" s="432"/>
      <c r="UPB160" s="432"/>
      <c r="UPC160" s="432"/>
      <c r="UPD160" s="432"/>
      <c r="UPE160" s="432"/>
      <c r="UPF160" s="432"/>
      <c r="UPG160" s="432"/>
      <c r="UPH160" s="432"/>
      <c r="UPI160" s="432"/>
      <c r="UPJ160" s="432"/>
      <c r="UPK160" s="432"/>
      <c r="UPL160" s="432"/>
      <c r="UPM160" s="432"/>
      <c r="UPN160" s="432"/>
      <c r="UPO160" s="432"/>
      <c r="UPP160" s="432"/>
      <c r="UPQ160" s="432"/>
      <c r="UPR160" s="432"/>
      <c r="UPS160" s="432"/>
      <c r="UPT160" s="432"/>
      <c r="UPU160" s="432"/>
      <c r="UPV160" s="432"/>
      <c r="UPW160" s="432"/>
      <c r="UPX160" s="432"/>
      <c r="UPY160" s="432"/>
      <c r="UPZ160" s="432"/>
      <c r="UQA160" s="432"/>
      <c r="UQB160" s="432"/>
      <c r="UQC160" s="432"/>
      <c r="UQD160" s="432"/>
      <c r="UQE160" s="432"/>
      <c r="UQF160" s="432"/>
      <c r="UQG160" s="432"/>
      <c r="UQH160" s="432"/>
      <c r="UQI160" s="432"/>
      <c r="UQJ160" s="432"/>
      <c r="UQK160" s="432"/>
      <c r="UQL160" s="432"/>
      <c r="UQM160" s="432"/>
      <c r="UQN160" s="432"/>
      <c r="UQO160" s="432"/>
      <c r="UQP160" s="432"/>
      <c r="UQQ160" s="432"/>
      <c r="UQR160" s="432"/>
      <c r="UQS160" s="432"/>
      <c r="UQT160" s="432"/>
      <c r="UQU160" s="432"/>
      <c r="UQV160" s="432"/>
      <c r="UQW160" s="432"/>
      <c r="UQX160" s="432"/>
      <c r="UQY160" s="432"/>
      <c r="UQZ160" s="432"/>
      <c r="URA160" s="432"/>
      <c r="URB160" s="432"/>
      <c r="URC160" s="432"/>
      <c r="URD160" s="432"/>
      <c r="URE160" s="432"/>
      <c r="URF160" s="432"/>
      <c r="URG160" s="432"/>
      <c r="URH160" s="432"/>
      <c r="URI160" s="432"/>
      <c r="URJ160" s="432"/>
      <c r="URK160" s="432"/>
      <c r="URL160" s="432"/>
      <c r="URM160" s="432"/>
      <c r="URN160" s="432"/>
      <c r="URO160" s="432"/>
      <c r="URP160" s="432"/>
      <c r="URQ160" s="432"/>
      <c r="URR160" s="432"/>
      <c r="URS160" s="432"/>
      <c r="URT160" s="432"/>
      <c r="URU160" s="432"/>
      <c r="URV160" s="432"/>
      <c r="URW160" s="432"/>
      <c r="URX160" s="432"/>
      <c r="URY160" s="432"/>
      <c r="URZ160" s="432"/>
      <c r="USA160" s="432"/>
      <c r="USB160" s="432"/>
      <c r="USC160" s="432"/>
      <c r="USD160" s="432"/>
      <c r="USE160" s="432"/>
      <c r="USF160" s="432"/>
      <c r="USG160" s="432"/>
      <c r="USH160" s="432"/>
      <c r="USI160" s="432"/>
      <c r="USJ160" s="432"/>
      <c r="USK160" s="432"/>
      <c r="USL160" s="432"/>
      <c r="USM160" s="432"/>
      <c r="USN160" s="432"/>
      <c r="USO160" s="432"/>
      <c r="USP160" s="432"/>
      <c r="USQ160" s="432"/>
      <c r="USR160" s="432"/>
      <c r="USS160" s="432"/>
      <c r="UST160" s="432"/>
      <c r="USU160" s="432"/>
      <c r="USV160" s="432"/>
      <c r="USW160" s="432"/>
      <c r="USX160" s="432"/>
      <c r="USY160" s="432"/>
      <c r="USZ160" s="432"/>
      <c r="UTA160" s="432"/>
      <c r="UTB160" s="432"/>
      <c r="UTC160" s="432"/>
      <c r="UTD160" s="432"/>
      <c r="UTE160" s="432"/>
      <c r="UTF160" s="432"/>
      <c r="UTG160" s="432"/>
      <c r="UTH160" s="432"/>
      <c r="UTI160" s="432"/>
      <c r="UTJ160" s="432"/>
      <c r="UTK160" s="432"/>
      <c r="UTL160" s="432"/>
      <c r="UTM160" s="432"/>
      <c r="UTN160" s="432"/>
      <c r="UTO160" s="432"/>
      <c r="UTP160" s="432"/>
      <c r="UTQ160" s="432"/>
      <c r="UTR160" s="432"/>
      <c r="UTS160" s="432"/>
      <c r="UTT160" s="432"/>
      <c r="UTU160" s="432"/>
      <c r="UTV160" s="432"/>
      <c r="UTW160" s="432"/>
      <c r="UTX160" s="432"/>
      <c r="UTY160" s="432"/>
      <c r="UTZ160" s="432"/>
      <c r="UUA160" s="432"/>
      <c r="UUB160" s="432"/>
      <c r="UUC160" s="432"/>
      <c r="UUD160" s="432"/>
      <c r="UUE160" s="432"/>
      <c r="UUF160" s="432"/>
      <c r="UUG160" s="432"/>
      <c r="UUH160" s="432"/>
      <c r="UUI160" s="432"/>
      <c r="UUJ160" s="432"/>
      <c r="UUK160" s="432"/>
      <c r="UUL160" s="432"/>
      <c r="UUM160" s="432"/>
      <c r="UUN160" s="432"/>
      <c r="UUO160" s="432"/>
      <c r="UUP160" s="432"/>
      <c r="UUQ160" s="432"/>
      <c r="UUR160" s="432"/>
      <c r="UUS160" s="432"/>
      <c r="UUT160" s="432"/>
      <c r="UUU160" s="432"/>
      <c r="UUV160" s="432"/>
      <c r="UUW160" s="432"/>
      <c r="UUX160" s="432"/>
      <c r="UUY160" s="432"/>
      <c r="UUZ160" s="432"/>
      <c r="UVA160" s="432"/>
      <c r="UVB160" s="432"/>
      <c r="UVC160" s="432"/>
      <c r="UVD160" s="432"/>
      <c r="UVE160" s="432"/>
      <c r="UVF160" s="432"/>
      <c r="UVG160" s="432"/>
      <c r="UVH160" s="432"/>
      <c r="UVI160" s="432"/>
      <c r="UVJ160" s="432"/>
      <c r="UVK160" s="432"/>
      <c r="UVL160" s="432"/>
      <c r="UVM160" s="432"/>
      <c r="UVN160" s="432"/>
      <c r="UVO160" s="432"/>
      <c r="UVP160" s="432"/>
      <c r="UVQ160" s="432"/>
      <c r="UVR160" s="432"/>
      <c r="UVS160" s="432"/>
      <c r="UVT160" s="432"/>
      <c r="UVU160" s="432"/>
      <c r="UVV160" s="432"/>
      <c r="UVW160" s="432"/>
      <c r="UVX160" s="432"/>
      <c r="UVY160" s="432"/>
      <c r="UVZ160" s="432"/>
      <c r="UWA160" s="432"/>
      <c r="UWB160" s="432"/>
      <c r="UWC160" s="432"/>
      <c r="UWD160" s="432"/>
      <c r="UWE160" s="432"/>
      <c r="UWF160" s="432"/>
      <c r="UWG160" s="432"/>
      <c r="UWH160" s="432"/>
      <c r="UWI160" s="432"/>
      <c r="UWJ160" s="432"/>
      <c r="UWK160" s="432"/>
      <c r="UWL160" s="432"/>
      <c r="UWM160" s="432"/>
      <c r="UWN160" s="432"/>
      <c r="UWO160" s="432"/>
      <c r="UWP160" s="432"/>
      <c r="UWQ160" s="432"/>
      <c r="UWR160" s="432"/>
      <c r="UWS160" s="432"/>
      <c r="UWT160" s="432"/>
      <c r="UWU160" s="432"/>
      <c r="UWV160" s="432"/>
      <c r="UWW160" s="432"/>
      <c r="UWX160" s="432"/>
      <c r="UWY160" s="432"/>
      <c r="UWZ160" s="432"/>
      <c r="UXA160" s="432"/>
      <c r="UXB160" s="432"/>
      <c r="UXC160" s="432"/>
      <c r="UXD160" s="432"/>
      <c r="UXE160" s="432"/>
      <c r="UXF160" s="432"/>
      <c r="UXG160" s="432"/>
      <c r="UXH160" s="432"/>
      <c r="UXI160" s="432"/>
      <c r="UXJ160" s="432"/>
      <c r="UXK160" s="432"/>
      <c r="UXL160" s="432"/>
      <c r="UXM160" s="432"/>
      <c r="UXN160" s="432"/>
      <c r="UXO160" s="432"/>
      <c r="UXP160" s="432"/>
      <c r="UXQ160" s="432"/>
      <c r="UXR160" s="432"/>
      <c r="UXS160" s="432"/>
      <c r="UXT160" s="432"/>
      <c r="UXU160" s="432"/>
      <c r="UXV160" s="432"/>
      <c r="UXW160" s="432"/>
      <c r="UXX160" s="432"/>
      <c r="UXY160" s="432"/>
      <c r="UXZ160" s="432"/>
      <c r="UYA160" s="432"/>
      <c r="UYB160" s="432"/>
      <c r="UYC160" s="432"/>
      <c r="UYD160" s="432"/>
      <c r="UYE160" s="432"/>
      <c r="UYF160" s="432"/>
      <c r="UYG160" s="432"/>
      <c r="UYH160" s="432"/>
      <c r="UYI160" s="432"/>
      <c r="UYJ160" s="432"/>
      <c r="UYK160" s="432"/>
      <c r="UYL160" s="432"/>
      <c r="UYM160" s="432"/>
      <c r="UYN160" s="432"/>
      <c r="UYO160" s="432"/>
      <c r="UYP160" s="432"/>
      <c r="UYQ160" s="432"/>
      <c r="UYR160" s="432"/>
      <c r="UYS160" s="432"/>
      <c r="UYT160" s="432"/>
      <c r="UYU160" s="432"/>
      <c r="UYV160" s="432"/>
      <c r="UYW160" s="432"/>
      <c r="UYX160" s="432"/>
      <c r="UYY160" s="432"/>
      <c r="UYZ160" s="432"/>
      <c r="UZA160" s="432"/>
      <c r="UZB160" s="432"/>
      <c r="UZC160" s="432"/>
      <c r="UZD160" s="432"/>
      <c r="UZE160" s="432"/>
      <c r="UZF160" s="432"/>
      <c r="UZG160" s="432"/>
      <c r="UZH160" s="432"/>
      <c r="UZI160" s="432"/>
      <c r="UZJ160" s="432"/>
      <c r="UZK160" s="432"/>
      <c r="UZL160" s="432"/>
      <c r="UZM160" s="432"/>
      <c r="UZN160" s="432"/>
      <c r="UZO160" s="432"/>
      <c r="UZP160" s="432"/>
      <c r="UZQ160" s="432"/>
      <c r="UZR160" s="432"/>
      <c r="UZS160" s="432"/>
      <c r="UZT160" s="432"/>
      <c r="UZU160" s="432"/>
      <c r="UZV160" s="432"/>
      <c r="UZW160" s="432"/>
      <c r="UZX160" s="432"/>
      <c r="UZY160" s="432"/>
      <c r="UZZ160" s="432"/>
      <c r="VAA160" s="432"/>
      <c r="VAB160" s="432"/>
      <c r="VAC160" s="432"/>
      <c r="VAD160" s="432"/>
      <c r="VAE160" s="432"/>
      <c r="VAF160" s="432"/>
      <c r="VAG160" s="432"/>
      <c r="VAH160" s="432"/>
      <c r="VAI160" s="432"/>
      <c r="VAJ160" s="432"/>
      <c r="VAK160" s="432"/>
      <c r="VAL160" s="432"/>
      <c r="VAM160" s="432"/>
      <c r="VAN160" s="432"/>
      <c r="VAO160" s="432"/>
      <c r="VAP160" s="432"/>
      <c r="VAQ160" s="432"/>
      <c r="VAR160" s="432"/>
      <c r="VAS160" s="432"/>
      <c r="VAT160" s="432"/>
      <c r="VAU160" s="432"/>
      <c r="VAV160" s="432"/>
      <c r="VAW160" s="432"/>
      <c r="VAX160" s="432"/>
      <c r="VAY160" s="432"/>
      <c r="VAZ160" s="432"/>
      <c r="VBA160" s="432"/>
      <c r="VBB160" s="432"/>
      <c r="VBC160" s="432"/>
      <c r="VBD160" s="432"/>
      <c r="VBE160" s="432"/>
      <c r="VBF160" s="432"/>
      <c r="VBG160" s="432"/>
      <c r="VBH160" s="432"/>
      <c r="VBI160" s="432"/>
      <c r="VBJ160" s="432"/>
      <c r="VBK160" s="432"/>
      <c r="VBL160" s="432"/>
      <c r="VBM160" s="432"/>
      <c r="VBN160" s="432"/>
      <c r="VBO160" s="432"/>
      <c r="VBP160" s="432"/>
      <c r="VBQ160" s="432"/>
      <c r="VBR160" s="432"/>
      <c r="VBS160" s="432"/>
      <c r="VBT160" s="432"/>
      <c r="VBU160" s="432"/>
      <c r="VBV160" s="432"/>
      <c r="VBW160" s="432"/>
      <c r="VBX160" s="432"/>
      <c r="VBY160" s="432"/>
      <c r="VBZ160" s="432"/>
      <c r="VCA160" s="432"/>
      <c r="VCB160" s="432"/>
      <c r="VCC160" s="432"/>
      <c r="VCD160" s="432"/>
      <c r="VCE160" s="432"/>
      <c r="VCF160" s="432"/>
      <c r="VCG160" s="432"/>
      <c r="VCH160" s="432"/>
      <c r="VCI160" s="432"/>
      <c r="VCJ160" s="432"/>
      <c r="VCK160" s="432"/>
      <c r="VCL160" s="432"/>
      <c r="VCM160" s="432"/>
      <c r="VCN160" s="432"/>
      <c r="VCO160" s="432"/>
      <c r="VCP160" s="432"/>
      <c r="VCQ160" s="432"/>
      <c r="VCR160" s="432"/>
      <c r="VCS160" s="432"/>
      <c r="VCT160" s="432"/>
      <c r="VCU160" s="432"/>
      <c r="VCV160" s="432"/>
      <c r="VCW160" s="432"/>
      <c r="VCX160" s="432"/>
      <c r="VCY160" s="432"/>
      <c r="VCZ160" s="432"/>
      <c r="VDA160" s="432"/>
      <c r="VDB160" s="432"/>
      <c r="VDC160" s="432"/>
      <c r="VDD160" s="432"/>
      <c r="VDE160" s="432"/>
      <c r="VDF160" s="432"/>
      <c r="VDG160" s="432"/>
      <c r="VDH160" s="432"/>
      <c r="VDI160" s="432"/>
      <c r="VDJ160" s="432"/>
      <c r="VDK160" s="432"/>
      <c r="VDL160" s="432"/>
      <c r="VDM160" s="432"/>
      <c r="VDN160" s="432"/>
      <c r="VDO160" s="432"/>
      <c r="VDP160" s="432"/>
      <c r="VDQ160" s="432"/>
      <c r="VDR160" s="432"/>
      <c r="VDS160" s="432"/>
      <c r="VDT160" s="432"/>
      <c r="VDU160" s="432"/>
      <c r="VDV160" s="432"/>
      <c r="VDW160" s="432"/>
      <c r="VDX160" s="432"/>
      <c r="VDY160" s="432"/>
      <c r="VDZ160" s="432"/>
      <c r="VEA160" s="432"/>
      <c r="VEB160" s="432"/>
      <c r="VEC160" s="432"/>
      <c r="VED160" s="432"/>
      <c r="VEE160" s="432"/>
      <c r="VEF160" s="432"/>
      <c r="VEG160" s="432"/>
      <c r="VEH160" s="432"/>
      <c r="VEI160" s="432"/>
      <c r="VEJ160" s="432"/>
      <c r="VEK160" s="432"/>
      <c r="VEL160" s="432"/>
      <c r="VEM160" s="432"/>
      <c r="VEN160" s="432"/>
      <c r="VEO160" s="432"/>
      <c r="VEP160" s="432"/>
      <c r="VEQ160" s="432"/>
      <c r="VER160" s="432"/>
      <c r="VES160" s="432"/>
      <c r="VET160" s="432"/>
      <c r="VEU160" s="432"/>
      <c r="VEV160" s="432"/>
      <c r="VEW160" s="432"/>
      <c r="VEX160" s="432"/>
      <c r="VEY160" s="432"/>
      <c r="VEZ160" s="432"/>
      <c r="VFA160" s="432"/>
      <c r="VFB160" s="432"/>
      <c r="VFC160" s="432"/>
      <c r="VFD160" s="432"/>
      <c r="VFE160" s="432"/>
      <c r="VFF160" s="432"/>
      <c r="VFG160" s="432"/>
      <c r="VFH160" s="432"/>
      <c r="VFI160" s="432"/>
      <c r="VFJ160" s="432"/>
      <c r="VFK160" s="432"/>
      <c r="VFL160" s="432"/>
      <c r="VFM160" s="432"/>
      <c r="VFN160" s="432"/>
      <c r="VFO160" s="432"/>
      <c r="VFP160" s="432"/>
      <c r="VFQ160" s="432"/>
      <c r="VFR160" s="432"/>
      <c r="VFS160" s="432"/>
      <c r="VFT160" s="432"/>
      <c r="VFU160" s="432"/>
      <c r="VFV160" s="432"/>
      <c r="VFW160" s="432"/>
      <c r="VFX160" s="432"/>
      <c r="VFY160" s="432"/>
      <c r="VFZ160" s="432"/>
      <c r="VGA160" s="432"/>
      <c r="VGB160" s="432"/>
      <c r="VGC160" s="432"/>
      <c r="VGD160" s="432"/>
      <c r="VGE160" s="432"/>
      <c r="VGF160" s="432"/>
      <c r="VGG160" s="432"/>
      <c r="VGH160" s="432"/>
      <c r="VGI160" s="432"/>
      <c r="VGJ160" s="432"/>
      <c r="VGK160" s="432"/>
      <c r="VGL160" s="432"/>
      <c r="VGM160" s="432"/>
      <c r="VGN160" s="432"/>
      <c r="VGO160" s="432"/>
      <c r="VGP160" s="432"/>
      <c r="VGQ160" s="432"/>
      <c r="VGR160" s="432"/>
      <c r="VGS160" s="432"/>
      <c r="VGT160" s="432"/>
      <c r="VGU160" s="432"/>
      <c r="VGV160" s="432"/>
      <c r="VGW160" s="432"/>
      <c r="VGX160" s="432"/>
      <c r="VGY160" s="432"/>
      <c r="VGZ160" s="432"/>
      <c r="VHA160" s="432"/>
      <c r="VHB160" s="432"/>
      <c r="VHC160" s="432"/>
      <c r="VHD160" s="432"/>
      <c r="VHE160" s="432"/>
      <c r="VHF160" s="432"/>
      <c r="VHG160" s="432"/>
      <c r="VHH160" s="432"/>
      <c r="VHI160" s="432"/>
      <c r="VHJ160" s="432"/>
      <c r="VHK160" s="432"/>
      <c r="VHL160" s="432"/>
      <c r="VHM160" s="432"/>
      <c r="VHN160" s="432"/>
      <c r="VHO160" s="432"/>
      <c r="VHP160" s="432"/>
      <c r="VHQ160" s="432"/>
      <c r="VHR160" s="432"/>
      <c r="VHS160" s="432"/>
      <c r="VHT160" s="432"/>
      <c r="VHU160" s="432"/>
      <c r="VHV160" s="432"/>
      <c r="VHW160" s="432"/>
      <c r="VHX160" s="432"/>
      <c r="VHY160" s="432"/>
      <c r="VHZ160" s="432"/>
      <c r="VIA160" s="432"/>
      <c r="VIB160" s="432"/>
      <c r="VIC160" s="432"/>
      <c r="VID160" s="432"/>
      <c r="VIE160" s="432"/>
      <c r="VIF160" s="432"/>
      <c r="VIG160" s="432"/>
      <c r="VIH160" s="432"/>
      <c r="VII160" s="432"/>
      <c r="VIJ160" s="432"/>
      <c r="VIK160" s="432"/>
      <c r="VIL160" s="432"/>
      <c r="VIM160" s="432"/>
      <c r="VIN160" s="432"/>
      <c r="VIO160" s="432"/>
      <c r="VIP160" s="432"/>
      <c r="VIQ160" s="432"/>
      <c r="VIR160" s="432"/>
      <c r="VIS160" s="432"/>
      <c r="VIT160" s="432"/>
      <c r="VIU160" s="432"/>
      <c r="VIV160" s="432"/>
      <c r="VIW160" s="432"/>
      <c r="VIX160" s="432"/>
      <c r="VIY160" s="432"/>
      <c r="VIZ160" s="432"/>
      <c r="VJA160" s="432"/>
      <c r="VJB160" s="432"/>
      <c r="VJC160" s="432"/>
      <c r="VJD160" s="432"/>
      <c r="VJE160" s="432"/>
      <c r="VJF160" s="432"/>
      <c r="VJG160" s="432"/>
      <c r="VJH160" s="432"/>
      <c r="VJI160" s="432"/>
      <c r="VJJ160" s="432"/>
      <c r="VJK160" s="432"/>
      <c r="VJL160" s="432"/>
      <c r="VJM160" s="432"/>
      <c r="VJN160" s="432"/>
      <c r="VJO160" s="432"/>
      <c r="VJP160" s="432"/>
      <c r="VJQ160" s="432"/>
      <c r="VJR160" s="432"/>
      <c r="VJS160" s="432"/>
      <c r="VJT160" s="432"/>
      <c r="VJU160" s="432"/>
      <c r="VJV160" s="432"/>
      <c r="VJW160" s="432"/>
      <c r="VJX160" s="432"/>
      <c r="VJY160" s="432"/>
      <c r="VJZ160" s="432"/>
      <c r="VKA160" s="432"/>
      <c r="VKB160" s="432"/>
      <c r="VKC160" s="432"/>
      <c r="VKD160" s="432"/>
      <c r="VKE160" s="432"/>
      <c r="VKF160" s="432"/>
      <c r="VKG160" s="432"/>
      <c r="VKH160" s="432"/>
      <c r="VKI160" s="432"/>
      <c r="VKJ160" s="432"/>
      <c r="VKK160" s="432"/>
      <c r="VKL160" s="432"/>
      <c r="VKM160" s="432"/>
      <c r="VKN160" s="432"/>
      <c r="VKO160" s="432"/>
      <c r="VKP160" s="432"/>
      <c r="VKQ160" s="432"/>
      <c r="VKR160" s="432"/>
      <c r="VKS160" s="432"/>
      <c r="VKT160" s="432"/>
      <c r="VKU160" s="432"/>
      <c r="VKV160" s="432"/>
      <c r="VKW160" s="432"/>
      <c r="VKX160" s="432"/>
      <c r="VKY160" s="432"/>
      <c r="VKZ160" s="432"/>
      <c r="VLA160" s="432"/>
      <c r="VLB160" s="432"/>
      <c r="VLC160" s="432"/>
      <c r="VLD160" s="432"/>
      <c r="VLE160" s="432"/>
      <c r="VLF160" s="432"/>
      <c r="VLG160" s="432"/>
      <c r="VLH160" s="432"/>
      <c r="VLI160" s="432"/>
      <c r="VLJ160" s="432"/>
      <c r="VLK160" s="432"/>
      <c r="VLL160" s="432"/>
      <c r="VLM160" s="432"/>
      <c r="VLN160" s="432"/>
      <c r="VLO160" s="432"/>
      <c r="VLP160" s="432"/>
      <c r="VLQ160" s="432"/>
      <c r="VLR160" s="432"/>
      <c r="VLS160" s="432"/>
      <c r="VLT160" s="432"/>
      <c r="VLU160" s="432"/>
      <c r="VLV160" s="432"/>
      <c r="VLW160" s="432"/>
      <c r="VLX160" s="432"/>
      <c r="VLY160" s="432"/>
      <c r="VLZ160" s="432"/>
      <c r="VMA160" s="432"/>
      <c r="VMB160" s="432"/>
      <c r="VMC160" s="432"/>
      <c r="VMD160" s="432"/>
      <c r="VME160" s="432"/>
      <c r="VMF160" s="432"/>
      <c r="VMG160" s="432"/>
      <c r="VMH160" s="432"/>
      <c r="VMI160" s="432"/>
      <c r="VMJ160" s="432"/>
      <c r="VMK160" s="432"/>
      <c r="VML160" s="432"/>
      <c r="VMM160" s="432"/>
      <c r="VMN160" s="432"/>
      <c r="VMO160" s="432"/>
      <c r="VMP160" s="432"/>
      <c r="VMQ160" s="432"/>
      <c r="VMR160" s="432"/>
      <c r="VMS160" s="432"/>
      <c r="VMT160" s="432"/>
      <c r="VMU160" s="432"/>
      <c r="VMV160" s="432"/>
      <c r="VMW160" s="432"/>
      <c r="VMX160" s="432"/>
      <c r="VMY160" s="432"/>
      <c r="VMZ160" s="432"/>
      <c r="VNA160" s="432"/>
      <c r="VNB160" s="432"/>
      <c r="VNC160" s="432"/>
      <c r="VND160" s="432"/>
      <c r="VNE160" s="432"/>
      <c r="VNF160" s="432"/>
      <c r="VNG160" s="432"/>
      <c r="VNH160" s="432"/>
      <c r="VNI160" s="432"/>
      <c r="VNJ160" s="432"/>
      <c r="VNK160" s="432"/>
      <c r="VNL160" s="432"/>
      <c r="VNM160" s="432"/>
      <c r="VNN160" s="432"/>
      <c r="VNO160" s="432"/>
      <c r="VNP160" s="432"/>
      <c r="VNQ160" s="432"/>
      <c r="VNR160" s="432"/>
      <c r="VNS160" s="432"/>
      <c r="VNT160" s="432"/>
      <c r="VNU160" s="432"/>
      <c r="VNV160" s="432"/>
      <c r="VNW160" s="432"/>
      <c r="VNX160" s="432"/>
      <c r="VNY160" s="432"/>
      <c r="VNZ160" s="432"/>
      <c r="VOA160" s="432"/>
      <c r="VOB160" s="432"/>
      <c r="VOC160" s="432"/>
      <c r="VOD160" s="432"/>
      <c r="VOE160" s="432"/>
      <c r="VOF160" s="432"/>
      <c r="VOG160" s="432"/>
      <c r="VOH160" s="432"/>
      <c r="VOI160" s="432"/>
      <c r="VOJ160" s="432"/>
      <c r="VOK160" s="432"/>
      <c r="VOL160" s="432"/>
      <c r="VOM160" s="432"/>
      <c r="VON160" s="432"/>
      <c r="VOO160" s="432"/>
      <c r="VOP160" s="432"/>
      <c r="VOQ160" s="432"/>
      <c r="VOR160" s="432"/>
      <c r="VOS160" s="432"/>
      <c r="VOT160" s="432"/>
      <c r="VOU160" s="432"/>
      <c r="VOV160" s="432"/>
      <c r="VOW160" s="432"/>
      <c r="VOX160" s="432"/>
      <c r="VOY160" s="432"/>
      <c r="VOZ160" s="432"/>
      <c r="VPA160" s="432"/>
      <c r="VPB160" s="432"/>
      <c r="VPC160" s="432"/>
      <c r="VPD160" s="432"/>
      <c r="VPE160" s="432"/>
      <c r="VPF160" s="432"/>
      <c r="VPG160" s="432"/>
      <c r="VPH160" s="432"/>
      <c r="VPI160" s="432"/>
      <c r="VPJ160" s="432"/>
      <c r="VPK160" s="432"/>
      <c r="VPL160" s="432"/>
      <c r="VPM160" s="432"/>
      <c r="VPN160" s="432"/>
      <c r="VPO160" s="432"/>
      <c r="VPP160" s="432"/>
      <c r="VPQ160" s="432"/>
      <c r="VPR160" s="432"/>
      <c r="VPS160" s="432"/>
      <c r="VPT160" s="432"/>
      <c r="VPU160" s="432"/>
      <c r="VPV160" s="432"/>
      <c r="VPW160" s="432"/>
      <c r="VPX160" s="432"/>
      <c r="VPY160" s="432"/>
      <c r="VPZ160" s="432"/>
      <c r="VQA160" s="432"/>
      <c r="VQB160" s="432"/>
      <c r="VQC160" s="432"/>
      <c r="VQD160" s="432"/>
      <c r="VQE160" s="432"/>
      <c r="VQF160" s="432"/>
      <c r="VQG160" s="432"/>
      <c r="VQH160" s="432"/>
      <c r="VQI160" s="432"/>
      <c r="VQJ160" s="432"/>
      <c r="VQK160" s="432"/>
      <c r="VQL160" s="432"/>
      <c r="VQM160" s="432"/>
      <c r="VQN160" s="432"/>
      <c r="VQO160" s="432"/>
      <c r="VQP160" s="432"/>
      <c r="VQQ160" s="432"/>
      <c r="VQR160" s="432"/>
      <c r="VQS160" s="432"/>
      <c r="VQT160" s="432"/>
      <c r="VQU160" s="432"/>
      <c r="VQV160" s="432"/>
      <c r="VQW160" s="432"/>
      <c r="VQX160" s="432"/>
      <c r="VQY160" s="432"/>
      <c r="VQZ160" s="432"/>
      <c r="VRA160" s="432"/>
      <c r="VRB160" s="432"/>
      <c r="VRC160" s="432"/>
      <c r="VRD160" s="432"/>
      <c r="VRE160" s="432"/>
      <c r="VRF160" s="432"/>
      <c r="VRG160" s="432"/>
      <c r="VRH160" s="432"/>
      <c r="VRI160" s="432"/>
      <c r="VRJ160" s="432"/>
      <c r="VRK160" s="432"/>
      <c r="VRL160" s="432"/>
      <c r="VRM160" s="432"/>
      <c r="VRN160" s="432"/>
      <c r="VRO160" s="432"/>
      <c r="VRP160" s="432"/>
      <c r="VRQ160" s="432"/>
      <c r="VRR160" s="432"/>
      <c r="VRS160" s="432"/>
      <c r="VRT160" s="432"/>
      <c r="VRU160" s="432"/>
      <c r="VRV160" s="432"/>
      <c r="VRW160" s="432"/>
      <c r="VRX160" s="432"/>
      <c r="VRY160" s="432"/>
      <c r="VRZ160" s="432"/>
      <c r="VSA160" s="432"/>
      <c r="VSB160" s="432"/>
      <c r="VSC160" s="432"/>
      <c r="VSD160" s="432"/>
      <c r="VSE160" s="432"/>
      <c r="VSF160" s="432"/>
      <c r="VSG160" s="432"/>
      <c r="VSH160" s="432"/>
      <c r="VSI160" s="432"/>
      <c r="VSJ160" s="432"/>
      <c r="VSK160" s="432"/>
      <c r="VSL160" s="432"/>
      <c r="VSM160" s="432"/>
      <c r="VSN160" s="432"/>
      <c r="VSO160" s="432"/>
      <c r="VSP160" s="432"/>
      <c r="VSQ160" s="432"/>
      <c r="VSR160" s="432"/>
      <c r="VSS160" s="432"/>
      <c r="VST160" s="432"/>
      <c r="VSU160" s="432"/>
      <c r="VSV160" s="432"/>
      <c r="VSW160" s="432"/>
      <c r="VSX160" s="432"/>
      <c r="VSY160" s="432"/>
      <c r="VSZ160" s="432"/>
      <c r="VTA160" s="432"/>
      <c r="VTB160" s="432"/>
      <c r="VTC160" s="432"/>
      <c r="VTD160" s="432"/>
      <c r="VTE160" s="432"/>
      <c r="VTF160" s="432"/>
      <c r="VTG160" s="432"/>
      <c r="VTH160" s="432"/>
      <c r="VTI160" s="432"/>
      <c r="VTJ160" s="432"/>
      <c r="VTK160" s="432"/>
      <c r="VTL160" s="432"/>
      <c r="VTM160" s="432"/>
      <c r="VTN160" s="432"/>
      <c r="VTO160" s="432"/>
      <c r="VTP160" s="432"/>
      <c r="VTQ160" s="432"/>
      <c r="VTR160" s="432"/>
      <c r="VTS160" s="432"/>
      <c r="VTT160" s="432"/>
      <c r="VTU160" s="432"/>
      <c r="VTV160" s="432"/>
      <c r="VTW160" s="432"/>
      <c r="VTX160" s="432"/>
      <c r="VTY160" s="432"/>
      <c r="VTZ160" s="432"/>
      <c r="VUA160" s="432"/>
      <c r="VUB160" s="432"/>
      <c r="VUC160" s="432"/>
      <c r="VUD160" s="432"/>
      <c r="VUE160" s="432"/>
      <c r="VUF160" s="432"/>
      <c r="VUG160" s="432"/>
      <c r="VUH160" s="432"/>
      <c r="VUI160" s="432"/>
      <c r="VUJ160" s="432"/>
      <c r="VUK160" s="432"/>
      <c r="VUL160" s="432"/>
      <c r="VUM160" s="432"/>
      <c r="VUN160" s="432"/>
      <c r="VUO160" s="432"/>
      <c r="VUP160" s="432"/>
      <c r="VUQ160" s="432"/>
      <c r="VUR160" s="432"/>
      <c r="VUS160" s="432"/>
      <c r="VUT160" s="432"/>
      <c r="VUU160" s="432"/>
      <c r="VUV160" s="432"/>
      <c r="VUW160" s="432"/>
      <c r="VUX160" s="432"/>
      <c r="VUY160" s="432"/>
      <c r="VUZ160" s="432"/>
      <c r="VVA160" s="432"/>
      <c r="VVB160" s="432"/>
      <c r="VVC160" s="432"/>
      <c r="VVD160" s="432"/>
      <c r="VVE160" s="432"/>
      <c r="VVF160" s="432"/>
      <c r="VVG160" s="432"/>
      <c r="VVH160" s="432"/>
      <c r="VVI160" s="432"/>
      <c r="VVJ160" s="432"/>
      <c r="VVK160" s="432"/>
      <c r="VVL160" s="432"/>
      <c r="VVM160" s="432"/>
      <c r="VVN160" s="432"/>
      <c r="VVO160" s="432"/>
      <c r="VVP160" s="432"/>
      <c r="VVQ160" s="432"/>
      <c r="VVR160" s="432"/>
      <c r="VVS160" s="432"/>
      <c r="VVT160" s="432"/>
      <c r="VVU160" s="432"/>
      <c r="VVV160" s="432"/>
      <c r="VVW160" s="432"/>
      <c r="VVX160" s="432"/>
      <c r="VVY160" s="432"/>
      <c r="VVZ160" s="432"/>
      <c r="VWA160" s="432"/>
      <c r="VWB160" s="432"/>
      <c r="VWC160" s="432"/>
      <c r="VWD160" s="432"/>
      <c r="VWE160" s="432"/>
      <c r="VWF160" s="432"/>
      <c r="VWG160" s="432"/>
      <c r="VWH160" s="432"/>
      <c r="VWI160" s="432"/>
      <c r="VWJ160" s="432"/>
      <c r="VWK160" s="432"/>
      <c r="VWL160" s="432"/>
      <c r="VWM160" s="432"/>
      <c r="VWN160" s="432"/>
      <c r="VWO160" s="432"/>
      <c r="VWP160" s="432"/>
      <c r="VWQ160" s="432"/>
      <c r="VWR160" s="432"/>
      <c r="VWS160" s="432"/>
      <c r="VWT160" s="432"/>
      <c r="VWU160" s="432"/>
      <c r="VWV160" s="432"/>
      <c r="VWW160" s="432"/>
      <c r="VWX160" s="432"/>
      <c r="VWY160" s="432"/>
      <c r="VWZ160" s="432"/>
      <c r="VXA160" s="432"/>
      <c r="VXB160" s="432"/>
      <c r="VXC160" s="432"/>
      <c r="VXD160" s="432"/>
      <c r="VXE160" s="432"/>
      <c r="VXF160" s="432"/>
      <c r="VXG160" s="432"/>
      <c r="VXH160" s="432"/>
      <c r="VXI160" s="432"/>
      <c r="VXJ160" s="432"/>
      <c r="VXK160" s="432"/>
      <c r="VXL160" s="432"/>
      <c r="VXM160" s="432"/>
      <c r="VXN160" s="432"/>
      <c r="VXO160" s="432"/>
      <c r="VXP160" s="432"/>
      <c r="VXQ160" s="432"/>
      <c r="VXR160" s="432"/>
      <c r="VXS160" s="432"/>
      <c r="VXT160" s="432"/>
      <c r="VXU160" s="432"/>
      <c r="VXV160" s="432"/>
      <c r="VXW160" s="432"/>
      <c r="VXX160" s="432"/>
      <c r="VXY160" s="432"/>
      <c r="VXZ160" s="432"/>
      <c r="VYA160" s="432"/>
      <c r="VYB160" s="432"/>
      <c r="VYC160" s="432"/>
      <c r="VYD160" s="432"/>
      <c r="VYE160" s="432"/>
      <c r="VYF160" s="432"/>
      <c r="VYG160" s="432"/>
      <c r="VYH160" s="432"/>
      <c r="VYI160" s="432"/>
      <c r="VYJ160" s="432"/>
      <c r="VYK160" s="432"/>
      <c r="VYL160" s="432"/>
      <c r="VYM160" s="432"/>
      <c r="VYN160" s="432"/>
      <c r="VYO160" s="432"/>
      <c r="VYP160" s="432"/>
      <c r="VYQ160" s="432"/>
      <c r="VYR160" s="432"/>
      <c r="VYS160" s="432"/>
      <c r="VYT160" s="432"/>
      <c r="VYU160" s="432"/>
      <c r="VYV160" s="432"/>
      <c r="VYW160" s="432"/>
      <c r="VYX160" s="432"/>
      <c r="VYY160" s="432"/>
      <c r="VYZ160" s="432"/>
      <c r="VZA160" s="432"/>
      <c r="VZB160" s="432"/>
      <c r="VZC160" s="432"/>
      <c r="VZD160" s="432"/>
      <c r="VZE160" s="432"/>
      <c r="VZF160" s="432"/>
      <c r="VZG160" s="432"/>
      <c r="VZH160" s="432"/>
      <c r="VZI160" s="432"/>
      <c r="VZJ160" s="432"/>
      <c r="VZK160" s="432"/>
      <c r="VZL160" s="432"/>
      <c r="VZM160" s="432"/>
      <c r="VZN160" s="432"/>
      <c r="VZO160" s="432"/>
      <c r="VZP160" s="432"/>
      <c r="VZQ160" s="432"/>
      <c r="VZR160" s="432"/>
      <c r="VZS160" s="432"/>
      <c r="VZT160" s="432"/>
      <c r="VZU160" s="432"/>
      <c r="VZV160" s="432"/>
      <c r="VZW160" s="432"/>
      <c r="VZX160" s="432"/>
      <c r="VZY160" s="432"/>
      <c r="VZZ160" s="432"/>
      <c r="WAA160" s="432"/>
      <c r="WAB160" s="432"/>
      <c r="WAC160" s="432"/>
      <c r="WAD160" s="432"/>
      <c r="WAE160" s="432"/>
      <c r="WAF160" s="432"/>
      <c r="WAG160" s="432"/>
      <c r="WAH160" s="432"/>
      <c r="WAI160" s="432"/>
      <c r="WAJ160" s="432"/>
      <c r="WAK160" s="432"/>
      <c r="WAL160" s="432"/>
      <c r="WAM160" s="432"/>
      <c r="WAN160" s="432"/>
      <c r="WAO160" s="432"/>
      <c r="WAP160" s="432"/>
      <c r="WAQ160" s="432"/>
      <c r="WAR160" s="432"/>
      <c r="WAS160" s="432"/>
      <c r="WAT160" s="432"/>
      <c r="WAU160" s="432"/>
      <c r="WAV160" s="432"/>
      <c r="WAW160" s="432"/>
      <c r="WAX160" s="432"/>
      <c r="WAY160" s="432"/>
      <c r="WAZ160" s="432"/>
      <c r="WBA160" s="432"/>
      <c r="WBB160" s="432"/>
      <c r="WBC160" s="432"/>
      <c r="WBD160" s="432"/>
      <c r="WBE160" s="432"/>
      <c r="WBF160" s="432"/>
      <c r="WBG160" s="432"/>
      <c r="WBH160" s="432"/>
      <c r="WBI160" s="432"/>
      <c r="WBJ160" s="432"/>
      <c r="WBK160" s="432"/>
      <c r="WBL160" s="432"/>
      <c r="WBM160" s="432"/>
      <c r="WBN160" s="432"/>
      <c r="WBO160" s="432"/>
      <c r="WBP160" s="432"/>
      <c r="WBQ160" s="432"/>
      <c r="WBR160" s="432"/>
      <c r="WBS160" s="432"/>
      <c r="WBT160" s="432"/>
      <c r="WBU160" s="432"/>
      <c r="WBV160" s="432"/>
      <c r="WBW160" s="432"/>
      <c r="WBX160" s="432"/>
      <c r="WBY160" s="432"/>
      <c r="WBZ160" s="432"/>
      <c r="WCA160" s="432"/>
      <c r="WCB160" s="432"/>
      <c r="WCC160" s="432"/>
      <c r="WCD160" s="432"/>
      <c r="WCE160" s="432"/>
      <c r="WCF160" s="432"/>
      <c r="WCG160" s="432"/>
      <c r="WCH160" s="432"/>
      <c r="WCI160" s="432"/>
      <c r="WCJ160" s="432"/>
      <c r="WCK160" s="432"/>
      <c r="WCL160" s="432"/>
      <c r="WCM160" s="432"/>
      <c r="WCN160" s="432"/>
      <c r="WCO160" s="432"/>
      <c r="WCP160" s="432"/>
      <c r="WCQ160" s="432"/>
      <c r="WCR160" s="432"/>
      <c r="WCS160" s="432"/>
      <c r="WCT160" s="432"/>
      <c r="WCU160" s="432"/>
      <c r="WCV160" s="432"/>
      <c r="WCW160" s="432"/>
      <c r="WCX160" s="432"/>
      <c r="WCY160" s="432"/>
      <c r="WCZ160" s="432"/>
      <c r="WDA160" s="432"/>
      <c r="WDB160" s="432"/>
      <c r="WDC160" s="432"/>
      <c r="WDD160" s="432"/>
      <c r="WDE160" s="432"/>
      <c r="WDF160" s="432"/>
      <c r="WDG160" s="432"/>
      <c r="WDH160" s="432"/>
      <c r="WDI160" s="432"/>
      <c r="WDJ160" s="432"/>
      <c r="WDK160" s="432"/>
      <c r="WDL160" s="432"/>
      <c r="WDM160" s="432"/>
      <c r="WDN160" s="432"/>
      <c r="WDO160" s="432"/>
      <c r="WDP160" s="432"/>
      <c r="WDQ160" s="432"/>
      <c r="WDR160" s="432"/>
      <c r="WDS160" s="432"/>
      <c r="WDT160" s="432"/>
      <c r="WDU160" s="432"/>
      <c r="WDV160" s="432"/>
      <c r="WDW160" s="432"/>
      <c r="WDX160" s="432"/>
      <c r="WDY160" s="432"/>
      <c r="WDZ160" s="432"/>
      <c r="WEA160" s="432"/>
      <c r="WEB160" s="432"/>
      <c r="WEC160" s="432"/>
      <c r="WED160" s="432"/>
      <c r="WEE160" s="432"/>
      <c r="WEF160" s="432"/>
      <c r="WEG160" s="432"/>
      <c r="WEH160" s="432"/>
      <c r="WEI160" s="432"/>
      <c r="WEJ160" s="432"/>
      <c r="WEK160" s="432"/>
      <c r="WEL160" s="432"/>
      <c r="WEM160" s="432"/>
      <c r="WEN160" s="432"/>
      <c r="WEO160" s="432"/>
      <c r="WEP160" s="432"/>
      <c r="WEQ160" s="432"/>
      <c r="WER160" s="432"/>
      <c r="WES160" s="432"/>
      <c r="WET160" s="432"/>
      <c r="WEU160" s="432"/>
      <c r="WEV160" s="432"/>
      <c r="WEW160" s="432"/>
      <c r="WEX160" s="432"/>
      <c r="WEY160" s="432"/>
      <c r="WEZ160" s="432"/>
      <c r="WFA160" s="432"/>
      <c r="WFB160" s="432"/>
      <c r="WFC160" s="432"/>
      <c r="WFD160" s="432"/>
      <c r="WFE160" s="432"/>
      <c r="WFF160" s="432"/>
      <c r="WFG160" s="432"/>
      <c r="WFH160" s="432"/>
      <c r="WFI160" s="432"/>
      <c r="WFJ160" s="432"/>
      <c r="WFK160" s="432"/>
      <c r="WFL160" s="432"/>
      <c r="WFM160" s="432"/>
      <c r="WFN160" s="432"/>
      <c r="WFO160" s="432"/>
      <c r="WFP160" s="432"/>
      <c r="WFQ160" s="432"/>
      <c r="WFR160" s="432"/>
      <c r="WFS160" s="432"/>
      <c r="WFT160" s="432"/>
      <c r="WFU160" s="432"/>
      <c r="WFV160" s="432"/>
      <c r="WFW160" s="432"/>
      <c r="WFX160" s="432"/>
      <c r="WFY160" s="432"/>
      <c r="WFZ160" s="432"/>
      <c r="WGA160" s="432"/>
      <c r="WGB160" s="432"/>
      <c r="WGC160" s="432"/>
      <c r="WGD160" s="432"/>
      <c r="WGE160" s="432"/>
      <c r="WGF160" s="432"/>
      <c r="WGG160" s="432"/>
      <c r="WGH160" s="432"/>
      <c r="WGI160" s="432"/>
      <c r="WGJ160" s="432"/>
      <c r="WGK160" s="432"/>
      <c r="WGL160" s="432"/>
      <c r="WGM160" s="432"/>
      <c r="WGN160" s="432"/>
      <c r="WGO160" s="432"/>
      <c r="WGP160" s="432"/>
      <c r="WGQ160" s="432"/>
      <c r="WGR160" s="432"/>
      <c r="WGS160" s="432"/>
      <c r="WGT160" s="432"/>
      <c r="WGU160" s="432"/>
      <c r="WGV160" s="432"/>
      <c r="WGW160" s="432"/>
      <c r="WGX160" s="432"/>
      <c r="WGY160" s="432"/>
      <c r="WGZ160" s="432"/>
      <c r="WHA160" s="432"/>
      <c r="WHB160" s="432"/>
      <c r="WHC160" s="432"/>
      <c r="WHD160" s="432"/>
      <c r="WHE160" s="432"/>
      <c r="WHF160" s="432"/>
      <c r="WHG160" s="432"/>
      <c r="WHH160" s="432"/>
      <c r="WHI160" s="432"/>
      <c r="WHJ160" s="432"/>
      <c r="WHK160" s="432"/>
      <c r="WHL160" s="432"/>
      <c r="WHM160" s="432"/>
      <c r="WHN160" s="432"/>
      <c r="WHO160" s="432"/>
      <c r="WHP160" s="432"/>
      <c r="WHQ160" s="432"/>
      <c r="WHR160" s="432"/>
      <c r="WHS160" s="432"/>
      <c r="WHT160" s="432"/>
      <c r="WHU160" s="432"/>
      <c r="WHV160" s="432"/>
      <c r="WHW160" s="432"/>
      <c r="WHX160" s="432"/>
      <c r="WHY160" s="432"/>
      <c r="WHZ160" s="432"/>
      <c r="WIA160" s="432"/>
      <c r="WIB160" s="432"/>
      <c r="WIC160" s="432"/>
      <c r="WID160" s="432"/>
      <c r="WIE160" s="432"/>
      <c r="WIF160" s="432"/>
      <c r="WIG160" s="432"/>
      <c r="WIH160" s="432"/>
      <c r="WII160" s="432"/>
      <c r="WIJ160" s="432"/>
      <c r="WIK160" s="432"/>
      <c r="WIL160" s="432"/>
      <c r="WIM160" s="432"/>
      <c r="WIN160" s="432"/>
      <c r="WIO160" s="432"/>
      <c r="WIP160" s="432"/>
      <c r="WIQ160" s="432"/>
      <c r="WIR160" s="432"/>
      <c r="WIS160" s="432"/>
      <c r="WIT160" s="432"/>
      <c r="WIU160" s="432"/>
      <c r="WIV160" s="432"/>
      <c r="WIW160" s="432"/>
      <c r="WIX160" s="432"/>
      <c r="WIY160" s="432"/>
      <c r="WIZ160" s="432"/>
      <c r="WJA160" s="432"/>
      <c r="WJB160" s="432"/>
      <c r="WJC160" s="432"/>
      <c r="WJD160" s="432"/>
      <c r="WJE160" s="432"/>
      <c r="WJF160" s="432"/>
      <c r="WJG160" s="432"/>
      <c r="WJH160" s="432"/>
      <c r="WJI160" s="432"/>
      <c r="WJJ160" s="432"/>
      <c r="WJK160" s="432"/>
      <c r="WJL160" s="432"/>
      <c r="WJM160" s="432"/>
      <c r="WJN160" s="432"/>
      <c r="WJO160" s="432"/>
      <c r="WJP160" s="432"/>
      <c r="WJQ160" s="432"/>
      <c r="WJR160" s="432"/>
      <c r="WJS160" s="432"/>
      <c r="WJT160" s="432"/>
      <c r="WJU160" s="432"/>
      <c r="WJV160" s="432"/>
      <c r="WJW160" s="432"/>
      <c r="WJX160" s="432"/>
      <c r="WJY160" s="432"/>
      <c r="WJZ160" s="432"/>
      <c r="WKA160" s="432"/>
      <c r="WKB160" s="432"/>
      <c r="WKC160" s="432"/>
      <c r="WKD160" s="432"/>
      <c r="WKE160" s="432"/>
      <c r="WKF160" s="432"/>
      <c r="WKG160" s="432"/>
      <c r="WKH160" s="432"/>
      <c r="WKI160" s="432"/>
      <c r="WKJ160" s="432"/>
      <c r="WKK160" s="432"/>
      <c r="WKL160" s="432"/>
      <c r="WKM160" s="432"/>
      <c r="WKN160" s="432"/>
      <c r="WKO160" s="432"/>
      <c r="WKP160" s="432"/>
      <c r="WKQ160" s="432"/>
      <c r="WKR160" s="432"/>
      <c r="WKS160" s="432"/>
      <c r="WKT160" s="432"/>
      <c r="WKU160" s="432"/>
      <c r="WKV160" s="432"/>
      <c r="WKW160" s="432"/>
      <c r="WKX160" s="432"/>
      <c r="WKY160" s="432"/>
      <c r="WKZ160" s="432"/>
      <c r="WLA160" s="432"/>
      <c r="WLB160" s="432"/>
      <c r="WLC160" s="432"/>
      <c r="WLD160" s="432"/>
      <c r="WLE160" s="432"/>
      <c r="WLF160" s="432"/>
      <c r="WLG160" s="432"/>
      <c r="WLH160" s="432"/>
      <c r="WLI160" s="432"/>
      <c r="WLJ160" s="432"/>
      <c r="WLK160" s="432"/>
      <c r="WLL160" s="432"/>
      <c r="WLM160" s="432"/>
      <c r="WLN160" s="432"/>
      <c r="WLO160" s="432"/>
      <c r="WLP160" s="432"/>
      <c r="WLQ160" s="432"/>
      <c r="WLR160" s="432"/>
      <c r="WLS160" s="432"/>
      <c r="WLT160" s="432"/>
      <c r="WLU160" s="432"/>
      <c r="WLV160" s="432"/>
      <c r="WLW160" s="432"/>
      <c r="WLX160" s="432"/>
      <c r="WLY160" s="432"/>
      <c r="WLZ160" s="432"/>
      <c r="WMA160" s="432"/>
      <c r="WMB160" s="432"/>
      <c r="WMC160" s="432"/>
      <c r="WMD160" s="432"/>
      <c r="WME160" s="432"/>
      <c r="WMF160" s="432"/>
      <c r="WMG160" s="432"/>
      <c r="WMH160" s="432"/>
      <c r="WMI160" s="432"/>
      <c r="WMJ160" s="432"/>
      <c r="WMK160" s="432"/>
      <c r="WML160" s="432"/>
      <c r="WMM160" s="432"/>
      <c r="WMN160" s="432"/>
      <c r="WMO160" s="432"/>
      <c r="WMP160" s="432"/>
      <c r="WMQ160" s="432"/>
      <c r="WMR160" s="432"/>
      <c r="WMS160" s="432"/>
      <c r="WMT160" s="432"/>
      <c r="WMU160" s="432"/>
      <c r="WMV160" s="432"/>
      <c r="WMW160" s="432"/>
      <c r="WMX160" s="432"/>
      <c r="WMY160" s="432"/>
      <c r="WMZ160" s="432"/>
      <c r="WNA160" s="432"/>
      <c r="WNB160" s="432"/>
      <c r="WNC160" s="432"/>
      <c r="WND160" s="432"/>
      <c r="WNE160" s="432"/>
      <c r="WNF160" s="432"/>
      <c r="WNG160" s="432"/>
      <c r="WNH160" s="432"/>
      <c r="WNI160" s="432"/>
      <c r="WNJ160" s="432"/>
      <c r="WNK160" s="432"/>
      <c r="WNL160" s="432"/>
      <c r="WNM160" s="432"/>
      <c r="WNN160" s="432"/>
      <c r="WNO160" s="432"/>
      <c r="WNP160" s="432"/>
      <c r="WNQ160" s="432"/>
      <c r="WNR160" s="432"/>
      <c r="WNS160" s="432"/>
      <c r="WNT160" s="432"/>
      <c r="WNU160" s="432"/>
      <c r="WNV160" s="432"/>
      <c r="WNW160" s="432"/>
      <c r="WNX160" s="432"/>
      <c r="WNY160" s="432"/>
      <c r="WNZ160" s="432"/>
      <c r="WOA160" s="432"/>
      <c r="WOB160" s="432"/>
      <c r="WOC160" s="432"/>
      <c r="WOD160" s="432"/>
      <c r="WOE160" s="432"/>
      <c r="WOF160" s="432"/>
      <c r="WOG160" s="432"/>
      <c r="WOH160" s="432"/>
      <c r="WOI160" s="432"/>
      <c r="WOJ160" s="432"/>
      <c r="WOK160" s="432"/>
      <c r="WOL160" s="432"/>
      <c r="WOM160" s="432"/>
      <c r="WON160" s="432"/>
      <c r="WOO160" s="432"/>
      <c r="WOP160" s="432"/>
      <c r="WOQ160" s="432"/>
      <c r="WOR160" s="432"/>
      <c r="WOS160" s="432"/>
      <c r="WOT160" s="432"/>
      <c r="WOU160" s="432"/>
      <c r="WOV160" s="432"/>
      <c r="WOW160" s="432"/>
      <c r="WOX160" s="432"/>
      <c r="WOY160" s="432"/>
      <c r="WOZ160" s="432"/>
      <c r="WPA160" s="432"/>
      <c r="WPB160" s="432"/>
      <c r="WPC160" s="432"/>
      <c r="WPD160" s="432"/>
      <c r="WPE160" s="432"/>
      <c r="WPF160" s="432"/>
      <c r="WPG160" s="432"/>
      <c r="WPH160" s="432"/>
      <c r="WPI160" s="432"/>
      <c r="WPJ160" s="432"/>
      <c r="WPK160" s="432"/>
      <c r="WPL160" s="432"/>
      <c r="WPM160" s="432"/>
      <c r="WPN160" s="432"/>
      <c r="WPO160" s="432"/>
      <c r="WPP160" s="432"/>
      <c r="WPQ160" s="432"/>
      <c r="WPR160" s="432"/>
      <c r="WPS160" s="432"/>
      <c r="WPT160" s="432"/>
      <c r="WPU160" s="432"/>
      <c r="WPV160" s="432"/>
      <c r="WPW160" s="432"/>
      <c r="WPX160" s="432"/>
      <c r="WPY160" s="432"/>
      <c r="WPZ160" s="432"/>
      <c r="WQA160" s="432"/>
      <c r="WQB160" s="432"/>
      <c r="WQC160" s="432"/>
      <c r="WQD160" s="432"/>
      <c r="WQE160" s="432"/>
      <c r="WQF160" s="432"/>
      <c r="WQG160" s="432"/>
      <c r="WQH160" s="432"/>
      <c r="WQI160" s="432"/>
      <c r="WQJ160" s="432"/>
      <c r="WQK160" s="432"/>
      <c r="WQL160" s="432"/>
      <c r="WQM160" s="432"/>
      <c r="WQN160" s="432"/>
      <c r="WQO160" s="432"/>
      <c r="WQP160" s="432"/>
      <c r="WQQ160" s="432"/>
      <c r="WQR160" s="432"/>
      <c r="WQS160" s="432"/>
      <c r="WQT160" s="432"/>
      <c r="WQU160" s="432"/>
      <c r="WQV160" s="432"/>
      <c r="WQW160" s="432"/>
      <c r="WQX160" s="432"/>
      <c r="WQY160" s="432"/>
      <c r="WQZ160" s="432"/>
      <c r="WRA160" s="432"/>
      <c r="WRB160" s="432"/>
      <c r="WRC160" s="432"/>
      <c r="WRD160" s="432"/>
      <c r="WRE160" s="432"/>
      <c r="WRF160" s="432"/>
      <c r="WRG160" s="432"/>
      <c r="WRH160" s="432"/>
      <c r="WRI160" s="432"/>
      <c r="WRJ160" s="432"/>
      <c r="WRK160" s="432"/>
      <c r="WRL160" s="432"/>
      <c r="WRM160" s="432"/>
      <c r="WRN160" s="432"/>
      <c r="WRO160" s="432"/>
      <c r="WRP160" s="432"/>
      <c r="WRQ160" s="432"/>
      <c r="WRR160" s="432"/>
      <c r="WRS160" s="432"/>
      <c r="WRT160" s="432"/>
      <c r="WRU160" s="432"/>
      <c r="WRV160" s="432"/>
      <c r="WRW160" s="432"/>
      <c r="WRX160" s="432"/>
      <c r="WRY160" s="432"/>
      <c r="WRZ160" s="432"/>
      <c r="WSA160" s="432"/>
      <c r="WSB160" s="432"/>
      <c r="WSC160" s="432"/>
      <c r="WSD160" s="432"/>
      <c r="WSE160" s="432"/>
      <c r="WSF160" s="432"/>
      <c r="WSG160" s="432"/>
      <c r="WSH160" s="432"/>
      <c r="WSI160" s="432"/>
      <c r="WSJ160" s="432"/>
      <c r="WSK160" s="432"/>
      <c r="WSL160" s="432"/>
      <c r="WSM160" s="432"/>
      <c r="WSN160" s="432"/>
      <c r="WSO160" s="432"/>
      <c r="WSP160" s="432"/>
      <c r="WSQ160" s="432"/>
      <c r="WSR160" s="432"/>
      <c r="WSS160" s="432"/>
      <c r="WST160" s="432"/>
      <c r="WSU160" s="432"/>
      <c r="WSV160" s="432"/>
      <c r="WSW160" s="432"/>
      <c r="WSX160" s="432"/>
      <c r="WSY160" s="432"/>
      <c r="WSZ160" s="432"/>
      <c r="WTA160" s="432"/>
      <c r="WTB160" s="432"/>
      <c r="WTC160" s="432"/>
      <c r="WTD160" s="432"/>
      <c r="WTE160" s="432"/>
      <c r="WTF160" s="432"/>
      <c r="WTG160" s="432"/>
    </row>
    <row r="161" spans="1:16075" s="474" customFormat="1">
      <c r="A161" s="453" t="s">
        <v>493</v>
      </c>
      <c r="B161" s="475" t="s">
        <v>494</v>
      </c>
      <c r="C161" s="455">
        <v>0.25</v>
      </c>
      <c r="D161" s="463">
        <v>105000</v>
      </c>
      <c r="E161" s="494">
        <v>31500</v>
      </c>
      <c r="F161" s="458">
        <f>(D161+E161)*C161</f>
        <v>34125</v>
      </c>
      <c r="G161" s="432"/>
      <c r="H161" s="432"/>
      <c r="I161" s="432"/>
      <c r="J161" s="432"/>
      <c r="K161" s="432"/>
      <c r="L161" s="432"/>
      <c r="M161" s="432"/>
      <c r="N161" s="432"/>
      <c r="O161" s="432"/>
      <c r="P161" s="432"/>
      <c r="Q161" s="432"/>
      <c r="R161" s="432"/>
      <c r="S161" s="432"/>
      <c r="T161" s="432"/>
      <c r="U161" s="432"/>
      <c r="V161" s="432"/>
      <c r="W161" s="432"/>
      <c r="X161" s="432"/>
      <c r="Y161" s="432"/>
      <c r="Z161" s="432"/>
      <c r="AA161" s="432"/>
      <c r="AB161" s="432"/>
      <c r="AC161" s="432"/>
      <c r="AD161" s="432"/>
      <c r="AE161" s="432"/>
      <c r="AF161" s="432"/>
      <c r="AG161" s="432"/>
      <c r="AH161" s="432"/>
      <c r="AI161" s="432"/>
      <c r="AJ161" s="432"/>
      <c r="AK161" s="432"/>
      <c r="AL161" s="432"/>
      <c r="AM161" s="432"/>
      <c r="AN161" s="432"/>
      <c r="AO161" s="432"/>
      <c r="AP161" s="432"/>
      <c r="AQ161" s="432"/>
      <c r="AR161" s="432"/>
      <c r="AS161" s="432"/>
      <c r="AT161" s="432"/>
      <c r="AU161" s="432"/>
      <c r="AV161" s="432"/>
      <c r="AW161" s="432"/>
      <c r="AX161" s="432"/>
      <c r="AY161" s="432"/>
      <c r="AZ161" s="432"/>
      <c r="BA161" s="432"/>
      <c r="BB161" s="432"/>
      <c r="BC161" s="432"/>
      <c r="BD161" s="432"/>
      <c r="BE161" s="432"/>
      <c r="BF161" s="432"/>
      <c r="BG161" s="432"/>
      <c r="BH161" s="432"/>
      <c r="BI161" s="432"/>
      <c r="BJ161" s="432"/>
      <c r="BK161" s="432"/>
      <c r="BL161" s="432"/>
      <c r="BM161" s="432"/>
      <c r="BN161" s="432"/>
      <c r="BO161" s="432"/>
      <c r="BP161" s="432"/>
      <c r="BQ161" s="432"/>
      <c r="BR161" s="432"/>
      <c r="BS161" s="432"/>
      <c r="BT161" s="432"/>
      <c r="BU161" s="432"/>
      <c r="BV161" s="432"/>
      <c r="BW161" s="432"/>
      <c r="BX161" s="432"/>
      <c r="BY161" s="432"/>
      <c r="BZ161" s="432"/>
      <c r="CA161" s="432"/>
      <c r="CB161" s="432"/>
      <c r="CC161" s="432"/>
      <c r="CD161" s="432"/>
      <c r="CE161" s="432"/>
      <c r="CF161" s="432"/>
      <c r="CG161" s="432"/>
      <c r="CH161" s="432"/>
      <c r="CI161" s="432"/>
      <c r="CJ161" s="432"/>
      <c r="CK161" s="432"/>
      <c r="CL161" s="432"/>
      <c r="CM161" s="432"/>
      <c r="CN161" s="432"/>
      <c r="CO161" s="432"/>
      <c r="CP161" s="432"/>
      <c r="CQ161" s="432"/>
      <c r="CR161" s="432"/>
      <c r="CS161" s="432"/>
      <c r="CT161" s="432"/>
      <c r="CU161" s="432"/>
      <c r="CV161" s="432"/>
      <c r="CW161" s="432"/>
      <c r="CX161" s="432"/>
      <c r="CY161" s="432"/>
      <c r="CZ161" s="432"/>
      <c r="DA161" s="432"/>
      <c r="DB161" s="432"/>
      <c r="DC161" s="432"/>
      <c r="DD161" s="432"/>
      <c r="DE161" s="432"/>
      <c r="DF161" s="432"/>
      <c r="DG161" s="432"/>
      <c r="DH161" s="432"/>
      <c r="DI161" s="432"/>
      <c r="DJ161" s="432"/>
      <c r="DK161" s="432"/>
      <c r="DL161" s="432"/>
      <c r="DM161" s="432"/>
      <c r="DN161" s="432"/>
      <c r="DO161" s="432"/>
      <c r="DP161" s="432"/>
      <c r="DQ161" s="432"/>
      <c r="DR161" s="432"/>
      <c r="DS161" s="432"/>
      <c r="DT161" s="432"/>
      <c r="DU161" s="432"/>
      <c r="DV161" s="432"/>
      <c r="DW161" s="432"/>
      <c r="DX161" s="432"/>
      <c r="DY161" s="432"/>
      <c r="DZ161" s="432"/>
      <c r="EA161" s="432"/>
      <c r="EB161" s="432"/>
      <c r="EC161" s="432"/>
      <c r="ED161" s="432"/>
      <c r="EE161" s="432"/>
      <c r="EF161" s="432"/>
      <c r="EG161" s="432"/>
      <c r="EH161" s="432"/>
      <c r="EI161" s="432"/>
      <c r="EJ161" s="432"/>
      <c r="EK161" s="432"/>
      <c r="EL161" s="432"/>
      <c r="EM161" s="432"/>
      <c r="EN161" s="432"/>
      <c r="EO161" s="432"/>
      <c r="EP161" s="432"/>
      <c r="EQ161" s="432"/>
      <c r="ER161" s="432"/>
      <c r="ES161" s="432"/>
      <c r="ET161" s="432"/>
      <c r="EU161" s="432"/>
      <c r="EV161" s="432"/>
      <c r="EW161" s="432"/>
      <c r="EX161" s="432"/>
      <c r="EY161" s="432"/>
      <c r="EZ161" s="432"/>
      <c r="FA161" s="432"/>
      <c r="FB161" s="432"/>
      <c r="FC161" s="432"/>
      <c r="FD161" s="432"/>
      <c r="FE161" s="432"/>
      <c r="FF161" s="432"/>
      <c r="FG161" s="432"/>
      <c r="FH161" s="432"/>
      <c r="FI161" s="432"/>
      <c r="FJ161" s="432"/>
      <c r="FK161" s="432"/>
      <c r="FL161" s="432"/>
      <c r="FM161" s="432"/>
      <c r="FN161" s="432"/>
      <c r="FO161" s="432"/>
      <c r="FP161" s="432"/>
      <c r="FQ161" s="432"/>
      <c r="FR161" s="432"/>
      <c r="FS161" s="432"/>
      <c r="FT161" s="432"/>
      <c r="FU161" s="432"/>
      <c r="FV161" s="432"/>
      <c r="FW161" s="432"/>
      <c r="FX161" s="432"/>
      <c r="FY161" s="432"/>
      <c r="FZ161" s="432"/>
      <c r="GA161" s="432"/>
      <c r="GB161" s="432"/>
      <c r="GC161" s="432"/>
      <c r="GD161" s="432"/>
      <c r="GE161" s="432"/>
      <c r="GF161" s="432"/>
      <c r="GG161" s="432"/>
      <c r="GH161" s="432"/>
      <c r="GI161" s="432"/>
      <c r="GJ161" s="432"/>
      <c r="GK161" s="432"/>
      <c r="GL161" s="432"/>
      <c r="GM161" s="432"/>
      <c r="GN161" s="432"/>
      <c r="GO161" s="432"/>
      <c r="GP161" s="432"/>
      <c r="GQ161" s="432"/>
      <c r="GR161" s="432"/>
      <c r="GS161" s="432"/>
      <c r="GT161" s="432"/>
      <c r="GU161" s="432"/>
      <c r="GV161" s="432"/>
      <c r="GW161" s="432"/>
      <c r="GX161" s="432"/>
      <c r="GY161" s="432"/>
      <c r="GZ161" s="432"/>
      <c r="HA161" s="432"/>
      <c r="HB161" s="432"/>
      <c r="HC161" s="432"/>
      <c r="HD161" s="432"/>
      <c r="HE161" s="432"/>
      <c r="HF161" s="432"/>
      <c r="HG161" s="432"/>
      <c r="HH161" s="432"/>
      <c r="HI161" s="432"/>
      <c r="HJ161" s="432"/>
      <c r="HK161" s="432"/>
      <c r="HL161" s="432"/>
      <c r="HM161" s="432"/>
      <c r="HN161" s="432"/>
      <c r="HO161" s="432"/>
      <c r="HP161" s="432"/>
      <c r="HQ161" s="432"/>
      <c r="HR161" s="432"/>
      <c r="HS161" s="432"/>
      <c r="HT161" s="432"/>
      <c r="HU161" s="432"/>
      <c r="HV161" s="432"/>
      <c r="HW161" s="432"/>
      <c r="HX161" s="432"/>
      <c r="HY161" s="432"/>
      <c r="HZ161" s="432"/>
      <c r="IA161" s="432"/>
      <c r="IB161" s="432"/>
      <c r="IC161" s="432"/>
      <c r="ID161" s="432"/>
      <c r="IE161" s="432"/>
      <c r="IF161" s="432"/>
      <c r="IG161" s="432"/>
      <c r="IH161" s="432"/>
      <c r="II161" s="432"/>
      <c r="IJ161" s="432"/>
      <c r="IK161" s="432"/>
      <c r="IL161" s="432"/>
      <c r="IM161" s="432"/>
      <c r="IN161" s="432"/>
      <c r="IO161" s="432"/>
      <c r="IP161" s="432"/>
      <c r="IQ161" s="432"/>
      <c r="IR161" s="432"/>
      <c r="IS161" s="432"/>
      <c r="IT161" s="432"/>
      <c r="IU161" s="432"/>
      <c r="IV161" s="432"/>
      <c r="IW161" s="432"/>
      <c r="IX161" s="432"/>
      <c r="IY161" s="432"/>
      <c r="IZ161" s="432"/>
      <c r="JA161" s="432"/>
      <c r="JB161" s="432"/>
      <c r="JC161" s="432"/>
      <c r="JD161" s="432"/>
      <c r="JE161" s="432"/>
      <c r="JF161" s="432"/>
      <c r="JG161" s="432"/>
      <c r="JH161" s="432"/>
      <c r="JI161" s="432"/>
      <c r="JJ161" s="432"/>
      <c r="JK161" s="432"/>
      <c r="JL161" s="432"/>
      <c r="JM161" s="432"/>
      <c r="JN161" s="432"/>
      <c r="JO161" s="432"/>
      <c r="JP161" s="432"/>
      <c r="JQ161" s="432"/>
      <c r="JR161" s="432"/>
      <c r="JS161" s="432"/>
      <c r="JT161" s="432"/>
      <c r="JU161" s="432"/>
      <c r="JV161" s="432"/>
      <c r="JW161" s="432"/>
      <c r="JX161" s="432"/>
      <c r="JY161" s="432"/>
      <c r="JZ161" s="432"/>
      <c r="KA161" s="432"/>
      <c r="KB161" s="432"/>
      <c r="KC161" s="432"/>
      <c r="KD161" s="432"/>
      <c r="KE161" s="432"/>
      <c r="KF161" s="432"/>
      <c r="KG161" s="432"/>
      <c r="KH161" s="432"/>
      <c r="KI161" s="432"/>
      <c r="KJ161" s="432"/>
      <c r="KK161" s="432"/>
      <c r="KL161" s="432"/>
      <c r="KM161" s="432"/>
      <c r="KN161" s="432"/>
      <c r="KO161" s="432"/>
      <c r="KP161" s="432"/>
      <c r="KQ161" s="432"/>
      <c r="KR161" s="432"/>
      <c r="KS161" s="432"/>
      <c r="KT161" s="432"/>
      <c r="KU161" s="432"/>
      <c r="KV161" s="432"/>
      <c r="KW161" s="432"/>
      <c r="KX161" s="432"/>
      <c r="KY161" s="432"/>
      <c r="KZ161" s="432"/>
      <c r="LA161" s="432"/>
      <c r="LB161" s="432"/>
      <c r="LC161" s="432"/>
      <c r="LD161" s="432"/>
      <c r="LE161" s="432"/>
      <c r="LF161" s="432"/>
      <c r="LG161" s="432"/>
      <c r="LH161" s="432"/>
      <c r="LI161" s="432"/>
      <c r="LJ161" s="432"/>
      <c r="LK161" s="432"/>
      <c r="LL161" s="432"/>
      <c r="LM161" s="432"/>
      <c r="LN161" s="432"/>
      <c r="LO161" s="432"/>
      <c r="LP161" s="432"/>
      <c r="LQ161" s="432"/>
      <c r="LR161" s="432"/>
      <c r="LS161" s="432"/>
      <c r="LT161" s="432"/>
      <c r="LU161" s="432"/>
      <c r="LV161" s="432"/>
      <c r="LW161" s="432"/>
      <c r="LX161" s="432"/>
      <c r="LY161" s="432"/>
      <c r="LZ161" s="432"/>
      <c r="MA161" s="432"/>
      <c r="MB161" s="432"/>
      <c r="MC161" s="432"/>
      <c r="MD161" s="432"/>
      <c r="ME161" s="432"/>
      <c r="MF161" s="432"/>
      <c r="MG161" s="432"/>
      <c r="MH161" s="432"/>
      <c r="MI161" s="432"/>
      <c r="MJ161" s="432"/>
      <c r="MK161" s="432"/>
      <c r="ML161" s="432"/>
      <c r="MM161" s="432"/>
      <c r="MN161" s="432"/>
      <c r="MO161" s="432"/>
      <c r="MP161" s="432"/>
      <c r="MQ161" s="432"/>
      <c r="MR161" s="432"/>
      <c r="MS161" s="432"/>
      <c r="MT161" s="432"/>
      <c r="MU161" s="432"/>
      <c r="MV161" s="432"/>
      <c r="MW161" s="432"/>
      <c r="MX161" s="432"/>
      <c r="MY161" s="432"/>
      <c r="MZ161" s="432"/>
      <c r="NA161" s="432"/>
      <c r="NB161" s="432"/>
      <c r="NC161" s="432"/>
      <c r="ND161" s="432"/>
      <c r="NE161" s="432"/>
      <c r="NF161" s="432"/>
      <c r="NG161" s="432"/>
      <c r="NH161" s="432"/>
      <c r="NI161" s="432"/>
      <c r="NJ161" s="432"/>
      <c r="NK161" s="432"/>
      <c r="NL161" s="432"/>
      <c r="NM161" s="432"/>
      <c r="NN161" s="432"/>
      <c r="NO161" s="432"/>
      <c r="NP161" s="432"/>
      <c r="NQ161" s="432"/>
      <c r="NR161" s="432"/>
      <c r="NS161" s="432"/>
      <c r="NT161" s="432"/>
      <c r="NU161" s="432"/>
      <c r="NV161" s="432"/>
      <c r="NW161" s="432"/>
      <c r="NX161" s="432"/>
      <c r="NY161" s="432"/>
      <c r="NZ161" s="432"/>
      <c r="OA161" s="432"/>
      <c r="OB161" s="432"/>
      <c r="OC161" s="432"/>
      <c r="OD161" s="432"/>
      <c r="OE161" s="432"/>
      <c r="OF161" s="432"/>
      <c r="OG161" s="432"/>
      <c r="OH161" s="432"/>
      <c r="OI161" s="432"/>
      <c r="OJ161" s="432"/>
      <c r="OK161" s="432"/>
      <c r="OL161" s="432"/>
      <c r="OM161" s="432"/>
      <c r="ON161" s="432"/>
      <c r="OO161" s="432"/>
      <c r="OP161" s="432"/>
      <c r="OQ161" s="432"/>
      <c r="OR161" s="432"/>
      <c r="OS161" s="432"/>
      <c r="OT161" s="432"/>
      <c r="OU161" s="432"/>
      <c r="OV161" s="432"/>
      <c r="OW161" s="432"/>
      <c r="OX161" s="432"/>
      <c r="OY161" s="432"/>
      <c r="OZ161" s="432"/>
      <c r="PA161" s="432"/>
      <c r="PB161" s="432"/>
      <c r="PC161" s="432"/>
      <c r="PD161" s="432"/>
      <c r="PE161" s="432"/>
      <c r="PF161" s="432"/>
      <c r="PG161" s="432"/>
      <c r="PH161" s="432"/>
      <c r="PI161" s="432"/>
      <c r="PJ161" s="432"/>
      <c r="PK161" s="432"/>
      <c r="PL161" s="432"/>
      <c r="PM161" s="432"/>
      <c r="PN161" s="432"/>
      <c r="PO161" s="432"/>
      <c r="PP161" s="432"/>
      <c r="PQ161" s="432"/>
      <c r="PR161" s="432"/>
      <c r="PS161" s="432"/>
      <c r="PT161" s="432"/>
      <c r="PU161" s="432"/>
      <c r="PV161" s="432"/>
      <c r="PW161" s="432"/>
      <c r="PX161" s="432"/>
      <c r="PY161" s="432"/>
      <c r="PZ161" s="432"/>
      <c r="QA161" s="432"/>
      <c r="QB161" s="432"/>
      <c r="QC161" s="432"/>
      <c r="QD161" s="432"/>
      <c r="QE161" s="432"/>
      <c r="QF161" s="432"/>
      <c r="QG161" s="432"/>
      <c r="QH161" s="432"/>
      <c r="QI161" s="432"/>
      <c r="QJ161" s="432"/>
      <c r="QK161" s="432"/>
      <c r="QL161" s="432"/>
      <c r="QM161" s="432"/>
      <c r="QN161" s="432"/>
      <c r="QO161" s="432"/>
      <c r="QP161" s="432"/>
      <c r="QQ161" s="432"/>
      <c r="QR161" s="432"/>
      <c r="QS161" s="432"/>
      <c r="QT161" s="432"/>
      <c r="QU161" s="432"/>
      <c r="QV161" s="432"/>
      <c r="QW161" s="432"/>
      <c r="QX161" s="432"/>
      <c r="QY161" s="432"/>
      <c r="QZ161" s="432"/>
      <c r="RA161" s="432"/>
      <c r="RB161" s="432"/>
      <c r="RC161" s="432"/>
      <c r="RD161" s="432"/>
      <c r="RE161" s="432"/>
      <c r="RF161" s="432"/>
      <c r="RG161" s="432"/>
      <c r="RH161" s="432"/>
      <c r="RI161" s="432"/>
      <c r="RJ161" s="432"/>
      <c r="RK161" s="432"/>
      <c r="RL161" s="432"/>
      <c r="RM161" s="432"/>
      <c r="RN161" s="432"/>
      <c r="RO161" s="432"/>
      <c r="RP161" s="432"/>
      <c r="RQ161" s="432"/>
      <c r="RR161" s="432"/>
      <c r="RS161" s="432"/>
      <c r="RT161" s="432"/>
      <c r="RU161" s="432"/>
      <c r="RV161" s="432"/>
      <c r="RW161" s="432"/>
      <c r="RX161" s="432"/>
      <c r="RY161" s="432"/>
      <c r="RZ161" s="432"/>
      <c r="SA161" s="432"/>
      <c r="SB161" s="432"/>
      <c r="SC161" s="432"/>
      <c r="SD161" s="432"/>
      <c r="SE161" s="432"/>
      <c r="SF161" s="432"/>
      <c r="SG161" s="432"/>
      <c r="SH161" s="432"/>
      <c r="SI161" s="432"/>
      <c r="SJ161" s="432"/>
      <c r="SK161" s="432"/>
      <c r="SL161" s="432"/>
      <c r="SM161" s="432"/>
      <c r="SN161" s="432"/>
      <c r="SO161" s="432"/>
      <c r="SP161" s="432"/>
      <c r="SQ161" s="432"/>
      <c r="SR161" s="432"/>
      <c r="SS161" s="432"/>
      <c r="ST161" s="432"/>
      <c r="SU161" s="432"/>
      <c r="SV161" s="432"/>
      <c r="SW161" s="432"/>
      <c r="SX161" s="432"/>
      <c r="SY161" s="432"/>
      <c r="SZ161" s="432"/>
      <c r="TA161" s="432"/>
      <c r="TB161" s="432"/>
      <c r="TC161" s="432"/>
      <c r="TD161" s="432"/>
      <c r="TE161" s="432"/>
      <c r="TF161" s="432"/>
      <c r="TG161" s="432"/>
      <c r="TH161" s="432"/>
      <c r="TI161" s="432"/>
      <c r="TJ161" s="432"/>
      <c r="TK161" s="432"/>
      <c r="TL161" s="432"/>
      <c r="TM161" s="432"/>
      <c r="TN161" s="432"/>
      <c r="TO161" s="432"/>
      <c r="TP161" s="432"/>
      <c r="TQ161" s="432"/>
      <c r="TR161" s="432"/>
      <c r="TS161" s="432"/>
      <c r="TT161" s="432"/>
      <c r="TU161" s="432"/>
      <c r="TV161" s="432"/>
      <c r="TW161" s="432"/>
      <c r="TX161" s="432"/>
      <c r="TY161" s="432"/>
      <c r="TZ161" s="432"/>
      <c r="UA161" s="432"/>
      <c r="UB161" s="432"/>
      <c r="UC161" s="432"/>
      <c r="UD161" s="432"/>
      <c r="UE161" s="432"/>
      <c r="UF161" s="432"/>
      <c r="UG161" s="432"/>
      <c r="UH161" s="432"/>
      <c r="UI161" s="432"/>
      <c r="UJ161" s="432"/>
      <c r="UK161" s="432"/>
      <c r="UL161" s="432"/>
      <c r="UM161" s="432"/>
      <c r="UN161" s="432"/>
      <c r="UO161" s="432"/>
      <c r="UP161" s="432"/>
      <c r="UQ161" s="432"/>
      <c r="UR161" s="432"/>
      <c r="US161" s="432"/>
      <c r="UT161" s="432"/>
      <c r="UU161" s="432"/>
      <c r="UV161" s="432"/>
      <c r="UW161" s="432"/>
      <c r="UX161" s="432"/>
      <c r="UY161" s="432"/>
      <c r="UZ161" s="432"/>
      <c r="VA161" s="432"/>
      <c r="VB161" s="432"/>
      <c r="VC161" s="432"/>
      <c r="VD161" s="432"/>
      <c r="VE161" s="432"/>
      <c r="VF161" s="432"/>
      <c r="VG161" s="432"/>
      <c r="VH161" s="432"/>
      <c r="VI161" s="432"/>
      <c r="VJ161" s="432"/>
      <c r="VK161" s="432"/>
      <c r="VL161" s="432"/>
      <c r="VM161" s="432"/>
      <c r="VN161" s="432"/>
      <c r="VO161" s="432"/>
      <c r="VP161" s="432"/>
      <c r="VQ161" s="432"/>
      <c r="VR161" s="432"/>
      <c r="VS161" s="432"/>
      <c r="VT161" s="432"/>
      <c r="VU161" s="432"/>
      <c r="VV161" s="432"/>
      <c r="VW161" s="432"/>
      <c r="VX161" s="432"/>
      <c r="VY161" s="432"/>
      <c r="VZ161" s="432"/>
      <c r="WA161" s="432"/>
      <c r="WB161" s="432"/>
      <c r="WC161" s="432"/>
      <c r="WD161" s="432"/>
      <c r="WE161" s="432"/>
      <c r="WF161" s="432"/>
      <c r="WG161" s="432"/>
      <c r="WH161" s="432"/>
      <c r="WI161" s="432"/>
      <c r="WJ161" s="432"/>
      <c r="WK161" s="432"/>
      <c r="WL161" s="432"/>
      <c r="WM161" s="432"/>
      <c r="WN161" s="432"/>
      <c r="WO161" s="432"/>
      <c r="WP161" s="432"/>
      <c r="WQ161" s="432"/>
      <c r="WR161" s="432"/>
      <c r="WS161" s="432"/>
      <c r="WT161" s="432"/>
      <c r="WU161" s="432"/>
      <c r="WV161" s="432"/>
      <c r="WW161" s="432"/>
      <c r="WX161" s="432"/>
      <c r="WY161" s="432"/>
      <c r="WZ161" s="432"/>
      <c r="XA161" s="432"/>
      <c r="XB161" s="432"/>
      <c r="XC161" s="432"/>
      <c r="XD161" s="432"/>
      <c r="XE161" s="432"/>
      <c r="XF161" s="432"/>
      <c r="XG161" s="432"/>
      <c r="XH161" s="432"/>
      <c r="XI161" s="432"/>
      <c r="XJ161" s="432"/>
      <c r="XK161" s="432"/>
      <c r="XL161" s="432"/>
      <c r="XM161" s="432"/>
      <c r="XN161" s="432"/>
      <c r="XO161" s="432"/>
      <c r="XP161" s="432"/>
      <c r="XQ161" s="432"/>
      <c r="XR161" s="432"/>
      <c r="XS161" s="432"/>
      <c r="XT161" s="432"/>
      <c r="XU161" s="432"/>
      <c r="XV161" s="432"/>
      <c r="XW161" s="432"/>
      <c r="XX161" s="432"/>
      <c r="XY161" s="432"/>
      <c r="XZ161" s="432"/>
      <c r="YA161" s="432"/>
      <c r="YB161" s="432"/>
      <c r="YC161" s="432"/>
      <c r="YD161" s="432"/>
      <c r="YE161" s="432"/>
      <c r="YF161" s="432"/>
      <c r="YG161" s="432"/>
      <c r="YH161" s="432"/>
      <c r="YI161" s="432"/>
      <c r="YJ161" s="432"/>
      <c r="YK161" s="432"/>
      <c r="YL161" s="432"/>
      <c r="YM161" s="432"/>
      <c r="YN161" s="432"/>
      <c r="YO161" s="432"/>
      <c r="YP161" s="432"/>
      <c r="YQ161" s="432"/>
      <c r="YR161" s="432"/>
      <c r="YS161" s="432"/>
      <c r="YT161" s="432"/>
      <c r="YU161" s="432"/>
      <c r="YV161" s="432"/>
      <c r="YW161" s="432"/>
      <c r="YX161" s="432"/>
      <c r="YY161" s="432"/>
      <c r="YZ161" s="432"/>
      <c r="ZA161" s="432"/>
      <c r="ZB161" s="432"/>
      <c r="ZC161" s="432"/>
      <c r="ZD161" s="432"/>
      <c r="ZE161" s="432"/>
      <c r="ZF161" s="432"/>
      <c r="ZG161" s="432"/>
      <c r="ZH161" s="432"/>
      <c r="ZI161" s="432"/>
      <c r="ZJ161" s="432"/>
      <c r="ZK161" s="432"/>
      <c r="ZL161" s="432"/>
      <c r="ZM161" s="432"/>
      <c r="ZN161" s="432"/>
      <c r="ZO161" s="432"/>
      <c r="ZP161" s="432"/>
      <c r="ZQ161" s="432"/>
      <c r="ZR161" s="432"/>
      <c r="ZS161" s="432"/>
      <c r="ZT161" s="432"/>
      <c r="ZU161" s="432"/>
      <c r="ZV161" s="432"/>
      <c r="ZW161" s="432"/>
      <c r="ZX161" s="432"/>
      <c r="ZY161" s="432"/>
      <c r="ZZ161" s="432"/>
      <c r="AAA161" s="432"/>
      <c r="AAB161" s="432"/>
      <c r="AAC161" s="432"/>
      <c r="AAD161" s="432"/>
      <c r="AAE161" s="432"/>
      <c r="AAF161" s="432"/>
      <c r="AAG161" s="432"/>
      <c r="AAH161" s="432"/>
      <c r="AAI161" s="432"/>
      <c r="AAJ161" s="432"/>
      <c r="AAK161" s="432"/>
      <c r="AAL161" s="432"/>
      <c r="AAM161" s="432"/>
      <c r="AAN161" s="432"/>
      <c r="AAO161" s="432"/>
      <c r="AAP161" s="432"/>
      <c r="AAQ161" s="432"/>
      <c r="AAR161" s="432"/>
      <c r="AAS161" s="432"/>
      <c r="AAT161" s="432"/>
      <c r="AAU161" s="432"/>
      <c r="AAV161" s="432"/>
      <c r="AAW161" s="432"/>
      <c r="AAX161" s="432"/>
      <c r="AAY161" s="432"/>
      <c r="AAZ161" s="432"/>
      <c r="ABA161" s="432"/>
      <c r="ABB161" s="432"/>
      <c r="ABC161" s="432"/>
      <c r="ABD161" s="432"/>
      <c r="ABE161" s="432"/>
      <c r="ABF161" s="432"/>
      <c r="ABG161" s="432"/>
      <c r="ABH161" s="432"/>
      <c r="ABI161" s="432"/>
      <c r="ABJ161" s="432"/>
      <c r="ABK161" s="432"/>
      <c r="ABL161" s="432"/>
      <c r="ABM161" s="432"/>
      <c r="ABN161" s="432"/>
      <c r="ABO161" s="432"/>
      <c r="ABP161" s="432"/>
      <c r="ABQ161" s="432"/>
      <c r="ABR161" s="432"/>
      <c r="ABS161" s="432"/>
      <c r="ABT161" s="432"/>
      <c r="ABU161" s="432"/>
      <c r="ABV161" s="432"/>
      <c r="ABW161" s="432"/>
      <c r="ABX161" s="432"/>
      <c r="ABY161" s="432"/>
      <c r="ABZ161" s="432"/>
      <c r="ACA161" s="432"/>
      <c r="ACB161" s="432"/>
      <c r="ACC161" s="432"/>
      <c r="ACD161" s="432"/>
      <c r="ACE161" s="432"/>
      <c r="ACF161" s="432"/>
      <c r="ACG161" s="432"/>
      <c r="ACH161" s="432"/>
      <c r="ACI161" s="432"/>
      <c r="ACJ161" s="432"/>
      <c r="ACK161" s="432"/>
      <c r="ACL161" s="432"/>
      <c r="ACM161" s="432"/>
      <c r="ACN161" s="432"/>
      <c r="ACO161" s="432"/>
      <c r="ACP161" s="432"/>
      <c r="ACQ161" s="432"/>
      <c r="ACR161" s="432"/>
      <c r="ACS161" s="432"/>
      <c r="ACT161" s="432"/>
      <c r="ACU161" s="432"/>
      <c r="ACV161" s="432"/>
      <c r="ACW161" s="432"/>
      <c r="ACX161" s="432"/>
      <c r="ACY161" s="432"/>
      <c r="ACZ161" s="432"/>
      <c r="ADA161" s="432"/>
      <c r="ADB161" s="432"/>
      <c r="ADC161" s="432"/>
      <c r="ADD161" s="432"/>
      <c r="ADE161" s="432"/>
      <c r="ADF161" s="432"/>
      <c r="ADG161" s="432"/>
      <c r="ADH161" s="432"/>
      <c r="ADI161" s="432"/>
      <c r="ADJ161" s="432"/>
      <c r="ADK161" s="432"/>
      <c r="ADL161" s="432"/>
      <c r="ADM161" s="432"/>
      <c r="ADN161" s="432"/>
      <c r="ADO161" s="432"/>
      <c r="ADP161" s="432"/>
      <c r="ADQ161" s="432"/>
      <c r="ADR161" s="432"/>
      <c r="ADS161" s="432"/>
      <c r="ADT161" s="432"/>
      <c r="ADU161" s="432"/>
      <c r="ADV161" s="432"/>
      <c r="ADW161" s="432"/>
      <c r="ADX161" s="432"/>
      <c r="ADY161" s="432"/>
      <c r="ADZ161" s="432"/>
      <c r="AEA161" s="432"/>
      <c r="AEB161" s="432"/>
      <c r="AEC161" s="432"/>
      <c r="AED161" s="432"/>
      <c r="AEE161" s="432"/>
      <c r="AEF161" s="432"/>
      <c r="AEG161" s="432"/>
      <c r="AEH161" s="432"/>
      <c r="AEI161" s="432"/>
      <c r="AEJ161" s="432"/>
      <c r="AEK161" s="432"/>
      <c r="AEL161" s="432"/>
      <c r="AEM161" s="432"/>
      <c r="AEN161" s="432"/>
      <c r="AEO161" s="432"/>
      <c r="AEP161" s="432"/>
      <c r="AEQ161" s="432"/>
      <c r="AER161" s="432"/>
      <c r="AES161" s="432"/>
      <c r="AET161" s="432"/>
      <c r="AEU161" s="432"/>
      <c r="AEV161" s="432"/>
      <c r="AEW161" s="432"/>
      <c r="AEX161" s="432"/>
      <c r="AEY161" s="432"/>
      <c r="AEZ161" s="432"/>
      <c r="AFA161" s="432"/>
      <c r="AFB161" s="432"/>
      <c r="AFC161" s="432"/>
      <c r="AFD161" s="432"/>
      <c r="AFE161" s="432"/>
      <c r="AFF161" s="432"/>
      <c r="AFG161" s="432"/>
      <c r="AFH161" s="432"/>
      <c r="AFI161" s="432"/>
      <c r="AFJ161" s="432"/>
      <c r="AFK161" s="432"/>
      <c r="AFL161" s="432"/>
      <c r="AFM161" s="432"/>
      <c r="AFN161" s="432"/>
      <c r="AFO161" s="432"/>
      <c r="AFP161" s="432"/>
      <c r="AFQ161" s="432"/>
      <c r="AFR161" s="432"/>
      <c r="AFS161" s="432"/>
      <c r="AFT161" s="432"/>
      <c r="AFU161" s="432"/>
      <c r="AFV161" s="432"/>
      <c r="AFW161" s="432"/>
      <c r="AFX161" s="432"/>
      <c r="AFY161" s="432"/>
      <c r="AFZ161" s="432"/>
      <c r="AGA161" s="432"/>
      <c r="AGB161" s="432"/>
      <c r="AGC161" s="432"/>
      <c r="AGD161" s="432"/>
      <c r="AGE161" s="432"/>
      <c r="AGF161" s="432"/>
      <c r="AGG161" s="432"/>
      <c r="AGH161" s="432"/>
      <c r="AGI161" s="432"/>
      <c r="AGJ161" s="432"/>
      <c r="AGK161" s="432"/>
      <c r="AGL161" s="432"/>
      <c r="AGM161" s="432"/>
      <c r="AGN161" s="432"/>
      <c r="AGO161" s="432"/>
      <c r="AGP161" s="432"/>
      <c r="AGQ161" s="432"/>
      <c r="AGR161" s="432"/>
      <c r="AGS161" s="432"/>
      <c r="AGT161" s="432"/>
      <c r="AGU161" s="432"/>
      <c r="AGV161" s="432"/>
      <c r="AGW161" s="432"/>
      <c r="AGX161" s="432"/>
      <c r="AGY161" s="432"/>
      <c r="AGZ161" s="432"/>
      <c r="AHA161" s="432"/>
      <c r="AHB161" s="432"/>
      <c r="AHC161" s="432"/>
      <c r="AHD161" s="432"/>
      <c r="AHE161" s="432"/>
      <c r="AHF161" s="432"/>
      <c r="AHG161" s="432"/>
      <c r="AHH161" s="432"/>
      <c r="AHI161" s="432"/>
      <c r="AHJ161" s="432"/>
      <c r="AHK161" s="432"/>
      <c r="AHL161" s="432"/>
      <c r="AHM161" s="432"/>
      <c r="AHN161" s="432"/>
      <c r="AHO161" s="432"/>
      <c r="AHP161" s="432"/>
      <c r="AHQ161" s="432"/>
      <c r="AHR161" s="432"/>
      <c r="AHS161" s="432"/>
      <c r="AHT161" s="432"/>
      <c r="AHU161" s="432"/>
      <c r="AHV161" s="432"/>
      <c r="AHW161" s="432"/>
      <c r="AHX161" s="432"/>
      <c r="AHY161" s="432"/>
      <c r="AHZ161" s="432"/>
      <c r="AIA161" s="432"/>
      <c r="AIB161" s="432"/>
      <c r="AIC161" s="432"/>
      <c r="AID161" s="432"/>
      <c r="AIE161" s="432"/>
      <c r="AIF161" s="432"/>
      <c r="AIG161" s="432"/>
      <c r="AIH161" s="432"/>
      <c r="AII161" s="432"/>
      <c r="AIJ161" s="432"/>
      <c r="AIK161" s="432"/>
      <c r="AIL161" s="432"/>
      <c r="AIM161" s="432"/>
      <c r="AIN161" s="432"/>
      <c r="AIO161" s="432"/>
      <c r="AIP161" s="432"/>
      <c r="AIQ161" s="432"/>
      <c r="AIR161" s="432"/>
      <c r="AIS161" s="432"/>
      <c r="AIT161" s="432"/>
      <c r="AIU161" s="432"/>
      <c r="AIV161" s="432"/>
      <c r="AIW161" s="432"/>
      <c r="AIX161" s="432"/>
      <c r="AIY161" s="432"/>
      <c r="AIZ161" s="432"/>
      <c r="AJA161" s="432"/>
      <c r="AJB161" s="432"/>
      <c r="AJC161" s="432"/>
      <c r="AJD161" s="432"/>
      <c r="AJE161" s="432"/>
      <c r="AJF161" s="432"/>
      <c r="AJG161" s="432"/>
      <c r="AJH161" s="432"/>
      <c r="AJI161" s="432"/>
      <c r="AJJ161" s="432"/>
      <c r="AJK161" s="432"/>
      <c r="AJL161" s="432"/>
      <c r="AJM161" s="432"/>
      <c r="AJN161" s="432"/>
      <c r="AJO161" s="432"/>
      <c r="AJP161" s="432"/>
      <c r="AJQ161" s="432"/>
      <c r="AJR161" s="432"/>
      <c r="AJS161" s="432"/>
      <c r="AJT161" s="432"/>
      <c r="AJU161" s="432"/>
      <c r="AJV161" s="432"/>
      <c r="AJW161" s="432"/>
      <c r="AJX161" s="432"/>
      <c r="AJY161" s="432"/>
      <c r="AJZ161" s="432"/>
      <c r="AKA161" s="432"/>
      <c r="AKB161" s="432"/>
      <c r="AKC161" s="432"/>
      <c r="AKD161" s="432"/>
      <c r="AKE161" s="432"/>
      <c r="AKF161" s="432"/>
      <c r="AKG161" s="432"/>
      <c r="AKH161" s="432"/>
      <c r="AKI161" s="432"/>
      <c r="AKJ161" s="432"/>
      <c r="AKK161" s="432"/>
      <c r="AKL161" s="432"/>
      <c r="AKM161" s="432"/>
      <c r="AKN161" s="432"/>
      <c r="AKO161" s="432"/>
      <c r="AKP161" s="432"/>
      <c r="AKQ161" s="432"/>
      <c r="AKR161" s="432"/>
      <c r="AKS161" s="432"/>
      <c r="AKT161" s="432"/>
      <c r="AKU161" s="432"/>
      <c r="AKV161" s="432"/>
      <c r="AKW161" s="432"/>
      <c r="AKX161" s="432"/>
      <c r="AKY161" s="432"/>
      <c r="AKZ161" s="432"/>
      <c r="ALA161" s="432"/>
      <c r="ALB161" s="432"/>
      <c r="ALC161" s="432"/>
      <c r="ALD161" s="432"/>
      <c r="ALE161" s="432"/>
      <c r="ALF161" s="432"/>
      <c r="ALG161" s="432"/>
      <c r="ALH161" s="432"/>
      <c r="ALI161" s="432"/>
      <c r="ALJ161" s="432"/>
      <c r="ALK161" s="432"/>
      <c r="ALL161" s="432"/>
      <c r="ALM161" s="432"/>
      <c r="ALN161" s="432"/>
      <c r="ALO161" s="432"/>
      <c r="ALP161" s="432"/>
      <c r="ALQ161" s="432"/>
      <c r="ALR161" s="432"/>
      <c r="ALS161" s="432"/>
      <c r="ALT161" s="432"/>
      <c r="ALU161" s="432"/>
      <c r="ALV161" s="432"/>
      <c r="ALW161" s="432"/>
      <c r="ALX161" s="432"/>
      <c r="ALY161" s="432"/>
      <c r="ALZ161" s="432"/>
      <c r="AMA161" s="432"/>
      <c r="AMB161" s="432"/>
      <c r="AMC161" s="432"/>
      <c r="AMD161" s="432"/>
      <c r="AME161" s="432"/>
      <c r="AMF161" s="432"/>
      <c r="AMG161" s="432"/>
      <c r="AMH161" s="432"/>
      <c r="AMI161" s="432"/>
      <c r="AMJ161" s="432"/>
      <c r="AMK161" s="432"/>
      <c r="AML161" s="432"/>
      <c r="AMM161" s="432"/>
      <c r="AMN161" s="432"/>
      <c r="AMO161" s="432"/>
      <c r="AMP161" s="432"/>
      <c r="AMQ161" s="432"/>
      <c r="AMR161" s="432"/>
      <c r="AMS161" s="432"/>
      <c r="AMT161" s="432"/>
      <c r="AMU161" s="432"/>
      <c r="AMV161" s="432"/>
      <c r="AMW161" s="432"/>
      <c r="AMX161" s="432"/>
      <c r="AMY161" s="432"/>
      <c r="AMZ161" s="432"/>
      <c r="ANA161" s="432"/>
      <c r="ANB161" s="432"/>
      <c r="ANC161" s="432"/>
      <c r="AND161" s="432"/>
      <c r="ANE161" s="432"/>
      <c r="ANF161" s="432"/>
      <c r="ANG161" s="432"/>
      <c r="ANH161" s="432"/>
      <c r="ANI161" s="432"/>
      <c r="ANJ161" s="432"/>
      <c r="ANK161" s="432"/>
      <c r="ANL161" s="432"/>
      <c r="ANM161" s="432"/>
      <c r="ANN161" s="432"/>
      <c r="ANO161" s="432"/>
      <c r="ANP161" s="432"/>
      <c r="ANQ161" s="432"/>
      <c r="ANR161" s="432"/>
      <c r="ANS161" s="432"/>
      <c r="ANT161" s="432"/>
      <c r="ANU161" s="432"/>
      <c r="ANV161" s="432"/>
      <c r="ANW161" s="432"/>
      <c r="ANX161" s="432"/>
      <c r="ANY161" s="432"/>
      <c r="ANZ161" s="432"/>
      <c r="AOA161" s="432"/>
      <c r="AOB161" s="432"/>
      <c r="AOC161" s="432"/>
      <c r="AOD161" s="432"/>
      <c r="AOE161" s="432"/>
      <c r="AOF161" s="432"/>
      <c r="AOG161" s="432"/>
      <c r="AOH161" s="432"/>
      <c r="AOI161" s="432"/>
      <c r="AOJ161" s="432"/>
      <c r="AOK161" s="432"/>
      <c r="AOL161" s="432"/>
      <c r="AOM161" s="432"/>
      <c r="AON161" s="432"/>
      <c r="AOO161" s="432"/>
      <c r="AOP161" s="432"/>
      <c r="AOQ161" s="432"/>
      <c r="AOR161" s="432"/>
      <c r="AOS161" s="432"/>
      <c r="AOT161" s="432"/>
      <c r="AOU161" s="432"/>
      <c r="AOV161" s="432"/>
      <c r="AOW161" s="432"/>
      <c r="AOX161" s="432"/>
      <c r="AOY161" s="432"/>
      <c r="AOZ161" s="432"/>
      <c r="APA161" s="432"/>
      <c r="APB161" s="432"/>
      <c r="APC161" s="432"/>
      <c r="APD161" s="432"/>
      <c r="APE161" s="432"/>
      <c r="APF161" s="432"/>
      <c r="APG161" s="432"/>
      <c r="APH161" s="432"/>
      <c r="API161" s="432"/>
      <c r="APJ161" s="432"/>
      <c r="APK161" s="432"/>
      <c r="APL161" s="432"/>
      <c r="APM161" s="432"/>
      <c r="APN161" s="432"/>
      <c r="APO161" s="432"/>
      <c r="APP161" s="432"/>
      <c r="APQ161" s="432"/>
      <c r="APR161" s="432"/>
      <c r="APS161" s="432"/>
      <c r="APT161" s="432"/>
      <c r="APU161" s="432"/>
      <c r="APV161" s="432"/>
      <c r="APW161" s="432"/>
      <c r="APX161" s="432"/>
      <c r="APY161" s="432"/>
      <c r="APZ161" s="432"/>
      <c r="AQA161" s="432"/>
      <c r="AQB161" s="432"/>
      <c r="AQC161" s="432"/>
      <c r="AQD161" s="432"/>
      <c r="AQE161" s="432"/>
      <c r="AQF161" s="432"/>
      <c r="AQG161" s="432"/>
      <c r="AQH161" s="432"/>
      <c r="AQI161" s="432"/>
      <c r="AQJ161" s="432"/>
      <c r="AQK161" s="432"/>
      <c r="AQL161" s="432"/>
      <c r="AQM161" s="432"/>
      <c r="AQN161" s="432"/>
      <c r="AQO161" s="432"/>
      <c r="AQP161" s="432"/>
      <c r="AQQ161" s="432"/>
      <c r="AQR161" s="432"/>
      <c r="AQS161" s="432"/>
      <c r="AQT161" s="432"/>
      <c r="AQU161" s="432"/>
      <c r="AQV161" s="432"/>
      <c r="AQW161" s="432"/>
      <c r="AQX161" s="432"/>
      <c r="AQY161" s="432"/>
      <c r="AQZ161" s="432"/>
      <c r="ARA161" s="432"/>
      <c r="ARB161" s="432"/>
      <c r="ARC161" s="432"/>
      <c r="ARD161" s="432"/>
      <c r="ARE161" s="432"/>
      <c r="ARF161" s="432"/>
      <c r="ARG161" s="432"/>
      <c r="ARH161" s="432"/>
      <c r="ARI161" s="432"/>
      <c r="ARJ161" s="432"/>
      <c r="ARK161" s="432"/>
      <c r="ARL161" s="432"/>
      <c r="ARM161" s="432"/>
      <c r="ARN161" s="432"/>
      <c r="ARO161" s="432"/>
      <c r="ARP161" s="432"/>
      <c r="ARQ161" s="432"/>
      <c r="ARR161" s="432"/>
      <c r="ARS161" s="432"/>
      <c r="ART161" s="432"/>
      <c r="ARU161" s="432"/>
      <c r="ARV161" s="432"/>
      <c r="ARW161" s="432"/>
      <c r="ARX161" s="432"/>
      <c r="ARY161" s="432"/>
      <c r="ARZ161" s="432"/>
      <c r="ASA161" s="432"/>
      <c r="ASB161" s="432"/>
      <c r="ASC161" s="432"/>
      <c r="ASD161" s="432"/>
      <c r="ASE161" s="432"/>
      <c r="ASF161" s="432"/>
      <c r="ASG161" s="432"/>
      <c r="ASH161" s="432"/>
      <c r="ASI161" s="432"/>
      <c r="ASJ161" s="432"/>
      <c r="ASK161" s="432"/>
      <c r="ASL161" s="432"/>
      <c r="ASM161" s="432"/>
      <c r="ASN161" s="432"/>
      <c r="ASO161" s="432"/>
      <c r="ASP161" s="432"/>
      <c r="ASQ161" s="432"/>
      <c r="ASR161" s="432"/>
      <c r="ASS161" s="432"/>
      <c r="AST161" s="432"/>
      <c r="ASU161" s="432"/>
      <c r="ASV161" s="432"/>
      <c r="ASW161" s="432"/>
      <c r="ASX161" s="432"/>
      <c r="ASY161" s="432"/>
      <c r="ASZ161" s="432"/>
      <c r="ATA161" s="432"/>
      <c r="ATB161" s="432"/>
      <c r="ATC161" s="432"/>
      <c r="ATD161" s="432"/>
      <c r="ATE161" s="432"/>
      <c r="ATF161" s="432"/>
      <c r="ATG161" s="432"/>
      <c r="ATH161" s="432"/>
      <c r="ATI161" s="432"/>
      <c r="ATJ161" s="432"/>
      <c r="ATK161" s="432"/>
      <c r="ATL161" s="432"/>
      <c r="ATM161" s="432"/>
      <c r="ATN161" s="432"/>
      <c r="ATO161" s="432"/>
      <c r="ATP161" s="432"/>
      <c r="ATQ161" s="432"/>
      <c r="ATR161" s="432"/>
      <c r="ATS161" s="432"/>
      <c r="ATT161" s="432"/>
      <c r="ATU161" s="432"/>
      <c r="ATV161" s="432"/>
      <c r="ATW161" s="432"/>
      <c r="ATX161" s="432"/>
      <c r="ATY161" s="432"/>
      <c r="ATZ161" s="432"/>
      <c r="AUA161" s="432"/>
      <c r="AUB161" s="432"/>
      <c r="AUC161" s="432"/>
      <c r="AUD161" s="432"/>
      <c r="AUE161" s="432"/>
      <c r="AUF161" s="432"/>
      <c r="AUG161" s="432"/>
      <c r="AUH161" s="432"/>
      <c r="AUI161" s="432"/>
      <c r="AUJ161" s="432"/>
      <c r="AUK161" s="432"/>
      <c r="AUL161" s="432"/>
      <c r="AUM161" s="432"/>
      <c r="AUN161" s="432"/>
      <c r="AUO161" s="432"/>
      <c r="AUP161" s="432"/>
      <c r="AUQ161" s="432"/>
      <c r="AUR161" s="432"/>
      <c r="AUS161" s="432"/>
      <c r="AUT161" s="432"/>
      <c r="AUU161" s="432"/>
      <c r="AUV161" s="432"/>
      <c r="AUW161" s="432"/>
      <c r="AUX161" s="432"/>
      <c r="AUY161" s="432"/>
      <c r="AUZ161" s="432"/>
      <c r="AVA161" s="432"/>
      <c r="AVB161" s="432"/>
      <c r="AVC161" s="432"/>
      <c r="AVD161" s="432"/>
      <c r="AVE161" s="432"/>
      <c r="AVF161" s="432"/>
      <c r="AVG161" s="432"/>
      <c r="AVH161" s="432"/>
      <c r="AVI161" s="432"/>
      <c r="AVJ161" s="432"/>
      <c r="AVK161" s="432"/>
      <c r="AVL161" s="432"/>
      <c r="AVM161" s="432"/>
      <c r="AVN161" s="432"/>
      <c r="AVO161" s="432"/>
      <c r="AVP161" s="432"/>
      <c r="AVQ161" s="432"/>
      <c r="AVR161" s="432"/>
      <c r="AVS161" s="432"/>
      <c r="AVT161" s="432"/>
      <c r="AVU161" s="432"/>
      <c r="AVV161" s="432"/>
      <c r="AVW161" s="432"/>
      <c r="AVX161" s="432"/>
      <c r="AVY161" s="432"/>
      <c r="AVZ161" s="432"/>
      <c r="AWA161" s="432"/>
      <c r="AWB161" s="432"/>
      <c r="AWC161" s="432"/>
      <c r="AWD161" s="432"/>
      <c r="AWE161" s="432"/>
      <c r="AWF161" s="432"/>
      <c r="AWG161" s="432"/>
      <c r="AWH161" s="432"/>
      <c r="AWI161" s="432"/>
      <c r="AWJ161" s="432"/>
      <c r="AWK161" s="432"/>
      <c r="AWL161" s="432"/>
      <c r="AWM161" s="432"/>
      <c r="AWN161" s="432"/>
      <c r="AWO161" s="432"/>
      <c r="AWP161" s="432"/>
      <c r="AWQ161" s="432"/>
      <c r="AWR161" s="432"/>
      <c r="AWS161" s="432"/>
      <c r="AWT161" s="432"/>
      <c r="AWU161" s="432"/>
      <c r="AWV161" s="432"/>
      <c r="AWW161" s="432"/>
      <c r="AWX161" s="432"/>
      <c r="AWY161" s="432"/>
      <c r="AWZ161" s="432"/>
      <c r="AXA161" s="432"/>
      <c r="AXB161" s="432"/>
      <c r="AXC161" s="432"/>
      <c r="AXD161" s="432"/>
      <c r="AXE161" s="432"/>
      <c r="AXF161" s="432"/>
      <c r="AXG161" s="432"/>
      <c r="AXH161" s="432"/>
      <c r="AXI161" s="432"/>
      <c r="AXJ161" s="432"/>
      <c r="AXK161" s="432"/>
      <c r="AXL161" s="432"/>
      <c r="AXM161" s="432"/>
      <c r="AXN161" s="432"/>
      <c r="AXO161" s="432"/>
      <c r="AXP161" s="432"/>
      <c r="AXQ161" s="432"/>
      <c r="AXR161" s="432"/>
      <c r="AXS161" s="432"/>
      <c r="AXT161" s="432"/>
      <c r="AXU161" s="432"/>
      <c r="AXV161" s="432"/>
      <c r="AXW161" s="432"/>
      <c r="AXX161" s="432"/>
      <c r="AXY161" s="432"/>
      <c r="AXZ161" s="432"/>
      <c r="AYA161" s="432"/>
      <c r="AYB161" s="432"/>
      <c r="AYC161" s="432"/>
      <c r="AYD161" s="432"/>
      <c r="AYE161" s="432"/>
      <c r="AYF161" s="432"/>
      <c r="AYG161" s="432"/>
      <c r="AYH161" s="432"/>
      <c r="AYI161" s="432"/>
      <c r="AYJ161" s="432"/>
      <c r="AYK161" s="432"/>
      <c r="AYL161" s="432"/>
      <c r="AYM161" s="432"/>
      <c r="AYN161" s="432"/>
      <c r="AYO161" s="432"/>
      <c r="AYP161" s="432"/>
      <c r="AYQ161" s="432"/>
      <c r="AYR161" s="432"/>
      <c r="AYS161" s="432"/>
      <c r="AYT161" s="432"/>
      <c r="AYU161" s="432"/>
      <c r="AYV161" s="432"/>
      <c r="AYW161" s="432"/>
      <c r="AYX161" s="432"/>
      <c r="AYY161" s="432"/>
      <c r="AYZ161" s="432"/>
      <c r="AZA161" s="432"/>
      <c r="AZB161" s="432"/>
      <c r="AZC161" s="432"/>
      <c r="AZD161" s="432"/>
      <c r="AZE161" s="432"/>
      <c r="AZF161" s="432"/>
      <c r="AZG161" s="432"/>
      <c r="AZH161" s="432"/>
      <c r="AZI161" s="432"/>
      <c r="AZJ161" s="432"/>
      <c r="AZK161" s="432"/>
      <c r="AZL161" s="432"/>
      <c r="AZM161" s="432"/>
      <c r="AZN161" s="432"/>
      <c r="AZO161" s="432"/>
      <c r="AZP161" s="432"/>
      <c r="AZQ161" s="432"/>
      <c r="AZR161" s="432"/>
      <c r="AZS161" s="432"/>
      <c r="AZT161" s="432"/>
      <c r="AZU161" s="432"/>
      <c r="AZV161" s="432"/>
      <c r="AZW161" s="432"/>
      <c r="AZX161" s="432"/>
      <c r="AZY161" s="432"/>
      <c r="AZZ161" s="432"/>
      <c r="BAA161" s="432"/>
      <c r="BAB161" s="432"/>
      <c r="BAC161" s="432"/>
      <c r="BAD161" s="432"/>
      <c r="BAE161" s="432"/>
      <c r="BAF161" s="432"/>
      <c r="BAG161" s="432"/>
      <c r="BAH161" s="432"/>
      <c r="BAI161" s="432"/>
      <c r="BAJ161" s="432"/>
      <c r="BAK161" s="432"/>
      <c r="BAL161" s="432"/>
      <c r="BAM161" s="432"/>
      <c r="BAN161" s="432"/>
      <c r="BAO161" s="432"/>
      <c r="BAP161" s="432"/>
      <c r="BAQ161" s="432"/>
      <c r="BAR161" s="432"/>
      <c r="BAS161" s="432"/>
      <c r="BAT161" s="432"/>
      <c r="BAU161" s="432"/>
      <c r="BAV161" s="432"/>
      <c r="BAW161" s="432"/>
      <c r="BAX161" s="432"/>
      <c r="BAY161" s="432"/>
      <c r="BAZ161" s="432"/>
      <c r="BBA161" s="432"/>
      <c r="BBB161" s="432"/>
      <c r="BBC161" s="432"/>
      <c r="BBD161" s="432"/>
      <c r="BBE161" s="432"/>
      <c r="BBF161" s="432"/>
      <c r="BBG161" s="432"/>
      <c r="BBH161" s="432"/>
      <c r="BBI161" s="432"/>
      <c r="BBJ161" s="432"/>
      <c r="BBK161" s="432"/>
      <c r="BBL161" s="432"/>
      <c r="BBM161" s="432"/>
      <c r="BBN161" s="432"/>
      <c r="BBO161" s="432"/>
      <c r="BBP161" s="432"/>
      <c r="BBQ161" s="432"/>
      <c r="BBR161" s="432"/>
      <c r="BBS161" s="432"/>
      <c r="BBT161" s="432"/>
      <c r="BBU161" s="432"/>
      <c r="BBV161" s="432"/>
      <c r="BBW161" s="432"/>
      <c r="BBX161" s="432"/>
      <c r="BBY161" s="432"/>
      <c r="BBZ161" s="432"/>
      <c r="BCA161" s="432"/>
      <c r="BCB161" s="432"/>
      <c r="BCC161" s="432"/>
      <c r="BCD161" s="432"/>
      <c r="BCE161" s="432"/>
      <c r="BCF161" s="432"/>
      <c r="BCG161" s="432"/>
      <c r="BCH161" s="432"/>
      <c r="BCI161" s="432"/>
      <c r="BCJ161" s="432"/>
      <c r="BCK161" s="432"/>
      <c r="BCL161" s="432"/>
      <c r="BCM161" s="432"/>
      <c r="BCN161" s="432"/>
      <c r="BCO161" s="432"/>
      <c r="BCP161" s="432"/>
      <c r="BCQ161" s="432"/>
      <c r="BCR161" s="432"/>
      <c r="BCS161" s="432"/>
      <c r="BCT161" s="432"/>
      <c r="BCU161" s="432"/>
      <c r="BCV161" s="432"/>
      <c r="BCW161" s="432"/>
      <c r="BCX161" s="432"/>
      <c r="BCY161" s="432"/>
      <c r="BCZ161" s="432"/>
      <c r="BDA161" s="432"/>
      <c r="BDB161" s="432"/>
      <c r="BDC161" s="432"/>
      <c r="BDD161" s="432"/>
      <c r="BDE161" s="432"/>
      <c r="BDF161" s="432"/>
      <c r="BDG161" s="432"/>
      <c r="BDH161" s="432"/>
      <c r="BDI161" s="432"/>
      <c r="BDJ161" s="432"/>
      <c r="BDK161" s="432"/>
      <c r="BDL161" s="432"/>
      <c r="BDM161" s="432"/>
      <c r="BDN161" s="432"/>
      <c r="BDO161" s="432"/>
      <c r="BDP161" s="432"/>
      <c r="BDQ161" s="432"/>
      <c r="BDR161" s="432"/>
      <c r="BDS161" s="432"/>
      <c r="BDT161" s="432"/>
      <c r="BDU161" s="432"/>
      <c r="BDV161" s="432"/>
      <c r="BDW161" s="432"/>
      <c r="BDX161" s="432"/>
      <c r="BDY161" s="432"/>
      <c r="BDZ161" s="432"/>
      <c r="BEA161" s="432"/>
      <c r="BEB161" s="432"/>
      <c r="BEC161" s="432"/>
      <c r="BED161" s="432"/>
      <c r="BEE161" s="432"/>
      <c r="BEF161" s="432"/>
      <c r="BEG161" s="432"/>
      <c r="BEH161" s="432"/>
      <c r="BEI161" s="432"/>
      <c r="BEJ161" s="432"/>
      <c r="BEK161" s="432"/>
      <c r="BEL161" s="432"/>
      <c r="BEM161" s="432"/>
      <c r="BEN161" s="432"/>
      <c r="BEO161" s="432"/>
      <c r="BEP161" s="432"/>
      <c r="BEQ161" s="432"/>
      <c r="BER161" s="432"/>
      <c r="BES161" s="432"/>
      <c r="BET161" s="432"/>
      <c r="BEU161" s="432"/>
      <c r="BEV161" s="432"/>
      <c r="BEW161" s="432"/>
      <c r="BEX161" s="432"/>
      <c r="BEY161" s="432"/>
      <c r="BEZ161" s="432"/>
      <c r="BFA161" s="432"/>
      <c r="BFB161" s="432"/>
      <c r="BFC161" s="432"/>
      <c r="BFD161" s="432"/>
      <c r="BFE161" s="432"/>
      <c r="BFF161" s="432"/>
      <c r="BFG161" s="432"/>
      <c r="BFH161" s="432"/>
      <c r="BFI161" s="432"/>
      <c r="BFJ161" s="432"/>
      <c r="BFK161" s="432"/>
      <c r="BFL161" s="432"/>
      <c r="BFM161" s="432"/>
      <c r="BFN161" s="432"/>
      <c r="BFO161" s="432"/>
      <c r="BFP161" s="432"/>
      <c r="BFQ161" s="432"/>
      <c r="BFR161" s="432"/>
      <c r="BFS161" s="432"/>
      <c r="BFT161" s="432"/>
      <c r="BFU161" s="432"/>
      <c r="BFV161" s="432"/>
      <c r="BFW161" s="432"/>
      <c r="BFX161" s="432"/>
      <c r="BFY161" s="432"/>
      <c r="BFZ161" s="432"/>
      <c r="BGA161" s="432"/>
      <c r="BGB161" s="432"/>
      <c r="BGC161" s="432"/>
      <c r="BGD161" s="432"/>
      <c r="BGE161" s="432"/>
      <c r="BGF161" s="432"/>
      <c r="BGG161" s="432"/>
      <c r="BGH161" s="432"/>
      <c r="BGI161" s="432"/>
      <c r="BGJ161" s="432"/>
      <c r="BGK161" s="432"/>
      <c r="BGL161" s="432"/>
      <c r="BGM161" s="432"/>
      <c r="BGN161" s="432"/>
      <c r="BGO161" s="432"/>
      <c r="BGP161" s="432"/>
      <c r="BGQ161" s="432"/>
      <c r="BGR161" s="432"/>
      <c r="BGS161" s="432"/>
      <c r="BGT161" s="432"/>
      <c r="BGU161" s="432"/>
      <c r="BGV161" s="432"/>
      <c r="BGW161" s="432"/>
      <c r="BGX161" s="432"/>
      <c r="BGY161" s="432"/>
      <c r="BGZ161" s="432"/>
      <c r="BHA161" s="432"/>
      <c r="BHB161" s="432"/>
      <c r="BHC161" s="432"/>
      <c r="BHD161" s="432"/>
      <c r="BHE161" s="432"/>
      <c r="BHF161" s="432"/>
      <c r="BHG161" s="432"/>
      <c r="BHH161" s="432"/>
      <c r="BHI161" s="432"/>
      <c r="BHJ161" s="432"/>
      <c r="BHK161" s="432"/>
      <c r="BHL161" s="432"/>
      <c r="BHM161" s="432"/>
      <c r="BHN161" s="432"/>
      <c r="BHO161" s="432"/>
      <c r="BHP161" s="432"/>
      <c r="BHQ161" s="432"/>
      <c r="BHR161" s="432"/>
      <c r="BHS161" s="432"/>
      <c r="BHT161" s="432"/>
      <c r="BHU161" s="432"/>
      <c r="BHV161" s="432"/>
      <c r="BHW161" s="432"/>
      <c r="BHX161" s="432"/>
      <c r="BHY161" s="432"/>
      <c r="BHZ161" s="432"/>
      <c r="BIA161" s="432"/>
      <c r="BIB161" s="432"/>
      <c r="BIC161" s="432"/>
      <c r="BID161" s="432"/>
      <c r="BIE161" s="432"/>
      <c r="BIF161" s="432"/>
      <c r="BIG161" s="432"/>
      <c r="BIH161" s="432"/>
      <c r="BII161" s="432"/>
      <c r="BIJ161" s="432"/>
      <c r="BIK161" s="432"/>
      <c r="BIL161" s="432"/>
      <c r="BIM161" s="432"/>
      <c r="BIN161" s="432"/>
      <c r="BIO161" s="432"/>
      <c r="BIP161" s="432"/>
      <c r="BIQ161" s="432"/>
      <c r="BIR161" s="432"/>
      <c r="BIS161" s="432"/>
      <c r="BIT161" s="432"/>
      <c r="BIU161" s="432"/>
      <c r="BIV161" s="432"/>
      <c r="BIW161" s="432"/>
      <c r="BIX161" s="432"/>
      <c r="BIY161" s="432"/>
      <c r="BIZ161" s="432"/>
      <c r="BJA161" s="432"/>
      <c r="BJB161" s="432"/>
      <c r="BJC161" s="432"/>
      <c r="BJD161" s="432"/>
      <c r="BJE161" s="432"/>
      <c r="BJF161" s="432"/>
      <c r="BJG161" s="432"/>
      <c r="BJH161" s="432"/>
      <c r="BJI161" s="432"/>
      <c r="BJJ161" s="432"/>
      <c r="BJK161" s="432"/>
      <c r="BJL161" s="432"/>
      <c r="BJM161" s="432"/>
      <c r="BJN161" s="432"/>
      <c r="BJO161" s="432"/>
      <c r="BJP161" s="432"/>
      <c r="BJQ161" s="432"/>
      <c r="BJR161" s="432"/>
      <c r="BJS161" s="432"/>
      <c r="BJT161" s="432"/>
      <c r="BJU161" s="432"/>
      <c r="BJV161" s="432"/>
      <c r="BJW161" s="432"/>
      <c r="BJX161" s="432"/>
      <c r="BJY161" s="432"/>
      <c r="BJZ161" s="432"/>
      <c r="BKA161" s="432"/>
      <c r="BKB161" s="432"/>
      <c r="BKC161" s="432"/>
      <c r="BKD161" s="432"/>
      <c r="BKE161" s="432"/>
      <c r="BKF161" s="432"/>
      <c r="BKG161" s="432"/>
      <c r="BKH161" s="432"/>
      <c r="BKI161" s="432"/>
      <c r="BKJ161" s="432"/>
      <c r="BKK161" s="432"/>
      <c r="BKL161" s="432"/>
      <c r="BKM161" s="432"/>
      <c r="BKN161" s="432"/>
      <c r="BKO161" s="432"/>
      <c r="BKP161" s="432"/>
      <c r="BKQ161" s="432"/>
      <c r="BKR161" s="432"/>
      <c r="BKS161" s="432"/>
      <c r="BKT161" s="432"/>
      <c r="BKU161" s="432"/>
      <c r="BKV161" s="432"/>
      <c r="BKW161" s="432"/>
      <c r="BKX161" s="432"/>
      <c r="BKY161" s="432"/>
      <c r="BKZ161" s="432"/>
      <c r="BLA161" s="432"/>
      <c r="BLB161" s="432"/>
      <c r="BLC161" s="432"/>
      <c r="BLD161" s="432"/>
      <c r="BLE161" s="432"/>
      <c r="BLF161" s="432"/>
      <c r="BLG161" s="432"/>
      <c r="BLH161" s="432"/>
      <c r="BLI161" s="432"/>
      <c r="BLJ161" s="432"/>
      <c r="BLK161" s="432"/>
      <c r="BLL161" s="432"/>
      <c r="BLM161" s="432"/>
      <c r="BLN161" s="432"/>
      <c r="BLO161" s="432"/>
      <c r="BLP161" s="432"/>
      <c r="BLQ161" s="432"/>
      <c r="BLR161" s="432"/>
      <c r="BLS161" s="432"/>
      <c r="BLT161" s="432"/>
      <c r="BLU161" s="432"/>
      <c r="BLV161" s="432"/>
      <c r="BLW161" s="432"/>
      <c r="BLX161" s="432"/>
      <c r="BLY161" s="432"/>
      <c r="BLZ161" s="432"/>
      <c r="BMA161" s="432"/>
      <c r="BMB161" s="432"/>
      <c r="BMC161" s="432"/>
      <c r="BMD161" s="432"/>
      <c r="BME161" s="432"/>
      <c r="BMF161" s="432"/>
      <c r="BMG161" s="432"/>
      <c r="BMH161" s="432"/>
      <c r="BMI161" s="432"/>
      <c r="BMJ161" s="432"/>
      <c r="BMK161" s="432"/>
      <c r="BML161" s="432"/>
      <c r="BMM161" s="432"/>
      <c r="BMN161" s="432"/>
      <c r="BMO161" s="432"/>
      <c r="BMP161" s="432"/>
      <c r="BMQ161" s="432"/>
      <c r="BMR161" s="432"/>
      <c r="BMS161" s="432"/>
      <c r="BMT161" s="432"/>
      <c r="BMU161" s="432"/>
      <c r="BMV161" s="432"/>
      <c r="BMW161" s="432"/>
      <c r="BMX161" s="432"/>
      <c r="BMY161" s="432"/>
      <c r="BMZ161" s="432"/>
      <c r="BNA161" s="432"/>
      <c r="BNB161" s="432"/>
      <c r="BNC161" s="432"/>
      <c r="BND161" s="432"/>
      <c r="BNE161" s="432"/>
      <c r="BNF161" s="432"/>
      <c r="BNG161" s="432"/>
      <c r="BNH161" s="432"/>
      <c r="BNI161" s="432"/>
      <c r="BNJ161" s="432"/>
      <c r="BNK161" s="432"/>
      <c r="BNL161" s="432"/>
      <c r="BNM161" s="432"/>
      <c r="BNN161" s="432"/>
      <c r="BNO161" s="432"/>
      <c r="BNP161" s="432"/>
      <c r="BNQ161" s="432"/>
      <c r="BNR161" s="432"/>
      <c r="BNS161" s="432"/>
      <c r="BNT161" s="432"/>
      <c r="BNU161" s="432"/>
      <c r="BNV161" s="432"/>
      <c r="BNW161" s="432"/>
      <c r="BNX161" s="432"/>
      <c r="BNY161" s="432"/>
      <c r="BNZ161" s="432"/>
      <c r="BOA161" s="432"/>
      <c r="BOB161" s="432"/>
      <c r="BOC161" s="432"/>
      <c r="BOD161" s="432"/>
      <c r="BOE161" s="432"/>
      <c r="BOF161" s="432"/>
      <c r="BOG161" s="432"/>
      <c r="BOH161" s="432"/>
      <c r="BOI161" s="432"/>
      <c r="BOJ161" s="432"/>
      <c r="BOK161" s="432"/>
      <c r="BOL161" s="432"/>
      <c r="BOM161" s="432"/>
      <c r="BON161" s="432"/>
      <c r="BOO161" s="432"/>
      <c r="BOP161" s="432"/>
      <c r="BOQ161" s="432"/>
      <c r="BOR161" s="432"/>
      <c r="BOS161" s="432"/>
      <c r="BOT161" s="432"/>
      <c r="BOU161" s="432"/>
      <c r="BOV161" s="432"/>
      <c r="BOW161" s="432"/>
      <c r="BOX161" s="432"/>
      <c r="BOY161" s="432"/>
      <c r="BOZ161" s="432"/>
      <c r="BPA161" s="432"/>
      <c r="BPB161" s="432"/>
      <c r="BPC161" s="432"/>
      <c r="BPD161" s="432"/>
      <c r="BPE161" s="432"/>
      <c r="BPF161" s="432"/>
      <c r="BPG161" s="432"/>
      <c r="BPH161" s="432"/>
      <c r="BPI161" s="432"/>
      <c r="BPJ161" s="432"/>
      <c r="BPK161" s="432"/>
      <c r="BPL161" s="432"/>
      <c r="BPM161" s="432"/>
      <c r="BPN161" s="432"/>
      <c r="BPO161" s="432"/>
      <c r="BPP161" s="432"/>
      <c r="BPQ161" s="432"/>
      <c r="BPR161" s="432"/>
      <c r="BPS161" s="432"/>
      <c r="BPT161" s="432"/>
      <c r="BPU161" s="432"/>
      <c r="BPV161" s="432"/>
      <c r="BPW161" s="432"/>
      <c r="BPX161" s="432"/>
      <c r="BPY161" s="432"/>
      <c r="BPZ161" s="432"/>
      <c r="BQA161" s="432"/>
      <c r="BQB161" s="432"/>
      <c r="BQC161" s="432"/>
      <c r="BQD161" s="432"/>
      <c r="BQE161" s="432"/>
      <c r="BQF161" s="432"/>
      <c r="BQG161" s="432"/>
      <c r="BQH161" s="432"/>
      <c r="BQI161" s="432"/>
      <c r="BQJ161" s="432"/>
      <c r="BQK161" s="432"/>
      <c r="BQL161" s="432"/>
      <c r="BQM161" s="432"/>
      <c r="BQN161" s="432"/>
      <c r="BQO161" s="432"/>
      <c r="BQP161" s="432"/>
      <c r="BQQ161" s="432"/>
      <c r="BQR161" s="432"/>
      <c r="BQS161" s="432"/>
      <c r="BQT161" s="432"/>
      <c r="BQU161" s="432"/>
      <c r="BQV161" s="432"/>
      <c r="BQW161" s="432"/>
      <c r="BQX161" s="432"/>
      <c r="BQY161" s="432"/>
      <c r="BQZ161" s="432"/>
      <c r="BRA161" s="432"/>
      <c r="BRB161" s="432"/>
      <c r="BRC161" s="432"/>
      <c r="BRD161" s="432"/>
      <c r="BRE161" s="432"/>
      <c r="BRF161" s="432"/>
      <c r="BRG161" s="432"/>
      <c r="BRH161" s="432"/>
      <c r="BRI161" s="432"/>
      <c r="BRJ161" s="432"/>
      <c r="BRK161" s="432"/>
      <c r="BRL161" s="432"/>
      <c r="BRM161" s="432"/>
      <c r="BRN161" s="432"/>
      <c r="BRO161" s="432"/>
      <c r="BRP161" s="432"/>
      <c r="BRQ161" s="432"/>
      <c r="BRR161" s="432"/>
      <c r="BRS161" s="432"/>
      <c r="BRT161" s="432"/>
      <c r="BRU161" s="432"/>
      <c r="BRV161" s="432"/>
      <c r="BRW161" s="432"/>
      <c r="BRX161" s="432"/>
      <c r="BRY161" s="432"/>
      <c r="BRZ161" s="432"/>
      <c r="BSA161" s="432"/>
      <c r="BSB161" s="432"/>
      <c r="BSC161" s="432"/>
      <c r="BSD161" s="432"/>
      <c r="BSE161" s="432"/>
      <c r="BSF161" s="432"/>
      <c r="BSG161" s="432"/>
      <c r="BSH161" s="432"/>
      <c r="BSI161" s="432"/>
      <c r="BSJ161" s="432"/>
      <c r="BSK161" s="432"/>
      <c r="BSL161" s="432"/>
      <c r="BSM161" s="432"/>
      <c r="BSN161" s="432"/>
      <c r="BSO161" s="432"/>
      <c r="BSP161" s="432"/>
      <c r="BSQ161" s="432"/>
      <c r="BSR161" s="432"/>
      <c r="BSS161" s="432"/>
      <c r="BST161" s="432"/>
      <c r="BSU161" s="432"/>
      <c r="BSV161" s="432"/>
      <c r="BSW161" s="432"/>
      <c r="BSX161" s="432"/>
      <c r="BSY161" s="432"/>
      <c r="BSZ161" s="432"/>
      <c r="BTA161" s="432"/>
      <c r="BTB161" s="432"/>
      <c r="BTC161" s="432"/>
      <c r="BTD161" s="432"/>
      <c r="BTE161" s="432"/>
      <c r="BTF161" s="432"/>
      <c r="BTG161" s="432"/>
      <c r="BTH161" s="432"/>
      <c r="BTI161" s="432"/>
      <c r="BTJ161" s="432"/>
      <c r="BTK161" s="432"/>
      <c r="BTL161" s="432"/>
      <c r="BTM161" s="432"/>
      <c r="BTN161" s="432"/>
      <c r="BTO161" s="432"/>
      <c r="BTP161" s="432"/>
      <c r="BTQ161" s="432"/>
      <c r="BTR161" s="432"/>
      <c r="BTS161" s="432"/>
      <c r="BTT161" s="432"/>
      <c r="BTU161" s="432"/>
      <c r="BTV161" s="432"/>
      <c r="BTW161" s="432"/>
      <c r="BTX161" s="432"/>
      <c r="BTY161" s="432"/>
      <c r="BTZ161" s="432"/>
      <c r="BUA161" s="432"/>
      <c r="BUB161" s="432"/>
      <c r="BUC161" s="432"/>
      <c r="BUD161" s="432"/>
      <c r="BUE161" s="432"/>
      <c r="BUF161" s="432"/>
      <c r="BUG161" s="432"/>
      <c r="BUH161" s="432"/>
      <c r="BUI161" s="432"/>
      <c r="BUJ161" s="432"/>
      <c r="BUK161" s="432"/>
      <c r="BUL161" s="432"/>
      <c r="BUM161" s="432"/>
      <c r="BUN161" s="432"/>
      <c r="BUO161" s="432"/>
      <c r="BUP161" s="432"/>
      <c r="BUQ161" s="432"/>
      <c r="BUR161" s="432"/>
      <c r="BUS161" s="432"/>
      <c r="BUT161" s="432"/>
      <c r="BUU161" s="432"/>
      <c r="BUV161" s="432"/>
      <c r="BUW161" s="432"/>
      <c r="BUX161" s="432"/>
      <c r="BUY161" s="432"/>
      <c r="BUZ161" s="432"/>
      <c r="BVA161" s="432"/>
      <c r="BVB161" s="432"/>
      <c r="BVC161" s="432"/>
      <c r="BVD161" s="432"/>
      <c r="BVE161" s="432"/>
      <c r="BVF161" s="432"/>
      <c r="BVG161" s="432"/>
      <c r="BVH161" s="432"/>
      <c r="BVI161" s="432"/>
      <c r="BVJ161" s="432"/>
      <c r="BVK161" s="432"/>
      <c r="BVL161" s="432"/>
      <c r="BVM161" s="432"/>
      <c r="BVN161" s="432"/>
      <c r="BVO161" s="432"/>
      <c r="BVP161" s="432"/>
      <c r="BVQ161" s="432"/>
      <c r="BVR161" s="432"/>
      <c r="BVS161" s="432"/>
      <c r="BVT161" s="432"/>
      <c r="BVU161" s="432"/>
      <c r="BVV161" s="432"/>
      <c r="BVW161" s="432"/>
      <c r="BVX161" s="432"/>
      <c r="BVY161" s="432"/>
      <c r="BVZ161" s="432"/>
      <c r="BWA161" s="432"/>
      <c r="BWB161" s="432"/>
      <c r="BWC161" s="432"/>
      <c r="BWD161" s="432"/>
      <c r="BWE161" s="432"/>
      <c r="BWF161" s="432"/>
      <c r="BWG161" s="432"/>
      <c r="BWH161" s="432"/>
      <c r="BWI161" s="432"/>
      <c r="BWJ161" s="432"/>
      <c r="BWK161" s="432"/>
      <c r="BWL161" s="432"/>
      <c r="BWM161" s="432"/>
      <c r="BWN161" s="432"/>
      <c r="BWO161" s="432"/>
      <c r="BWP161" s="432"/>
      <c r="BWQ161" s="432"/>
      <c r="BWR161" s="432"/>
      <c r="BWS161" s="432"/>
      <c r="BWT161" s="432"/>
      <c r="BWU161" s="432"/>
      <c r="BWV161" s="432"/>
      <c r="BWW161" s="432"/>
      <c r="BWX161" s="432"/>
      <c r="BWY161" s="432"/>
      <c r="BWZ161" s="432"/>
      <c r="BXA161" s="432"/>
      <c r="BXB161" s="432"/>
      <c r="BXC161" s="432"/>
      <c r="BXD161" s="432"/>
      <c r="BXE161" s="432"/>
      <c r="BXF161" s="432"/>
      <c r="BXG161" s="432"/>
      <c r="BXH161" s="432"/>
      <c r="BXI161" s="432"/>
      <c r="BXJ161" s="432"/>
      <c r="BXK161" s="432"/>
      <c r="BXL161" s="432"/>
      <c r="BXM161" s="432"/>
      <c r="BXN161" s="432"/>
      <c r="BXO161" s="432"/>
      <c r="BXP161" s="432"/>
      <c r="BXQ161" s="432"/>
      <c r="BXR161" s="432"/>
      <c r="BXS161" s="432"/>
      <c r="BXT161" s="432"/>
      <c r="BXU161" s="432"/>
      <c r="BXV161" s="432"/>
      <c r="BXW161" s="432"/>
      <c r="BXX161" s="432"/>
      <c r="BXY161" s="432"/>
      <c r="BXZ161" s="432"/>
      <c r="BYA161" s="432"/>
      <c r="BYB161" s="432"/>
      <c r="BYC161" s="432"/>
      <c r="BYD161" s="432"/>
      <c r="BYE161" s="432"/>
      <c r="BYF161" s="432"/>
      <c r="BYG161" s="432"/>
      <c r="BYH161" s="432"/>
      <c r="BYI161" s="432"/>
      <c r="BYJ161" s="432"/>
      <c r="BYK161" s="432"/>
      <c r="BYL161" s="432"/>
      <c r="BYM161" s="432"/>
      <c r="BYN161" s="432"/>
      <c r="BYO161" s="432"/>
      <c r="BYP161" s="432"/>
      <c r="BYQ161" s="432"/>
      <c r="BYR161" s="432"/>
      <c r="BYS161" s="432"/>
      <c r="BYT161" s="432"/>
      <c r="BYU161" s="432"/>
      <c r="BYV161" s="432"/>
      <c r="BYW161" s="432"/>
      <c r="BYX161" s="432"/>
      <c r="BYY161" s="432"/>
      <c r="BYZ161" s="432"/>
      <c r="BZA161" s="432"/>
      <c r="BZB161" s="432"/>
      <c r="BZC161" s="432"/>
      <c r="BZD161" s="432"/>
      <c r="BZE161" s="432"/>
      <c r="BZF161" s="432"/>
      <c r="BZG161" s="432"/>
      <c r="BZH161" s="432"/>
      <c r="BZI161" s="432"/>
      <c r="BZJ161" s="432"/>
      <c r="BZK161" s="432"/>
      <c r="BZL161" s="432"/>
      <c r="BZM161" s="432"/>
      <c r="BZN161" s="432"/>
      <c r="BZO161" s="432"/>
      <c r="BZP161" s="432"/>
      <c r="BZQ161" s="432"/>
      <c r="BZR161" s="432"/>
      <c r="BZS161" s="432"/>
      <c r="BZT161" s="432"/>
      <c r="BZU161" s="432"/>
      <c r="BZV161" s="432"/>
      <c r="BZW161" s="432"/>
      <c r="BZX161" s="432"/>
      <c r="BZY161" s="432"/>
      <c r="BZZ161" s="432"/>
      <c r="CAA161" s="432"/>
      <c r="CAB161" s="432"/>
      <c r="CAC161" s="432"/>
      <c r="CAD161" s="432"/>
      <c r="CAE161" s="432"/>
      <c r="CAF161" s="432"/>
      <c r="CAG161" s="432"/>
      <c r="CAH161" s="432"/>
      <c r="CAI161" s="432"/>
      <c r="CAJ161" s="432"/>
      <c r="CAK161" s="432"/>
      <c r="CAL161" s="432"/>
      <c r="CAM161" s="432"/>
      <c r="CAN161" s="432"/>
      <c r="CAO161" s="432"/>
      <c r="CAP161" s="432"/>
      <c r="CAQ161" s="432"/>
      <c r="CAR161" s="432"/>
      <c r="CAS161" s="432"/>
      <c r="CAT161" s="432"/>
      <c r="CAU161" s="432"/>
      <c r="CAV161" s="432"/>
      <c r="CAW161" s="432"/>
      <c r="CAX161" s="432"/>
      <c r="CAY161" s="432"/>
      <c r="CAZ161" s="432"/>
      <c r="CBA161" s="432"/>
      <c r="CBB161" s="432"/>
      <c r="CBC161" s="432"/>
      <c r="CBD161" s="432"/>
      <c r="CBE161" s="432"/>
      <c r="CBF161" s="432"/>
      <c r="CBG161" s="432"/>
      <c r="CBH161" s="432"/>
      <c r="CBI161" s="432"/>
      <c r="CBJ161" s="432"/>
      <c r="CBK161" s="432"/>
      <c r="CBL161" s="432"/>
      <c r="CBM161" s="432"/>
      <c r="CBN161" s="432"/>
      <c r="CBO161" s="432"/>
      <c r="CBP161" s="432"/>
      <c r="CBQ161" s="432"/>
      <c r="CBR161" s="432"/>
      <c r="CBS161" s="432"/>
      <c r="CBT161" s="432"/>
      <c r="CBU161" s="432"/>
      <c r="CBV161" s="432"/>
      <c r="CBW161" s="432"/>
      <c r="CBX161" s="432"/>
      <c r="CBY161" s="432"/>
      <c r="CBZ161" s="432"/>
      <c r="CCA161" s="432"/>
      <c r="CCB161" s="432"/>
      <c r="CCC161" s="432"/>
      <c r="CCD161" s="432"/>
      <c r="CCE161" s="432"/>
      <c r="CCF161" s="432"/>
      <c r="CCG161" s="432"/>
      <c r="CCH161" s="432"/>
      <c r="CCI161" s="432"/>
      <c r="CCJ161" s="432"/>
      <c r="CCK161" s="432"/>
      <c r="CCL161" s="432"/>
      <c r="CCM161" s="432"/>
      <c r="CCN161" s="432"/>
      <c r="CCO161" s="432"/>
      <c r="CCP161" s="432"/>
      <c r="CCQ161" s="432"/>
      <c r="CCR161" s="432"/>
      <c r="CCS161" s="432"/>
      <c r="CCT161" s="432"/>
      <c r="CCU161" s="432"/>
      <c r="CCV161" s="432"/>
      <c r="CCW161" s="432"/>
      <c r="CCX161" s="432"/>
      <c r="CCY161" s="432"/>
      <c r="CCZ161" s="432"/>
      <c r="CDA161" s="432"/>
      <c r="CDB161" s="432"/>
      <c r="CDC161" s="432"/>
      <c r="CDD161" s="432"/>
      <c r="CDE161" s="432"/>
      <c r="CDF161" s="432"/>
      <c r="CDG161" s="432"/>
      <c r="CDH161" s="432"/>
      <c r="CDI161" s="432"/>
      <c r="CDJ161" s="432"/>
      <c r="CDK161" s="432"/>
      <c r="CDL161" s="432"/>
      <c r="CDM161" s="432"/>
      <c r="CDN161" s="432"/>
      <c r="CDO161" s="432"/>
      <c r="CDP161" s="432"/>
      <c r="CDQ161" s="432"/>
      <c r="CDR161" s="432"/>
      <c r="CDS161" s="432"/>
      <c r="CDT161" s="432"/>
      <c r="CDU161" s="432"/>
      <c r="CDV161" s="432"/>
      <c r="CDW161" s="432"/>
      <c r="CDX161" s="432"/>
      <c r="CDY161" s="432"/>
      <c r="CDZ161" s="432"/>
      <c r="CEA161" s="432"/>
      <c r="CEB161" s="432"/>
      <c r="CEC161" s="432"/>
      <c r="CED161" s="432"/>
      <c r="CEE161" s="432"/>
      <c r="CEF161" s="432"/>
      <c r="CEG161" s="432"/>
      <c r="CEH161" s="432"/>
      <c r="CEI161" s="432"/>
      <c r="CEJ161" s="432"/>
      <c r="CEK161" s="432"/>
      <c r="CEL161" s="432"/>
      <c r="CEM161" s="432"/>
      <c r="CEN161" s="432"/>
      <c r="CEO161" s="432"/>
      <c r="CEP161" s="432"/>
      <c r="CEQ161" s="432"/>
      <c r="CER161" s="432"/>
      <c r="CES161" s="432"/>
      <c r="CET161" s="432"/>
      <c r="CEU161" s="432"/>
      <c r="CEV161" s="432"/>
      <c r="CEW161" s="432"/>
      <c r="CEX161" s="432"/>
      <c r="CEY161" s="432"/>
      <c r="CEZ161" s="432"/>
      <c r="CFA161" s="432"/>
      <c r="CFB161" s="432"/>
      <c r="CFC161" s="432"/>
      <c r="CFD161" s="432"/>
      <c r="CFE161" s="432"/>
      <c r="CFF161" s="432"/>
      <c r="CFG161" s="432"/>
      <c r="CFH161" s="432"/>
      <c r="CFI161" s="432"/>
      <c r="CFJ161" s="432"/>
      <c r="CFK161" s="432"/>
      <c r="CFL161" s="432"/>
      <c r="CFM161" s="432"/>
      <c r="CFN161" s="432"/>
      <c r="CFO161" s="432"/>
      <c r="CFP161" s="432"/>
      <c r="CFQ161" s="432"/>
      <c r="CFR161" s="432"/>
      <c r="CFS161" s="432"/>
      <c r="CFT161" s="432"/>
      <c r="CFU161" s="432"/>
      <c r="CFV161" s="432"/>
      <c r="CFW161" s="432"/>
      <c r="CFX161" s="432"/>
      <c r="CFY161" s="432"/>
      <c r="CFZ161" s="432"/>
      <c r="CGA161" s="432"/>
      <c r="CGB161" s="432"/>
      <c r="CGC161" s="432"/>
      <c r="CGD161" s="432"/>
      <c r="CGE161" s="432"/>
      <c r="CGF161" s="432"/>
      <c r="CGG161" s="432"/>
      <c r="CGH161" s="432"/>
      <c r="CGI161" s="432"/>
      <c r="CGJ161" s="432"/>
      <c r="CGK161" s="432"/>
      <c r="CGL161" s="432"/>
      <c r="CGM161" s="432"/>
      <c r="CGN161" s="432"/>
      <c r="CGO161" s="432"/>
      <c r="CGP161" s="432"/>
      <c r="CGQ161" s="432"/>
      <c r="CGR161" s="432"/>
      <c r="CGS161" s="432"/>
      <c r="CGT161" s="432"/>
      <c r="CGU161" s="432"/>
      <c r="CGV161" s="432"/>
      <c r="CGW161" s="432"/>
      <c r="CGX161" s="432"/>
      <c r="CGY161" s="432"/>
      <c r="CGZ161" s="432"/>
      <c r="CHA161" s="432"/>
      <c r="CHB161" s="432"/>
      <c r="CHC161" s="432"/>
      <c r="CHD161" s="432"/>
      <c r="CHE161" s="432"/>
      <c r="CHF161" s="432"/>
      <c r="CHG161" s="432"/>
      <c r="CHH161" s="432"/>
      <c r="CHI161" s="432"/>
      <c r="CHJ161" s="432"/>
      <c r="CHK161" s="432"/>
      <c r="CHL161" s="432"/>
      <c r="CHM161" s="432"/>
      <c r="CHN161" s="432"/>
      <c r="CHO161" s="432"/>
      <c r="CHP161" s="432"/>
      <c r="CHQ161" s="432"/>
      <c r="CHR161" s="432"/>
      <c r="CHS161" s="432"/>
      <c r="CHT161" s="432"/>
      <c r="CHU161" s="432"/>
      <c r="CHV161" s="432"/>
      <c r="CHW161" s="432"/>
      <c r="CHX161" s="432"/>
      <c r="CHY161" s="432"/>
      <c r="CHZ161" s="432"/>
      <c r="CIA161" s="432"/>
      <c r="CIB161" s="432"/>
      <c r="CIC161" s="432"/>
      <c r="CID161" s="432"/>
      <c r="CIE161" s="432"/>
      <c r="CIF161" s="432"/>
      <c r="CIG161" s="432"/>
      <c r="CIH161" s="432"/>
      <c r="CII161" s="432"/>
      <c r="CIJ161" s="432"/>
      <c r="CIK161" s="432"/>
      <c r="CIL161" s="432"/>
      <c r="CIM161" s="432"/>
      <c r="CIN161" s="432"/>
      <c r="CIO161" s="432"/>
      <c r="CIP161" s="432"/>
      <c r="CIQ161" s="432"/>
      <c r="CIR161" s="432"/>
      <c r="CIS161" s="432"/>
      <c r="CIT161" s="432"/>
      <c r="CIU161" s="432"/>
      <c r="CIV161" s="432"/>
      <c r="CIW161" s="432"/>
      <c r="CIX161" s="432"/>
      <c r="CIY161" s="432"/>
      <c r="CIZ161" s="432"/>
      <c r="CJA161" s="432"/>
      <c r="CJB161" s="432"/>
      <c r="CJC161" s="432"/>
      <c r="CJD161" s="432"/>
      <c r="CJE161" s="432"/>
      <c r="CJF161" s="432"/>
      <c r="CJG161" s="432"/>
      <c r="CJH161" s="432"/>
      <c r="CJI161" s="432"/>
      <c r="CJJ161" s="432"/>
      <c r="CJK161" s="432"/>
      <c r="CJL161" s="432"/>
      <c r="CJM161" s="432"/>
      <c r="CJN161" s="432"/>
      <c r="CJO161" s="432"/>
      <c r="CJP161" s="432"/>
      <c r="CJQ161" s="432"/>
      <c r="CJR161" s="432"/>
      <c r="CJS161" s="432"/>
      <c r="CJT161" s="432"/>
      <c r="CJU161" s="432"/>
      <c r="CJV161" s="432"/>
      <c r="CJW161" s="432"/>
      <c r="CJX161" s="432"/>
      <c r="CJY161" s="432"/>
      <c r="CJZ161" s="432"/>
      <c r="CKA161" s="432"/>
      <c r="CKB161" s="432"/>
      <c r="CKC161" s="432"/>
      <c r="CKD161" s="432"/>
      <c r="CKE161" s="432"/>
      <c r="CKF161" s="432"/>
      <c r="CKG161" s="432"/>
      <c r="CKH161" s="432"/>
      <c r="CKI161" s="432"/>
      <c r="CKJ161" s="432"/>
      <c r="CKK161" s="432"/>
      <c r="CKL161" s="432"/>
      <c r="CKM161" s="432"/>
      <c r="CKN161" s="432"/>
      <c r="CKO161" s="432"/>
      <c r="CKP161" s="432"/>
      <c r="CKQ161" s="432"/>
      <c r="CKR161" s="432"/>
      <c r="CKS161" s="432"/>
      <c r="CKT161" s="432"/>
      <c r="CKU161" s="432"/>
      <c r="CKV161" s="432"/>
      <c r="CKW161" s="432"/>
      <c r="CKX161" s="432"/>
      <c r="CKY161" s="432"/>
      <c r="CKZ161" s="432"/>
      <c r="CLA161" s="432"/>
      <c r="CLB161" s="432"/>
      <c r="CLC161" s="432"/>
      <c r="CLD161" s="432"/>
      <c r="CLE161" s="432"/>
      <c r="CLF161" s="432"/>
      <c r="CLG161" s="432"/>
      <c r="CLH161" s="432"/>
      <c r="CLI161" s="432"/>
      <c r="CLJ161" s="432"/>
      <c r="CLK161" s="432"/>
      <c r="CLL161" s="432"/>
      <c r="CLM161" s="432"/>
      <c r="CLN161" s="432"/>
      <c r="CLO161" s="432"/>
      <c r="CLP161" s="432"/>
      <c r="CLQ161" s="432"/>
      <c r="CLR161" s="432"/>
      <c r="CLS161" s="432"/>
      <c r="CLT161" s="432"/>
      <c r="CLU161" s="432"/>
      <c r="CLV161" s="432"/>
      <c r="CLW161" s="432"/>
      <c r="CLX161" s="432"/>
      <c r="CLY161" s="432"/>
      <c r="CLZ161" s="432"/>
      <c r="CMA161" s="432"/>
      <c r="CMB161" s="432"/>
      <c r="CMC161" s="432"/>
      <c r="CMD161" s="432"/>
      <c r="CME161" s="432"/>
      <c r="CMF161" s="432"/>
      <c r="CMG161" s="432"/>
      <c r="CMH161" s="432"/>
      <c r="CMI161" s="432"/>
      <c r="CMJ161" s="432"/>
      <c r="CMK161" s="432"/>
      <c r="CML161" s="432"/>
      <c r="CMM161" s="432"/>
      <c r="CMN161" s="432"/>
      <c r="CMO161" s="432"/>
      <c r="CMP161" s="432"/>
      <c r="CMQ161" s="432"/>
      <c r="CMR161" s="432"/>
      <c r="CMS161" s="432"/>
      <c r="CMT161" s="432"/>
      <c r="CMU161" s="432"/>
      <c r="CMV161" s="432"/>
      <c r="CMW161" s="432"/>
      <c r="CMX161" s="432"/>
      <c r="CMY161" s="432"/>
      <c r="CMZ161" s="432"/>
      <c r="CNA161" s="432"/>
      <c r="CNB161" s="432"/>
      <c r="CNC161" s="432"/>
      <c r="CND161" s="432"/>
      <c r="CNE161" s="432"/>
      <c r="CNF161" s="432"/>
      <c r="CNG161" s="432"/>
      <c r="CNH161" s="432"/>
      <c r="CNI161" s="432"/>
      <c r="CNJ161" s="432"/>
      <c r="CNK161" s="432"/>
      <c r="CNL161" s="432"/>
      <c r="CNM161" s="432"/>
      <c r="CNN161" s="432"/>
      <c r="CNO161" s="432"/>
      <c r="CNP161" s="432"/>
      <c r="CNQ161" s="432"/>
      <c r="CNR161" s="432"/>
      <c r="CNS161" s="432"/>
      <c r="CNT161" s="432"/>
      <c r="CNU161" s="432"/>
      <c r="CNV161" s="432"/>
      <c r="CNW161" s="432"/>
      <c r="CNX161" s="432"/>
      <c r="CNY161" s="432"/>
      <c r="CNZ161" s="432"/>
      <c r="COA161" s="432"/>
      <c r="COB161" s="432"/>
      <c r="COC161" s="432"/>
      <c r="COD161" s="432"/>
      <c r="COE161" s="432"/>
      <c r="COF161" s="432"/>
      <c r="COG161" s="432"/>
      <c r="COH161" s="432"/>
      <c r="COI161" s="432"/>
      <c r="COJ161" s="432"/>
      <c r="COK161" s="432"/>
      <c r="COL161" s="432"/>
      <c r="COM161" s="432"/>
      <c r="CON161" s="432"/>
      <c r="COO161" s="432"/>
      <c r="COP161" s="432"/>
      <c r="COQ161" s="432"/>
      <c r="COR161" s="432"/>
      <c r="COS161" s="432"/>
      <c r="COT161" s="432"/>
      <c r="COU161" s="432"/>
      <c r="COV161" s="432"/>
      <c r="COW161" s="432"/>
      <c r="COX161" s="432"/>
      <c r="COY161" s="432"/>
      <c r="COZ161" s="432"/>
      <c r="CPA161" s="432"/>
      <c r="CPB161" s="432"/>
      <c r="CPC161" s="432"/>
      <c r="CPD161" s="432"/>
      <c r="CPE161" s="432"/>
      <c r="CPF161" s="432"/>
      <c r="CPG161" s="432"/>
      <c r="CPH161" s="432"/>
      <c r="CPI161" s="432"/>
      <c r="CPJ161" s="432"/>
      <c r="CPK161" s="432"/>
      <c r="CPL161" s="432"/>
      <c r="CPM161" s="432"/>
      <c r="CPN161" s="432"/>
      <c r="CPO161" s="432"/>
      <c r="CPP161" s="432"/>
      <c r="CPQ161" s="432"/>
      <c r="CPR161" s="432"/>
      <c r="CPS161" s="432"/>
      <c r="CPT161" s="432"/>
      <c r="CPU161" s="432"/>
      <c r="CPV161" s="432"/>
      <c r="CPW161" s="432"/>
      <c r="CPX161" s="432"/>
      <c r="CPY161" s="432"/>
      <c r="CPZ161" s="432"/>
      <c r="CQA161" s="432"/>
      <c r="CQB161" s="432"/>
      <c r="CQC161" s="432"/>
      <c r="CQD161" s="432"/>
      <c r="CQE161" s="432"/>
      <c r="CQF161" s="432"/>
      <c r="CQG161" s="432"/>
      <c r="CQH161" s="432"/>
      <c r="CQI161" s="432"/>
      <c r="CQJ161" s="432"/>
      <c r="CQK161" s="432"/>
      <c r="CQL161" s="432"/>
      <c r="CQM161" s="432"/>
      <c r="CQN161" s="432"/>
      <c r="CQO161" s="432"/>
      <c r="CQP161" s="432"/>
      <c r="CQQ161" s="432"/>
      <c r="CQR161" s="432"/>
      <c r="CQS161" s="432"/>
      <c r="CQT161" s="432"/>
      <c r="CQU161" s="432"/>
      <c r="CQV161" s="432"/>
      <c r="CQW161" s="432"/>
      <c r="CQX161" s="432"/>
      <c r="CQY161" s="432"/>
      <c r="CQZ161" s="432"/>
      <c r="CRA161" s="432"/>
      <c r="CRB161" s="432"/>
      <c r="CRC161" s="432"/>
      <c r="CRD161" s="432"/>
      <c r="CRE161" s="432"/>
      <c r="CRF161" s="432"/>
      <c r="CRG161" s="432"/>
      <c r="CRH161" s="432"/>
      <c r="CRI161" s="432"/>
      <c r="CRJ161" s="432"/>
      <c r="CRK161" s="432"/>
      <c r="CRL161" s="432"/>
      <c r="CRM161" s="432"/>
      <c r="CRN161" s="432"/>
      <c r="CRO161" s="432"/>
      <c r="CRP161" s="432"/>
      <c r="CRQ161" s="432"/>
      <c r="CRR161" s="432"/>
      <c r="CRS161" s="432"/>
      <c r="CRT161" s="432"/>
      <c r="CRU161" s="432"/>
      <c r="CRV161" s="432"/>
      <c r="CRW161" s="432"/>
      <c r="CRX161" s="432"/>
      <c r="CRY161" s="432"/>
      <c r="CRZ161" s="432"/>
      <c r="CSA161" s="432"/>
      <c r="CSB161" s="432"/>
      <c r="CSC161" s="432"/>
      <c r="CSD161" s="432"/>
      <c r="CSE161" s="432"/>
      <c r="CSF161" s="432"/>
      <c r="CSG161" s="432"/>
      <c r="CSH161" s="432"/>
      <c r="CSI161" s="432"/>
      <c r="CSJ161" s="432"/>
      <c r="CSK161" s="432"/>
      <c r="CSL161" s="432"/>
      <c r="CSM161" s="432"/>
      <c r="CSN161" s="432"/>
      <c r="CSO161" s="432"/>
      <c r="CSP161" s="432"/>
      <c r="CSQ161" s="432"/>
      <c r="CSR161" s="432"/>
      <c r="CSS161" s="432"/>
      <c r="CST161" s="432"/>
      <c r="CSU161" s="432"/>
      <c r="CSV161" s="432"/>
      <c r="CSW161" s="432"/>
      <c r="CSX161" s="432"/>
      <c r="CSY161" s="432"/>
      <c r="CSZ161" s="432"/>
      <c r="CTA161" s="432"/>
      <c r="CTB161" s="432"/>
      <c r="CTC161" s="432"/>
      <c r="CTD161" s="432"/>
      <c r="CTE161" s="432"/>
      <c r="CTF161" s="432"/>
      <c r="CTG161" s="432"/>
      <c r="CTH161" s="432"/>
      <c r="CTI161" s="432"/>
      <c r="CTJ161" s="432"/>
      <c r="CTK161" s="432"/>
      <c r="CTL161" s="432"/>
      <c r="CTM161" s="432"/>
      <c r="CTN161" s="432"/>
      <c r="CTO161" s="432"/>
      <c r="CTP161" s="432"/>
      <c r="CTQ161" s="432"/>
      <c r="CTR161" s="432"/>
      <c r="CTS161" s="432"/>
      <c r="CTT161" s="432"/>
      <c r="CTU161" s="432"/>
      <c r="CTV161" s="432"/>
      <c r="CTW161" s="432"/>
      <c r="CTX161" s="432"/>
      <c r="CTY161" s="432"/>
      <c r="CTZ161" s="432"/>
      <c r="CUA161" s="432"/>
      <c r="CUB161" s="432"/>
      <c r="CUC161" s="432"/>
      <c r="CUD161" s="432"/>
      <c r="CUE161" s="432"/>
      <c r="CUF161" s="432"/>
      <c r="CUG161" s="432"/>
      <c r="CUH161" s="432"/>
      <c r="CUI161" s="432"/>
      <c r="CUJ161" s="432"/>
      <c r="CUK161" s="432"/>
      <c r="CUL161" s="432"/>
      <c r="CUM161" s="432"/>
      <c r="CUN161" s="432"/>
      <c r="CUO161" s="432"/>
      <c r="CUP161" s="432"/>
      <c r="CUQ161" s="432"/>
      <c r="CUR161" s="432"/>
      <c r="CUS161" s="432"/>
      <c r="CUT161" s="432"/>
      <c r="CUU161" s="432"/>
      <c r="CUV161" s="432"/>
      <c r="CUW161" s="432"/>
      <c r="CUX161" s="432"/>
      <c r="CUY161" s="432"/>
      <c r="CUZ161" s="432"/>
      <c r="CVA161" s="432"/>
      <c r="CVB161" s="432"/>
      <c r="CVC161" s="432"/>
      <c r="CVD161" s="432"/>
      <c r="CVE161" s="432"/>
      <c r="CVF161" s="432"/>
      <c r="CVG161" s="432"/>
      <c r="CVH161" s="432"/>
      <c r="CVI161" s="432"/>
      <c r="CVJ161" s="432"/>
      <c r="CVK161" s="432"/>
      <c r="CVL161" s="432"/>
      <c r="CVM161" s="432"/>
      <c r="CVN161" s="432"/>
      <c r="CVO161" s="432"/>
      <c r="CVP161" s="432"/>
      <c r="CVQ161" s="432"/>
      <c r="CVR161" s="432"/>
      <c r="CVS161" s="432"/>
      <c r="CVT161" s="432"/>
      <c r="CVU161" s="432"/>
      <c r="CVV161" s="432"/>
      <c r="CVW161" s="432"/>
      <c r="CVX161" s="432"/>
      <c r="CVY161" s="432"/>
      <c r="CVZ161" s="432"/>
      <c r="CWA161" s="432"/>
      <c r="CWB161" s="432"/>
      <c r="CWC161" s="432"/>
      <c r="CWD161" s="432"/>
      <c r="CWE161" s="432"/>
      <c r="CWF161" s="432"/>
      <c r="CWG161" s="432"/>
      <c r="CWH161" s="432"/>
      <c r="CWI161" s="432"/>
      <c r="CWJ161" s="432"/>
      <c r="CWK161" s="432"/>
      <c r="CWL161" s="432"/>
      <c r="CWM161" s="432"/>
      <c r="CWN161" s="432"/>
      <c r="CWO161" s="432"/>
      <c r="CWP161" s="432"/>
      <c r="CWQ161" s="432"/>
      <c r="CWR161" s="432"/>
      <c r="CWS161" s="432"/>
      <c r="CWT161" s="432"/>
      <c r="CWU161" s="432"/>
      <c r="CWV161" s="432"/>
      <c r="CWW161" s="432"/>
      <c r="CWX161" s="432"/>
      <c r="CWY161" s="432"/>
      <c r="CWZ161" s="432"/>
      <c r="CXA161" s="432"/>
      <c r="CXB161" s="432"/>
      <c r="CXC161" s="432"/>
      <c r="CXD161" s="432"/>
      <c r="CXE161" s="432"/>
      <c r="CXF161" s="432"/>
      <c r="CXG161" s="432"/>
      <c r="CXH161" s="432"/>
      <c r="CXI161" s="432"/>
      <c r="CXJ161" s="432"/>
      <c r="CXK161" s="432"/>
      <c r="CXL161" s="432"/>
      <c r="CXM161" s="432"/>
      <c r="CXN161" s="432"/>
      <c r="CXO161" s="432"/>
      <c r="CXP161" s="432"/>
      <c r="CXQ161" s="432"/>
      <c r="CXR161" s="432"/>
      <c r="CXS161" s="432"/>
      <c r="CXT161" s="432"/>
      <c r="CXU161" s="432"/>
      <c r="CXV161" s="432"/>
      <c r="CXW161" s="432"/>
      <c r="CXX161" s="432"/>
      <c r="CXY161" s="432"/>
      <c r="CXZ161" s="432"/>
      <c r="CYA161" s="432"/>
      <c r="CYB161" s="432"/>
      <c r="CYC161" s="432"/>
      <c r="CYD161" s="432"/>
      <c r="CYE161" s="432"/>
      <c r="CYF161" s="432"/>
      <c r="CYG161" s="432"/>
      <c r="CYH161" s="432"/>
      <c r="CYI161" s="432"/>
      <c r="CYJ161" s="432"/>
      <c r="CYK161" s="432"/>
      <c r="CYL161" s="432"/>
      <c r="CYM161" s="432"/>
      <c r="CYN161" s="432"/>
      <c r="CYO161" s="432"/>
      <c r="CYP161" s="432"/>
      <c r="CYQ161" s="432"/>
      <c r="CYR161" s="432"/>
      <c r="CYS161" s="432"/>
      <c r="CYT161" s="432"/>
      <c r="CYU161" s="432"/>
      <c r="CYV161" s="432"/>
      <c r="CYW161" s="432"/>
      <c r="CYX161" s="432"/>
      <c r="CYY161" s="432"/>
      <c r="CYZ161" s="432"/>
      <c r="CZA161" s="432"/>
      <c r="CZB161" s="432"/>
      <c r="CZC161" s="432"/>
      <c r="CZD161" s="432"/>
      <c r="CZE161" s="432"/>
      <c r="CZF161" s="432"/>
      <c r="CZG161" s="432"/>
      <c r="CZH161" s="432"/>
      <c r="CZI161" s="432"/>
      <c r="CZJ161" s="432"/>
      <c r="CZK161" s="432"/>
      <c r="CZL161" s="432"/>
      <c r="CZM161" s="432"/>
      <c r="CZN161" s="432"/>
      <c r="CZO161" s="432"/>
      <c r="CZP161" s="432"/>
      <c r="CZQ161" s="432"/>
      <c r="CZR161" s="432"/>
      <c r="CZS161" s="432"/>
      <c r="CZT161" s="432"/>
      <c r="CZU161" s="432"/>
      <c r="CZV161" s="432"/>
      <c r="CZW161" s="432"/>
      <c r="CZX161" s="432"/>
      <c r="CZY161" s="432"/>
      <c r="CZZ161" s="432"/>
      <c r="DAA161" s="432"/>
      <c r="DAB161" s="432"/>
      <c r="DAC161" s="432"/>
      <c r="DAD161" s="432"/>
      <c r="DAE161" s="432"/>
      <c r="DAF161" s="432"/>
      <c r="DAG161" s="432"/>
      <c r="DAH161" s="432"/>
      <c r="DAI161" s="432"/>
      <c r="DAJ161" s="432"/>
      <c r="DAK161" s="432"/>
      <c r="DAL161" s="432"/>
      <c r="DAM161" s="432"/>
      <c r="DAN161" s="432"/>
      <c r="DAO161" s="432"/>
      <c r="DAP161" s="432"/>
      <c r="DAQ161" s="432"/>
      <c r="DAR161" s="432"/>
      <c r="DAS161" s="432"/>
      <c r="DAT161" s="432"/>
      <c r="DAU161" s="432"/>
      <c r="DAV161" s="432"/>
      <c r="DAW161" s="432"/>
      <c r="DAX161" s="432"/>
      <c r="DAY161" s="432"/>
      <c r="DAZ161" s="432"/>
      <c r="DBA161" s="432"/>
      <c r="DBB161" s="432"/>
      <c r="DBC161" s="432"/>
      <c r="DBD161" s="432"/>
      <c r="DBE161" s="432"/>
      <c r="DBF161" s="432"/>
      <c r="DBG161" s="432"/>
      <c r="DBH161" s="432"/>
      <c r="DBI161" s="432"/>
      <c r="DBJ161" s="432"/>
      <c r="DBK161" s="432"/>
      <c r="DBL161" s="432"/>
      <c r="DBM161" s="432"/>
      <c r="DBN161" s="432"/>
      <c r="DBO161" s="432"/>
      <c r="DBP161" s="432"/>
      <c r="DBQ161" s="432"/>
      <c r="DBR161" s="432"/>
      <c r="DBS161" s="432"/>
      <c r="DBT161" s="432"/>
      <c r="DBU161" s="432"/>
      <c r="DBV161" s="432"/>
      <c r="DBW161" s="432"/>
      <c r="DBX161" s="432"/>
      <c r="DBY161" s="432"/>
      <c r="DBZ161" s="432"/>
      <c r="DCA161" s="432"/>
      <c r="DCB161" s="432"/>
      <c r="DCC161" s="432"/>
      <c r="DCD161" s="432"/>
      <c r="DCE161" s="432"/>
      <c r="DCF161" s="432"/>
      <c r="DCG161" s="432"/>
      <c r="DCH161" s="432"/>
      <c r="DCI161" s="432"/>
      <c r="DCJ161" s="432"/>
      <c r="DCK161" s="432"/>
      <c r="DCL161" s="432"/>
      <c r="DCM161" s="432"/>
      <c r="DCN161" s="432"/>
      <c r="DCO161" s="432"/>
      <c r="DCP161" s="432"/>
      <c r="DCQ161" s="432"/>
      <c r="DCR161" s="432"/>
      <c r="DCS161" s="432"/>
      <c r="DCT161" s="432"/>
      <c r="DCU161" s="432"/>
      <c r="DCV161" s="432"/>
      <c r="DCW161" s="432"/>
      <c r="DCX161" s="432"/>
      <c r="DCY161" s="432"/>
      <c r="DCZ161" s="432"/>
      <c r="DDA161" s="432"/>
      <c r="DDB161" s="432"/>
      <c r="DDC161" s="432"/>
      <c r="DDD161" s="432"/>
      <c r="DDE161" s="432"/>
      <c r="DDF161" s="432"/>
      <c r="DDG161" s="432"/>
      <c r="DDH161" s="432"/>
      <c r="DDI161" s="432"/>
      <c r="DDJ161" s="432"/>
      <c r="DDK161" s="432"/>
      <c r="DDL161" s="432"/>
      <c r="DDM161" s="432"/>
      <c r="DDN161" s="432"/>
      <c r="DDO161" s="432"/>
      <c r="DDP161" s="432"/>
      <c r="DDQ161" s="432"/>
      <c r="DDR161" s="432"/>
      <c r="DDS161" s="432"/>
      <c r="DDT161" s="432"/>
      <c r="DDU161" s="432"/>
      <c r="DDV161" s="432"/>
      <c r="DDW161" s="432"/>
      <c r="DDX161" s="432"/>
      <c r="DDY161" s="432"/>
      <c r="DDZ161" s="432"/>
      <c r="DEA161" s="432"/>
      <c r="DEB161" s="432"/>
      <c r="DEC161" s="432"/>
      <c r="DED161" s="432"/>
      <c r="DEE161" s="432"/>
      <c r="DEF161" s="432"/>
      <c r="DEG161" s="432"/>
      <c r="DEH161" s="432"/>
      <c r="DEI161" s="432"/>
      <c r="DEJ161" s="432"/>
      <c r="DEK161" s="432"/>
      <c r="DEL161" s="432"/>
      <c r="DEM161" s="432"/>
      <c r="DEN161" s="432"/>
      <c r="DEO161" s="432"/>
      <c r="DEP161" s="432"/>
      <c r="DEQ161" s="432"/>
      <c r="DER161" s="432"/>
      <c r="DES161" s="432"/>
      <c r="DET161" s="432"/>
      <c r="DEU161" s="432"/>
      <c r="DEV161" s="432"/>
      <c r="DEW161" s="432"/>
      <c r="DEX161" s="432"/>
      <c r="DEY161" s="432"/>
      <c r="DEZ161" s="432"/>
      <c r="DFA161" s="432"/>
      <c r="DFB161" s="432"/>
      <c r="DFC161" s="432"/>
      <c r="DFD161" s="432"/>
      <c r="DFE161" s="432"/>
      <c r="DFF161" s="432"/>
      <c r="DFG161" s="432"/>
      <c r="DFH161" s="432"/>
      <c r="DFI161" s="432"/>
      <c r="DFJ161" s="432"/>
      <c r="DFK161" s="432"/>
      <c r="DFL161" s="432"/>
      <c r="DFM161" s="432"/>
      <c r="DFN161" s="432"/>
      <c r="DFO161" s="432"/>
      <c r="DFP161" s="432"/>
      <c r="DFQ161" s="432"/>
      <c r="DFR161" s="432"/>
      <c r="DFS161" s="432"/>
      <c r="DFT161" s="432"/>
      <c r="DFU161" s="432"/>
      <c r="DFV161" s="432"/>
      <c r="DFW161" s="432"/>
      <c r="DFX161" s="432"/>
      <c r="DFY161" s="432"/>
      <c r="DFZ161" s="432"/>
      <c r="DGA161" s="432"/>
      <c r="DGB161" s="432"/>
      <c r="DGC161" s="432"/>
      <c r="DGD161" s="432"/>
      <c r="DGE161" s="432"/>
      <c r="DGF161" s="432"/>
      <c r="DGG161" s="432"/>
      <c r="DGH161" s="432"/>
      <c r="DGI161" s="432"/>
      <c r="DGJ161" s="432"/>
      <c r="DGK161" s="432"/>
      <c r="DGL161" s="432"/>
      <c r="DGM161" s="432"/>
      <c r="DGN161" s="432"/>
      <c r="DGO161" s="432"/>
      <c r="DGP161" s="432"/>
      <c r="DGQ161" s="432"/>
      <c r="DGR161" s="432"/>
      <c r="DGS161" s="432"/>
      <c r="DGT161" s="432"/>
      <c r="DGU161" s="432"/>
      <c r="DGV161" s="432"/>
      <c r="DGW161" s="432"/>
      <c r="DGX161" s="432"/>
      <c r="DGY161" s="432"/>
      <c r="DGZ161" s="432"/>
      <c r="DHA161" s="432"/>
      <c r="DHB161" s="432"/>
      <c r="DHC161" s="432"/>
      <c r="DHD161" s="432"/>
      <c r="DHE161" s="432"/>
      <c r="DHF161" s="432"/>
      <c r="DHG161" s="432"/>
      <c r="DHH161" s="432"/>
      <c r="DHI161" s="432"/>
      <c r="DHJ161" s="432"/>
      <c r="DHK161" s="432"/>
      <c r="DHL161" s="432"/>
      <c r="DHM161" s="432"/>
      <c r="DHN161" s="432"/>
      <c r="DHO161" s="432"/>
      <c r="DHP161" s="432"/>
      <c r="DHQ161" s="432"/>
      <c r="DHR161" s="432"/>
      <c r="DHS161" s="432"/>
      <c r="DHT161" s="432"/>
      <c r="DHU161" s="432"/>
      <c r="DHV161" s="432"/>
      <c r="DHW161" s="432"/>
      <c r="DHX161" s="432"/>
      <c r="DHY161" s="432"/>
      <c r="DHZ161" s="432"/>
      <c r="DIA161" s="432"/>
      <c r="DIB161" s="432"/>
      <c r="DIC161" s="432"/>
      <c r="DID161" s="432"/>
      <c r="DIE161" s="432"/>
      <c r="DIF161" s="432"/>
      <c r="DIG161" s="432"/>
      <c r="DIH161" s="432"/>
      <c r="DII161" s="432"/>
      <c r="DIJ161" s="432"/>
      <c r="DIK161" s="432"/>
      <c r="DIL161" s="432"/>
      <c r="DIM161" s="432"/>
      <c r="DIN161" s="432"/>
      <c r="DIO161" s="432"/>
      <c r="DIP161" s="432"/>
      <c r="DIQ161" s="432"/>
      <c r="DIR161" s="432"/>
      <c r="DIS161" s="432"/>
      <c r="DIT161" s="432"/>
      <c r="DIU161" s="432"/>
      <c r="DIV161" s="432"/>
      <c r="DIW161" s="432"/>
      <c r="DIX161" s="432"/>
      <c r="DIY161" s="432"/>
      <c r="DIZ161" s="432"/>
      <c r="DJA161" s="432"/>
      <c r="DJB161" s="432"/>
      <c r="DJC161" s="432"/>
      <c r="DJD161" s="432"/>
      <c r="DJE161" s="432"/>
      <c r="DJF161" s="432"/>
      <c r="DJG161" s="432"/>
      <c r="DJH161" s="432"/>
      <c r="DJI161" s="432"/>
      <c r="DJJ161" s="432"/>
      <c r="DJK161" s="432"/>
      <c r="DJL161" s="432"/>
      <c r="DJM161" s="432"/>
      <c r="DJN161" s="432"/>
      <c r="DJO161" s="432"/>
      <c r="DJP161" s="432"/>
      <c r="DJQ161" s="432"/>
      <c r="DJR161" s="432"/>
      <c r="DJS161" s="432"/>
      <c r="DJT161" s="432"/>
      <c r="DJU161" s="432"/>
      <c r="DJV161" s="432"/>
      <c r="DJW161" s="432"/>
      <c r="DJX161" s="432"/>
      <c r="DJY161" s="432"/>
      <c r="DJZ161" s="432"/>
      <c r="DKA161" s="432"/>
      <c r="DKB161" s="432"/>
      <c r="DKC161" s="432"/>
      <c r="DKD161" s="432"/>
      <c r="DKE161" s="432"/>
      <c r="DKF161" s="432"/>
      <c r="DKG161" s="432"/>
      <c r="DKH161" s="432"/>
      <c r="DKI161" s="432"/>
      <c r="DKJ161" s="432"/>
      <c r="DKK161" s="432"/>
      <c r="DKL161" s="432"/>
      <c r="DKM161" s="432"/>
      <c r="DKN161" s="432"/>
      <c r="DKO161" s="432"/>
      <c r="DKP161" s="432"/>
      <c r="DKQ161" s="432"/>
      <c r="DKR161" s="432"/>
      <c r="DKS161" s="432"/>
      <c r="DKT161" s="432"/>
      <c r="DKU161" s="432"/>
      <c r="DKV161" s="432"/>
      <c r="DKW161" s="432"/>
      <c r="DKX161" s="432"/>
      <c r="DKY161" s="432"/>
      <c r="DKZ161" s="432"/>
      <c r="DLA161" s="432"/>
      <c r="DLB161" s="432"/>
      <c r="DLC161" s="432"/>
      <c r="DLD161" s="432"/>
      <c r="DLE161" s="432"/>
      <c r="DLF161" s="432"/>
      <c r="DLG161" s="432"/>
      <c r="DLH161" s="432"/>
      <c r="DLI161" s="432"/>
      <c r="DLJ161" s="432"/>
      <c r="DLK161" s="432"/>
      <c r="DLL161" s="432"/>
      <c r="DLM161" s="432"/>
      <c r="DLN161" s="432"/>
      <c r="DLO161" s="432"/>
      <c r="DLP161" s="432"/>
      <c r="DLQ161" s="432"/>
      <c r="DLR161" s="432"/>
      <c r="DLS161" s="432"/>
      <c r="DLT161" s="432"/>
      <c r="DLU161" s="432"/>
      <c r="DLV161" s="432"/>
      <c r="DLW161" s="432"/>
      <c r="DLX161" s="432"/>
      <c r="DLY161" s="432"/>
      <c r="DLZ161" s="432"/>
      <c r="DMA161" s="432"/>
      <c r="DMB161" s="432"/>
      <c r="DMC161" s="432"/>
      <c r="DMD161" s="432"/>
      <c r="DME161" s="432"/>
      <c r="DMF161" s="432"/>
      <c r="DMG161" s="432"/>
      <c r="DMH161" s="432"/>
      <c r="DMI161" s="432"/>
      <c r="DMJ161" s="432"/>
      <c r="DMK161" s="432"/>
      <c r="DML161" s="432"/>
      <c r="DMM161" s="432"/>
      <c r="DMN161" s="432"/>
      <c r="DMO161" s="432"/>
      <c r="DMP161" s="432"/>
      <c r="DMQ161" s="432"/>
      <c r="DMR161" s="432"/>
      <c r="DMS161" s="432"/>
      <c r="DMT161" s="432"/>
      <c r="DMU161" s="432"/>
      <c r="DMV161" s="432"/>
      <c r="DMW161" s="432"/>
      <c r="DMX161" s="432"/>
      <c r="DMY161" s="432"/>
      <c r="DMZ161" s="432"/>
      <c r="DNA161" s="432"/>
      <c r="DNB161" s="432"/>
      <c r="DNC161" s="432"/>
      <c r="DND161" s="432"/>
      <c r="DNE161" s="432"/>
      <c r="DNF161" s="432"/>
      <c r="DNG161" s="432"/>
      <c r="DNH161" s="432"/>
      <c r="DNI161" s="432"/>
      <c r="DNJ161" s="432"/>
      <c r="DNK161" s="432"/>
      <c r="DNL161" s="432"/>
      <c r="DNM161" s="432"/>
      <c r="DNN161" s="432"/>
      <c r="DNO161" s="432"/>
      <c r="DNP161" s="432"/>
      <c r="DNQ161" s="432"/>
      <c r="DNR161" s="432"/>
      <c r="DNS161" s="432"/>
      <c r="DNT161" s="432"/>
      <c r="DNU161" s="432"/>
      <c r="DNV161" s="432"/>
      <c r="DNW161" s="432"/>
      <c r="DNX161" s="432"/>
      <c r="DNY161" s="432"/>
      <c r="DNZ161" s="432"/>
      <c r="DOA161" s="432"/>
      <c r="DOB161" s="432"/>
      <c r="DOC161" s="432"/>
      <c r="DOD161" s="432"/>
      <c r="DOE161" s="432"/>
      <c r="DOF161" s="432"/>
      <c r="DOG161" s="432"/>
      <c r="DOH161" s="432"/>
      <c r="DOI161" s="432"/>
      <c r="DOJ161" s="432"/>
      <c r="DOK161" s="432"/>
      <c r="DOL161" s="432"/>
      <c r="DOM161" s="432"/>
      <c r="DON161" s="432"/>
      <c r="DOO161" s="432"/>
      <c r="DOP161" s="432"/>
      <c r="DOQ161" s="432"/>
      <c r="DOR161" s="432"/>
      <c r="DOS161" s="432"/>
      <c r="DOT161" s="432"/>
      <c r="DOU161" s="432"/>
      <c r="DOV161" s="432"/>
      <c r="DOW161" s="432"/>
      <c r="DOX161" s="432"/>
      <c r="DOY161" s="432"/>
      <c r="DOZ161" s="432"/>
      <c r="DPA161" s="432"/>
      <c r="DPB161" s="432"/>
      <c r="DPC161" s="432"/>
      <c r="DPD161" s="432"/>
      <c r="DPE161" s="432"/>
      <c r="DPF161" s="432"/>
      <c r="DPG161" s="432"/>
      <c r="DPH161" s="432"/>
      <c r="DPI161" s="432"/>
      <c r="DPJ161" s="432"/>
      <c r="DPK161" s="432"/>
      <c r="DPL161" s="432"/>
      <c r="DPM161" s="432"/>
      <c r="DPN161" s="432"/>
      <c r="DPO161" s="432"/>
      <c r="DPP161" s="432"/>
      <c r="DPQ161" s="432"/>
      <c r="DPR161" s="432"/>
      <c r="DPS161" s="432"/>
      <c r="DPT161" s="432"/>
      <c r="DPU161" s="432"/>
      <c r="DPV161" s="432"/>
      <c r="DPW161" s="432"/>
      <c r="DPX161" s="432"/>
      <c r="DPY161" s="432"/>
      <c r="DPZ161" s="432"/>
      <c r="DQA161" s="432"/>
      <c r="DQB161" s="432"/>
      <c r="DQC161" s="432"/>
      <c r="DQD161" s="432"/>
      <c r="DQE161" s="432"/>
      <c r="DQF161" s="432"/>
      <c r="DQG161" s="432"/>
      <c r="DQH161" s="432"/>
      <c r="DQI161" s="432"/>
      <c r="DQJ161" s="432"/>
      <c r="DQK161" s="432"/>
      <c r="DQL161" s="432"/>
      <c r="DQM161" s="432"/>
      <c r="DQN161" s="432"/>
      <c r="DQO161" s="432"/>
      <c r="DQP161" s="432"/>
      <c r="DQQ161" s="432"/>
      <c r="DQR161" s="432"/>
      <c r="DQS161" s="432"/>
      <c r="DQT161" s="432"/>
      <c r="DQU161" s="432"/>
      <c r="DQV161" s="432"/>
      <c r="DQW161" s="432"/>
      <c r="DQX161" s="432"/>
      <c r="DQY161" s="432"/>
      <c r="DQZ161" s="432"/>
      <c r="DRA161" s="432"/>
      <c r="DRB161" s="432"/>
      <c r="DRC161" s="432"/>
      <c r="DRD161" s="432"/>
      <c r="DRE161" s="432"/>
      <c r="DRF161" s="432"/>
      <c r="DRG161" s="432"/>
      <c r="DRH161" s="432"/>
      <c r="DRI161" s="432"/>
      <c r="DRJ161" s="432"/>
      <c r="DRK161" s="432"/>
      <c r="DRL161" s="432"/>
      <c r="DRM161" s="432"/>
      <c r="DRN161" s="432"/>
      <c r="DRO161" s="432"/>
      <c r="DRP161" s="432"/>
      <c r="DRQ161" s="432"/>
      <c r="DRR161" s="432"/>
      <c r="DRS161" s="432"/>
      <c r="DRT161" s="432"/>
      <c r="DRU161" s="432"/>
      <c r="DRV161" s="432"/>
      <c r="DRW161" s="432"/>
      <c r="DRX161" s="432"/>
      <c r="DRY161" s="432"/>
      <c r="DRZ161" s="432"/>
      <c r="DSA161" s="432"/>
      <c r="DSB161" s="432"/>
      <c r="DSC161" s="432"/>
      <c r="DSD161" s="432"/>
      <c r="DSE161" s="432"/>
      <c r="DSF161" s="432"/>
      <c r="DSG161" s="432"/>
      <c r="DSH161" s="432"/>
      <c r="DSI161" s="432"/>
      <c r="DSJ161" s="432"/>
      <c r="DSK161" s="432"/>
      <c r="DSL161" s="432"/>
      <c r="DSM161" s="432"/>
      <c r="DSN161" s="432"/>
      <c r="DSO161" s="432"/>
      <c r="DSP161" s="432"/>
      <c r="DSQ161" s="432"/>
      <c r="DSR161" s="432"/>
      <c r="DSS161" s="432"/>
      <c r="DST161" s="432"/>
      <c r="DSU161" s="432"/>
      <c r="DSV161" s="432"/>
      <c r="DSW161" s="432"/>
      <c r="DSX161" s="432"/>
      <c r="DSY161" s="432"/>
      <c r="DSZ161" s="432"/>
      <c r="DTA161" s="432"/>
      <c r="DTB161" s="432"/>
      <c r="DTC161" s="432"/>
      <c r="DTD161" s="432"/>
      <c r="DTE161" s="432"/>
      <c r="DTF161" s="432"/>
      <c r="DTG161" s="432"/>
      <c r="DTH161" s="432"/>
      <c r="DTI161" s="432"/>
      <c r="DTJ161" s="432"/>
      <c r="DTK161" s="432"/>
      <c r="DTL161" s="432"/>
      <c r="DTM161" s="432"/>
      <c r="DTN161" s="432"/>
      <c r="DTO161" s="432"/>
      <c r="DTP161" s="432"/>
      <c r="DTQ161" s="432"/>
      <c r="DTR161" s="432"/>
      <c r="DTS161" s="432"/>
      <c r="DTT161" s="432"/>
      <c r="DTU161" s="432"/>
      <c r="DTV161" s="432"/>
      <c r="DTW161" s="432"/>
      <c r="DTX161" s="432"/>
      <c r="DTY161" s="432"/>
      <c r="DTZ161" s="432"/>
      <c r="DUA161" s="432"/>
      <c r="DUB161" s="432"/>
      <c r="DUC161" s="432"/>
      <c r="DUD161" s="432"/>
      <c r="DUE161" s="432"/>
      <c r="DUF161" s="432"/>
      <c r="DUG161" s="432"/>
      <c r="DUH161" s="432"/>
      <c r="DUI161" s="432"/>
      <c r="DUJ161" s="432"/>
      <c r="DUK161" s="432"/>
      <c r="DUL161" s="432"/>
      <c r="DUM161" s="432"/>
      <c r="DUN161" s="432"/>
      <c r="DUO161" s="432"/>
      <c r="DUP161" s="432"/>
      <c r="DUQ161" s="432"/>
      <c r="DUR161" s="432"/>
      <c r="DUS161" s="432"/>
      <c r="DUT161" s="432"/>
      <c r="DUU161" s="432"/>
      <c r="DUV161" s="432"/>
      <c r="DUW161" s="432"/>
      <c r="DUX161" s="432"/>
      <c r="DUY161" s="432"/>
      <c r="DUZ161" s="432"/>
      <c r="DVA161" s="432"/>
      <c r="DVB161" s="432"/>
      <c r="DVC161" s="432"/>
      <c r="DVD161" s="432"/>
      <c r="DVE161" s="432"/>
      <c r="DVF161" s="432"/>
      <c r="DVG161" s="432"/>
      <c r="DVH161" s="432"/>
      <c r="DVI161" s="432"/>
      <c r="DVJ161" s="432"/>
      <c r="DVK161" s="432"/>
      <c r="DVL161" s="432"/>
      <c r="DVM161" s="432"/>
      <c r="DVN161" s="432"/>
      <c r="DVO161" s="432"/>
      <c r="DVP161" s="432"/>
      <c r="DVQ161" s="432"/>
      <c r="DVR161" s="432"/>
      <c r="DVS161" s="432"/>
      <c r="DVT161" s="432"/>
      <c r="DVU161" s="432"/>
      <c r="DVV161" s="432"/>
      <c r="DVW161" s="432"/>
      <c r="DVX161" s="432"/>
      <c r="DVY161" s="432"/>
      <c r="DVZ161" s="432"/>
      <c r="DWA161" s="432"/>
      <c r="DWB161" s="432"/>
      <c r="DWC161" s="432"/>
      <c r="DWD161" s="432"/>
      <c r="DWE161" s="432"/>
      <c r="DWF161" s="432"/>
      <c r="DWG161" s="432"/>
      <c r="DWH161" s="432"/>
      <c r="DWI161" s="432"/>
      <c r="DWJ161" s="432"/>
      <c r="DWK161" s="432"/>
      <c r="DWL161" s="432"/>
      <c r="DWM161" s="432"/>
      <c r="DWN161" s="432"/>
      <c r="DWO161" s="432"/>
      <c r="DWP161" s="432"/>
      <c r="DWQ161" s="432"/>
      <c r="DWR161" s="432"/>
      <c r="DWS161" s="432"/>
      <c r="DWT161" s="432"/>
      <c r="DWU161" s="432"/>
      <c r="DWV161" s="432"/>
      <c r="DWW161" s="432"/>
      <c r="DWX161" s="432"/>
      <c r="DWY161" s="432"/>
      <c r="DWZ161" s="432"/>
      <c r="DXA161" s="432"/>
      <c r="DXB161" s="432"/>
      <c r="DXC161" s="432"/>
      <c r="DXD161" s="432"/>
      <c r="DXE161" s="432"/>
      <c r="DXF161" s="432"/>
      <c r="DXG161" s="432"/>
      <c r="DXH161" s="432"/>
      <c r="DXI161" s="432"/>
      <c r="DXJ161" s="432"/>
      <c r="DXK161" s="432"/>
      <c r="DXL161" s="432"/>
      <c r="DXM161" s="432"/>
      <c r="DXN161" s="432"/>
      <c r="DXO161" s="432"/>
      <c r="DXP161" s="432"/>
      <c r="DXQ161" s="432"/>
      <c r="DXR161" s="432"/>
      <c r="DXS161" s="432"/>
      <c r="DXT161" s="432"/>
      <c r="DXU161" s="432"/>
      <c r="DXV161" s="432"/>
      <c r="DXW161" s="432"/>
      <c r="DXX161" s="432"/>
      <c r="DXY161" s="432"/>
      <c r="DXZ161" s="432"/>
      <c r="DYA161" s="432"/>
      <c r="DYB161" s="432"/>
      <c r="DYC161" s="432"/>
      <c r="DYD161" s="432"/>
      <c r="DYE161" s="432"/>
      <c r="DYF161" s="432"/>
      <c r="DYG161" s="432"/>
      <c r="DYH161" s="432"/>
      <c r="DYI161" s="432"/>
      <c r="DYJ161" s="432"/>
      <c r="DYK161" s="432"/>
      <c r="DYL161" s="432"/>
      <c r="DYM161" s="432"/>
      <c r="DYN161" s="432"/>
      <c r="DYO161" s="432"/>
      <c r="DYP161" s="432"/>
      <c r="DYQ161" s="432"/>
      <c r="DYR161" s="432"/>
      <c r="DYS161" s="432"/>
      <c r="DYT161" s="432"/>
      <c r="DYU161" s="432"/>
      <c r="DYV161" s="432"/>
      <c r="DYW161" s="432"/>
      <c r="DYX161" s="432"/>
      <c r="DYY161" s="432"/>
      <c r="DYZ161" s="432"/>
      <c r="DZA161" s="432"/>
      <c r="DZB161" s="432"/>
      <c r="DZC161" s="432"/>
      <c r="DZD161" s="432"/>
      <c r="DZE161" s="432"/>
      <c r="DZF161" s="432"/>
      <c r="DZG161" s="432"/>
      <c r="DZH161" s="432"/>
      <c r="DZI161" s="432"/>
      <c r="DZJ161" s="432"/>
      <c r="DZK161" s="432"/>
      <c r="DZL161" s="432"/>
      <c r="DZM161" s="432"/>
      <c r="DZN161" s="432"/>
      <c r="DZO161" s="432"/>
      <c r="DZP161" s="432"/>
      <c r="DZQ161" s="432"/>
      <c r="DZR161" s="432"/>
      <c r="DZS161" s="432"/>
      <c r="DZT161" s="432"/>
      <c r="DZU161" s="432"/>
      <c r="DZV161" s="432"/>
      <c r="DZW161" s="432"/>
      <c r="DZX161" s="432"/>
      <c r="DZY161" s="432"/>
      <c r="DZZ161" s="432"/>
      <c r="EAA161" s="432"/>
      <c r="EAB161" s="432"/>
      <c r="EAC161" s="432"/>
      <c r="EAD161" s="432"/>
      <c r="EAE161" s="432"/>
      <c r="EAF161" s="432"/>
      <c r="EAG161" s="432"/>
      <c r="EAH161" s="432"/>
      <c r="EAI161" s="432"/>
      <c r="EAJ161" s="432"/>
      <c r="EAK161" s="432"/>
      <c r="EAL161" s="432"/>
      <c r="EAM161" s="432"/>
      <c r="EAN161" s="432"/>
      <c r="EAO161" s="432"/>
      <c r="EAP161" s="432"/>
      <c r="EAQ161" s="432"/>
      <c r="EAR161" s="432"/>
      <c r="EAS161" s="432"/>
      <c r="EAT161" s="432"/>
      <c r="EAU161" s="432"/>
      <c r="EAV161" s="432"/>
      <c r="EAW161" s="432"/>
      <c r="EAX161" s="432"/>
      <c r="EAY161" s="432"/>
      <c r="EAZ161" s="432"/>
      <c r="EBA161" s="432"/>
      <c r="EBB161" s="432"/>
      <c r="EBC161" s="432"/>
      <c r="EBD161" s="432"/>
      <c r="EBE161" s="432"/>
      <c r="EBF161" s="432"/>
      <c r="EBG161" s="432"/>
      <c r="EBH161" s="432"/>
      <c r="EBI161" s="432"/>
      <c r="EBJ161" s="432"/>
      <c r="EBK161" s="432"/>
      <c r="EBL161" s="432"/>
      <c r="EBM161" s="432"/>
      <c r="EBN161" s="432"/>
      <c r="EBO161" s="432"/>
      <c r="EBP161" s="432"/>
      <c r="EBQ161" s="432"/>
      <c r="EBR161" s="432"/>
      <c r="EBS161" s="432"/>
      <c r="EBT161" s="432"/>
      <c r="EBU161" s="432"/>
      <c r="EBV161" s="432"/>
      <c r="EBW161" s="432"/>
      <c r="EBX161" s="432"/>
      <c r="EBY161" s="432"/>
      <c r="EBZ161" s="432"/>
      <c r="ECA161" s="432"/>
      <c r="ECB161" s="432"/>
      <c r="ECC161" s="432"/>
      <c r="ECD161" s="432"/>
      <c r="ECE161" s="432"/>
      <c r="ECF161" s="432"/>
      <c r="ECG161" s="432"/>
      <c r="ECH161" s="432"/>
      <c r="ECI161" s="432"/>
      <c r="ECJ161" s="432"/>
      <c r="ECK161" s="432"/>
      <c r="ECL161" s="432"/>
      <c r="ECM161" s="432"/>
      <c r="ECN161" s="432"/>
      <c r="ECO161" s="432"/>
      <c r="ECP161" s="432"/>
      <c r="ECQ161" s="432"/>
      <c r="ECR161" s="432"/>
      <c r="ECS161" s="432"/>
      <c r="ECT161" s="432"/>
      <c r="ECU161" s="432"/>
      <c r="ECV161" s="432"/>
      <c r="ECW161" s="432"/>
      <c r="ECX161" s="432"/>
      <c r="ECY161" s="432"/>
      <c r="ECZ161" s="432"/>
      <c r="EDA161" s="432"/>
      <c r="EDB161" s="432"/>
      <c r="EDC161" s="432"/>
      <c r="EDD161" s="432"/>
      <c r="EDE161" s="432"/>
      <c r="EDF161" s="432"/>
      <c r="EDG161" s="432"/>
      <c r="EDH161" s="432"/>
      <c r="EDI161" s="432"/>
      <c r="EDJ161" s="432"/>
      <c r="EDK161" s="432"/>
      <c r="EDL161" s="432"/>
      <c r="EDM161" s="432"/>
      <c r="EDN161" s="432"/>
      <c r="EDO161" s="432"/>
      <c r="EDP161" s="432"/>
      <c r="EDQ161" s="432"/>
      <c r="EDR161" s="432"/>
      <c r="EDS161" s="432"/>
      <c r="EDT161" s="432"/>
      <c r="EDU161" s="432"/>
      <c r="EDV161" s="432"/>
      <c r="EDW161" s="432"/>
      <c r="EDX161" s="432"/>
      <c r="EDY161" s="432"/>
      <c r="EDZ161" s="432"/>
      <c r="EEA161" s="432"/>
      <c r="EEB161" s="432"/>
      <c r="EEC161" s="432"/>
      <c r="EED161" s="432"/>
      <c r="EEE161" s="432"/>
      <c r="EEF161" s="432"/>
      <c r="EEG161" s="432"/>
      <c r="EEH161" s="432"/>
      <c r="EEI161" s="432"/>
      <c r="EEJ161" s="432"/>
      <c r="EEK161" s="432"/>
      <c r="EEL161" s="432"/>
      <c r="EEM161" s="432"/>
      <c r="EEN161" s="432"/>
      <c r="EEO161" s="432"/>
      <c r="EEP161" s="432"/>
      <c r="EEQ161" s="432"/>
      <c r="EER161" s="432"/>
      <c r="EES161" s="432"/>
      <c r="EET161" s="432"/>
      <c r="EEU161" s="432"/>
      <c r="EEV161" s="432"/>
      <c r="EEW161" s="432"/>
      <c r="EEX161" s="432"/>
      <c r="EEY161" s="432"/>
      <c r="EEZ161" s="432"/>
      <c r="EFA161" s="432"/>
      <c r="EFB161" s="432"/>
      <c r="EFC161" s="432"/>
      <c r="EFD161" s="432"/>
      <c r="EFE161" s="432"/>
      <c r="EFF161" s="432"/>
      <c r="EFG161" s="432"/>
      <c r="EFH161" s="432"/>
      <c r="EFI161" s="432"/>
      <c r="EFJ161" s="432"/>
      <c r="EFK161" s="432"/>
      <c r="EFL161" s="432"/>
      <c r="EFM161" s="432"/>
      <c r="EFN161" s="432"/>
      <c r="EFO161" s="432"/>
      <c r="EFP161" s="432"/>
      <c r="EFQ161" s="432"/>
      <c r="EFR161" s="432"/>
      <c r="EFS161" s="432"/>
      <c r="EFT161" s="432"/>
      <c r="EFU161" s="432"/>
      <c r="EFV161" s="432"/>
      <c r="EFW161" s="432"/>
      <c r="EFX161" s="432"/>
      <c r="EFY161" s="432"/>
      <c r="EFZ161" s="432"/>
      <c r="EGA161" s="432"/>
      <c r="EGB161" s="432"/>
      <c r="EGC161" s="432"/>
      <c r="EGD161" s="432"/>
      <c r="EGE161" s="432"/>
      <c r="EGF161" s="432"/>
      <c r="EGG161" s="432"/>
      <c r="EGH161" s="432"/>
      <c r="EGI161" s="432"/>
      <c r="EGJ161" s="432"/>
      <c r="EGK161" s="432"/>
      <c r="EGL161" s="432"/>
      <c r="EGM161" s="432"/>
      <c r="EGN161" s="432"/>
      <c r="EGO161" s="432"/>
      <c r="EGP161" s="432"/>
      <c r="EGQ161" s="432"/>
      <c r="EGR161" s="432"/>
      <c r="EGS161" s="432"/>
      <c r="EGT161" s="432"/>
      <c r="EGU161" s="432"/>
      <c r="EGV161" s="432"/>
      <c r="EGW161" s="432"/>
      <c r="EGX161" s="432"/>
      <c r="EGY161" s="432"/>
      <c r="EGZ161" s="432"/>
      <c r="EHA161" s="432"/>
      <c r="EHB161" s="432"/>
      <c r="EHC161" s="432"/>
      <c r="EHD161" s="432"/>
      <c r="EHE161" s="432"/>
      <c r="EHF161" s="432"/>
      <c r="EHG161" s="432"/>
      <c r="EHH161" s="432"/>
      <c r="EHI161" s="432"/>
      <c r="EHJ161" s="432"/>
      <c r="EHK161" s="432"/>
      <c r="EHL161" s="432"/>
      <c r="EHM161" s="432"/>
      <c r="EHN161" s="432"/>
      <c r="EHO161" s="432"/>
      <c r="EHP161" s="432"/>
      <c r="EHQ161" s="432"/>
      <c r="EHR161" s="432"/>
      <c r="EHS161" s="432"/>
      <c r="EHT161" s="432"/>
      <c r="EHU161" s="432"/>
      <c r="EHV161" s="432"/>
      <c r="EHW161" s="432"/>
      <c r="EHX161" s="432"/>
      <c r="EHY161" s="432"/>
      <c r="EHZ161" s="432"/>
      <c r="EIA161" s="432"/>
      <c r="EIB161" s="432"/>
      <c r="EIC161" s="432"/>
      <c r="EID161" s="432"/>
      <c r="EIE161" s="432"/>
      <c r="EIF161" s="432"/>
      <c r="EIG161" s="432"/>
      <c r="EIH161" s="432"/>
      <c r="EII161" s="432"/>
      <c r="EIJ161" s="432"/>
      <c r="EIK161" s="432"/>
      <c r="EIL161" s="432"/>
      <c r="EIM161" s="432"/>
      <c r="EIN161" s="432"/>
      <c r="EIO161" s="432"/>
      <c r="EIP161" s="432"/>
      <c r="EIQ161" s="432"/>
      <c r="EIR161" s="432"/>
      <c r="EIS161" s="432"/>
      <c r="EIT161" s="432"/>
      <c r="EIU161" s="432"/>
      <c r="EIV161" s="432"/>
      <c r="EIW161" s="432"/>
      <c r="EIX161" s="432"/>
      <c r="EIY161" s="432"/>
      <c r="EIZ161" s="432"/>
      <c r="EJA161" s="432"/>
      <c r="EJB161" s="432"/>
      <c r="EJC161" s="432"/>
      <c r="EJD161" s="432"/>
      <c r="EJE161" s="432"/>
      <c r="EJF161" s="432"/>
      <c r="EJG161" s="432"/>
      <c r="EJH161" s="432"/>
      <c r="EJI161" s="432"/>
      <c r="EJJ161" s="432"/>
      <c r="EJK161" s="432"/>
      <c r="EJL161" s="432"/>
      <c r="EJM161" s="432"/>
      <c r="EJN161" s="432"/>
      <c r="EJO161" s="432"/>
      <c r="EJP161" s="432"/>
      <c r="EJQ161" s="432"/>
      <c r="EJR161" s="432"/>
      <c r="EJS161" s="432"/>
      <c r="EJT161" s="432"/>
      <c r="EJU161" s="432"/>
      <c r="EJV161" s="432"/>
      <c r="EJW161" s="432"/>
      <c r="EJX161" s="432"/>
      <c r="EJY161" s="432"/>
      <c r="EJZ161" s="432"/>
      <c r="EKA161" s="432"/>
      <c r="EKB161" s="432"/>
      <c r="EKC161" s="432"/>
      <c r="EKD161" s="432"/>
      <c r="EKE161" s="432"/>
      <c r="EKF161" s="432"/>
      <c r="EKG161" s="432"/>
      <c r="EKH161" s="432"/>
      <c r="EKI161" s="432"/>
      <c r="EKJ161" s="432"/>
      <c r="EKK161" s="432"/>
      <c r="EKL161" s="432"/>
      <c r="EKM161" s="432"/>
      <c r="EKN161" s="432"/>
      <c r="EKO161" s="432"/>
      <c r="EKP161" s="432"/>
      <c r="EKQ161" s="432"/>
      <c r="EKR161" s="432"/>
      <c r="EKS161" s="432"/>
      <c r="EKT161" s="432"/>
      <c r="EKU161" s="432"/>
      <c r="EKV161" s="432"/>
      <c r="EKW161" s="432"/>
      <c r="EKX161" s="432"/>
      <c r="EKY161" s="432"/>
      <c r="EKZ161" s="432"/>
      <c r="ELA161" s="432"/>
      <c r="ELB161" s="432"/>
      <c r="ELC161" s="432"/>
      <c r="ELD161" s="432"/>
      <c r="ELE161" s="432"/>
      <c r="ELF161" s="432"/>
      <c r="ELG161" s="432"/>
      <c r="ELH161" s="432"/>
      <c r="ELI161" s="432"/>
      <c r="ELJ161" s="432"/>
      <c r="ELK161" s="432"/>
      <c r="ELL161" s="432"/>
      <c r="ELM161" s="432"/>
      <c r="ELN161" s="432"/>
      <c r="ELO161" s="432"/>
      <c r="ELP161" s="432"/>
      <c r="ELQ161" s="432"/>
      <c r="ELR161" s="432"/>
      <c r="ELS161" s="432"/>
      <c r="ELT161" s="432"/>
      <c r="ELU161" s="432"/>
      <c r="ELV161" s="432"/>
      <c r="ELW161" s="432"/>
      <c r="ELX161" s="432"/>
      <c r="ELY161" s="432"/>
      <c r="ELZ161" s="432"/>
      <c r="EMA161" s="432"/>
      <c r="EMB161" s="432"/>
      <c r="EMC161" s="432"/>
      <c r="EMD161" s="432"/>
      <c r="EME161" s="432"/>
      <c r="EMF161" s="432"/>
      <c r="EMG161" s="432"/>
      <c r="EMH161" s="432"/>
      <c r="EMI161" s="432"/>
      <c r="EMJ161" s="432"/>
      <c r="EMK161" s="432"/>
      <c r="EML161" s="432"/>
      <c r="EMM161" s="432"/>
      <c r="EMN161" s="432"/>
      <c r="EMO161" s="432"/>
      <c r="EMP161" s="432"/>
      <c r="EMQ161" s="432"/>
      <c r="EMR161" s="432"/>
      <c r="EMS161" s="432"/>
      <c r="EMT161" s="432"/>
      <c r="EMU161" s="432"/>
      <c r="EMV161" s="432"/>
      <c r="EMW161" s="432"/>
      <c r="EMX161" s="432"/>
      <c r="EMY161" s="432"/>
      <c r="EMZ161" s="432"/>
      <c r="ENA161" s="432"/>
      <c r="ENB161" s="432"/>
      <c r="ENC161" s="432"/>
      <c r="END161" s="432"/>
      <c r="ENE161" s="432"/>
      <c r="ENF161" s="432"/>
      <c r="ENG161" s="432"/>
      <c r="ENH161" s="432"/>
      <c r="ENI161" s="432"/>
      <c r="ENJ161" s="432"/>
      <c r="ENK161" s="432"/>
      <c r="ENL161" s="432"/>
      <c r="ENM161" s="432"/>
      <c r="ENN161" s="432"/>
      <c r="ENO161" s="432"/>
      <c r="ENP161" s="432"/>
      <c r="ENQ161" s="432"/>
      <c r="ENR161" s="432"/>
      <c r="ENS161" s="432"/>
      <c r="ENT161" s="432"/>
      <c r="ENU161" s="432"/>
      <c r="ENV161" s="432"/>
      <c r="ENW161" s="432"/>
      <c r="ENX161" s="432"/>
      <c r="ENY161" s="432"/>
      <c r="ENZ161" s="432"/>
      <c r="EOA161" s="432"/>
      <c r="EOB161" s="432"/>
      <c r="EOC161" s="432"/>
      <c r="EOD161" s="432"/>
      <c r="EOE161" s="432"/>
      <c r="EOF161" s="432"/>
      <c r="EOG161" s="432"/>
      <c r="EOH161" s="432"/>
      <c r="EOI161" s="432"/>
      <c r="EOJ161" s="432"/>
      <c r="EOK161" s="432"/>
      <c r="EOL161" s="432"/>
      <c r="EOM161" s="432"/>
      <c r="EON161" s="432"/>
      <c r="EOO161" s="432"/>
      <c r="EOP161" s="432"/>
      <c r="EOQ161" s="432"/>
      <c r="EOR161" s="432"/>
      <c r="EOS161" s="432"/>
      <c r="EOT161" s="432"/>
      <c r="EOU161" s="432"/>
      <c r="EOV161" s="432"/>
      <c r="EOW161" s="432"/>
      <c r="EOX161" s="432"/>
      <c r="EOY161" s="432"/>
      <c r="EOZ161" s="432"/>
      <c r="EPA161" s="432"/>
      <c r="EPB161" s="432"/>
      <c r="EPC161" s="432"/>
      <c r="EPD161" s="432"/>
      <c r="EPE161" s="432"/>
      <c r="EPF161" s="432"/>
      <c r="EPG161" s="432"/>
      <c r="EPH161" s="432"/>
      <c r="EPI161" s="432"/>
      <c r="EPJ161" s="432"/>
      <c r="EPK161" s="432"/>
      <c r="EPL161" s="432"/>
      <c r="EPM161" s="432"/>
      <c r="EPN161" s="432"/>
      <c r="EPO161" s="432"/>
      <c r="EPP161" s="432"/>
      <c r="EPQ161" s="432"/>
      <c r="EPR161" s="432"/>
      <c r="EPS161" s="432"/>
      <c r="EPT161" s="432"/>
      <c r="EPU161" s="432"/>
      <c r="EPV161" s="432"/>
      <c r="EPW161" s="432"/>
      <c r="EPX161" s="432"/>
      <c r="EPY161" s="432"/>
      <c r="EPZ161" s="432"/>
      <c r="EQA161" s="432"/>
      <c r="EQB161" s="432"/>
      <c r="EQC161" s="432"/>
      <c r="EQD161" s="432"/>
      <c r="EQE161" s="432"/>
      <c r="EQF161" s="432"/>
      <c r="EQG161" s="432"/>
      <c r="EQH161" s="432"/>
      <c r="EQI161" s="432"/>
      <c r="EQJ161" s="432"/>
      <c r="EQK161" s="432"/>
      <c r="EQL161" s="432"/>
      <c r="EQM161" s="432"/>
      <c r="EQN161" s="432"/>
      <c r="EQO161" s="432"/>
      <c r="EQP161" s="432"/>
      <c r="EQQ161" s="432"/>
      <c r="EQR161" s="432"/>
      <c r="EQS161" s="432"/>
      <c r="EQT161" s="432"/>
      <c r="EQU161" s="432"/>
      <c r="EQV161" s="432"/>
      <c r="EQW161" s="432"/>
      <c r="EQX161" s="432"/>
      <c r="EQY161" s="432"/>
      <c r="EQZ161" s="432"/>
      <c r="ERA161" s="432"/>
      <c r="ERB161" s="432"/>
      <c r="ERC161" s="432"/>
      <c r="ERD161" s="432"/>
      <c r="ERE161" s="432"/>
      <c r="ERF161" s="432"/>
      <c r="ERG161" s="432"/>
      <c r="ERH161" s="432"/>
      <c r="ERI161" s="432"/>
      <c r="ERJ161" s="432"/>
      <c r="ERK161" s="432"/>
      <c r="ERL161" s="432"/>
      <c r="ERM161" s="432"/>
      <c r="ERN161" s="432"/>
      <c r="ERO161" s="432"/>
      <c r="ERP161" s="432"/>
      <c r="ERQ161" s="432"/>
      <c r="ERR161" s="432"/>
      <c r="ERS161" s="432"/>
      <c r="ERT161" s="432"/>
      <c r="ERU161" s="432"/>
      <c r="ERV161" s="432"/>
      <c r="ERW161" s="432"/>
      <c r="ERX161" s="432"/>
      <c r="ERY161" s="432"/>
      <c r="ERZ161" s="432"/>
      <c r="ESA161" s="432"/>
      <c r="ESB161" s="432"/>
      <c r="ESC161" s="432"/>
      <c r="ESD161" s="432"/>
      <c r="ESE161" s="432"/>
      <c r="ESF161" s="432"/>
      <c r="ESG161" s="432"/>
      <c r="ESH161" s="432"/>
      <c r="ESI161" s="432"/>
      <c r="ESJ161" s="432"/>
      <c r="ESK161" s="432"/>
      <c r="ESL161" s="432"/>
      <c r="ESM161" s="432"/>
      <c r="ESN161" s="432"/>
      <c r="ESO161" s="432"/>
      <c r="ESP161" s="432"/>
      <c r="ESQ161" s="432"/>
      <c r="ESR161" s="432"/>
      <c r="ESS161" s="432"/>
      <c r="EST161" s="432"/>
      <c r="ESU161" s="432"/>
      <c r="ESV161" s="432"/>
      <c r="ESW161" s="432"/>
      <c r="ESX161" s="432"/>
      <c r="ESY161" s="432"/>
      <c r="ESZ161" s="432"/>
      <c r="ETA161" s="432"/>
      <c r="ETB161" s="432"/>
      <c r="ETC161" s="432"/>
      <c r="ETD161" s="432"/>
      <c r="ETE161" s="432"/>
      <c r="ETF161" s="432"/>
      <c r="ETG161" s="432"/>
      <c r="ETH161" s="432"/>
      <c r="ETI161" s="432"/>
      <c r="ETJ161" s="432"/>
      <c r="ETK161" s="432"/>
      <c r="ETL161" s="432"/>
      <c r="ETM161" s="432"/>
      <c r="ETN161" s="432"/>
      <c r="ETO161" s="432"/>
      <c r="ETP161" s="432"/>
      <c r="ETQ161" s="432"/>
      <c r="ETR161" s="432"/>
      <c r="ETS161" s="432"/>
      <c r="ETT161" s="432"/>
      <c r="ETU161" s="432"/>
      <c r="ETV161" s="432"/>
      <c r="ETW161" s="432"/>
      <c r="ETX161" s="432"/>
      <c r="ETY161" s="432"/>
      <c r="ETZ161" s="432"/>
      <c r="EUA161" s="432"/>
      <c r="EUB161" s="432"/>
      <c r="EUC161" s="432"/>
      <c r="EUD161" s="432"/>
      <c r="EUE161" s="432"/>
      <c r="EUF161" s="432"/>
      <c r="EUG161" s="432"/>
      <c r="EUH161" s="432"/>
      <c r="EUI161" s="432"/>
      <c r="EUJ161" s="432"/>
      <c r="EUK161" s="432"/>
      <c r="EUL161" s="432"/>
      <c r="EUM161" s="432"/>
      <c r="EUN161" s="432"/>
      <c r="EUO161" s="432"/>
      <c r="EUP161" s="432"/>
      <c r="EUQ161" s="432"/>
      <c r="EUR161" s="432"/>
      <c r="EUS161" s="432"/>
      <c r="EUT161" s="432"/>
      <c r="EUU161" s="432"/>
      <c r="EUV161" s="432"/>
      <c r="EUW161" s="432"/>
      <c r="EUX161" s="432"/>
      <c r="EUY161" s="432"/>
      <c r="EUZ161" s="432"/>
      <c r="EVA161" s="432"/>
      <c r="EVB161" s="432"/>
      <c r="EVC161" s="432"/>
      <c r="EVD161" s="432"/>
      <c r="EVE161" s="432"/>
      <c r="EVF161" s="432"/>
      <c r="EVG161" s="432"/>
      <c r="EVH161" s="432"/>
      <c r="EVI161" s="432"/>
      <c r="EVJ161" s="432"/>
      <c r="EVK161" s="432"/>
      <c r="EVL161" s="432"/>
      <c r="EVM161" s="432"/>
      <c r="EVN161" s="432"/>
      <c r="EVO161" s="432"/>
      <c r="EVP161" s="432"/>
      <c r="EVQ161" s="432"/>
      <c r="EVR161" s="432"/>
      <c r="EVS161" s="432"/>
      <c r="EVT161" s="432"/>
      <c r="EVU161" s="432"/>
      <c r="EVV161" s="432"/>
      <c r="EVW161" s="432"/>
      <c r="EVX161" s="432"/>
      <c r="EVY161" s="432"/>
      <c r="EVZ161" s="432"/>
      <c r="EWA161" s="432"/>
      <c r="EWB161" s="432"/>
      <c r="EWC161" s="432"/>
      <c r="EWD161" s="432"/>
      <c r="EWE161" s="432"/>
      <c r="EWF161" s="432"/>
      <c r="EWG161" s="432"/>
      <c r="EWH161" s="432"/>
      <c r="EWI161" s="432"/>
      <c r="EWJ161" s="432"/>
      <c r="EWK161" s="432"/>
      <c r="EWL161" s="432"/>
      <c r="EWM161" s="432"/>
      <c r="EWN161" s="432"/>
      <c r="EWO161" s="432"/>
      <c r="EWP161" s="432"/>
      <c r="EWQ161" s="432"/>
      <c r="EWR161" s="432"/>
      <c r="EWS161" s="432"/>
      <c r="EWT161" s="432"/>
      <c r="EWU161" s="432"/>
      <c r="EWV161" s="432"/>
      <c r="EWW161" s="432"/>
      <c r="EWX161" s="432"/>
      <c r="EWY161" s="432"/>
      <c r="EWZ161" s="432"/>
      <c r="EXA161" s="432"/>
      <c r="EXB161" s="432"/>
      <c r="EXC161" s="432"/>
      <c r="EXD161" s="432"/>
      <c r="EXE161" s="432"/>
      <c r="EXF161" s="432"/>
      <c r="EXG161" s="432"/>
      <c r="EXH161" s="432"/>
      <c r="EXI161" s="432"/>
      <c r="EXJ161" s="432"/>
      <c r="EXK161" s="432"/>
      <c r="EXL161" s="432"/>
      <c r="EXM161" s="432"/>
      <c r="EXN161" s="432"/>
      <c r="EXO161" s="432"/>
      <c r="EXP161" s="432"/>
      <c r="EXQ161" s="432"/>
      <c r="EXR161" s="432"/>
      <c r="EXS161" s="432"/>
      <c r="EXT161" s="432"/>
      <c r="EXU161" s="432"/>
      <c r="EXV161" s="432"/>
      <c r="EXW161" s="432"/>
      <c r="EXX161" s="432"/>
      <c r="EXY161" s="432"/>
      <c r="EXZ161" s="432"/>
      <c r="EYA161" s="432"/>
      <c r="EYB161" s="432"/>
      <c r="EYC161" s="432"/>
      <c r="EYD161" s="432"/>
      <c r="EYE161" s="432"/>
      <c r="EYF161" s="432"/>
      <c r="EYG161" s="432"/>
      <c r="EYH161" s="432"/>
      <c r="EYI161" s="432"/>
      <c r="EYJ161" s="432"/>
      <c r="EYK161" s="432"/>
      <c r="EYL161" s="432"/>
      <c r="EYM161" s="432"/>
      <c r="EYN161" s="432"/>
      <c r="EYO161" s="432"/>
      <c r="EYP161" s="432"/>
      <c r="EYQ161" s="432"/>
      <c r="EYR161" s="432"/>
      <c r="EYS161" s="432"/>
      <c r="EYT161" s="432"/>
      <c r="EYU161" s="432"/>
      <c r="EYV161" s="432"/>
      <c r="EYW161" s="432"/>
      <c r="EYX161" s="432"/>
      <c r="EYY161" s="432"/>
      <c r="EYZ161" s="432"/>
      <c r="EZA161" s="432"/>
      <c r="EZB161" s="432"/>
      <c r="EZC161" s="432"/>
      <c r="EZD161" s="432"/>
      <c r="EZE161" s="432"/>
      <c r="EZF161" s="432"/>
      <c r="EZG161" s="432"/>
      <c r="EZH161" s="432"/>
      <c r="EZI161" s="432"/>
      <c r="EZJ161" s="432"/>
      <c r="EZK161" s="432"/>
      <c r="EZL161" s="432"/>
      <c r="EZM161" s="432"/>
      <c r="EZN161" s="432"/>
      <c r="EZO161" s="432"/>
      <c r="EZP161" s="432"/>
      <c r="EZQ161" s="432"/>
      <c r="EZR161" s="432"/>
      <c r="EZS161" s="432"/>
      <c r="EZT161" s="432"/>
      <c r="EZU161" s="432"/>
      <c r="EZV161" s="432"/>
      <c r="EZW161" s="432"/>
      <c r="EZX161" s="432"/>
      <c r="EZY161" s="432"/>
      <c r="EZZ161" s="432"/>
      <c r="FAA161" s="432"/>
      <c r="FAB161" s="432"/>
      <c r="FAC161" s="432"/>
      <c r="FAD161" s="432"/>
      <c r="FAE161" s="432"/>
      <c r="FAF161" s="432"/>
      <c r="FAG161" s="432"/>
      <c r="FAH161" s="432"/>
      <c r="FAI161" s="432"/>
      <c r="FAJ161" s="432"/>
      <c r="FAK161" s="432"/>
      <c r="FAL161" s="432"/>
      <c r="FAM161" s="432"/>
      <c r="FAN161" s="432"/>
      <c r="FAO161" s="432"/>
      <c r="FAP161" s="432"/>
      <c r="FAQ161" s="432"/>
      <c r="FAR161" s="432"/>
      <c r="FAS161" s="432"/>
      <c r="FAT161" s="432"/>
      <c r="FAU161" s="432"/>
      <c r="FAV161" s="432"/>
      <c r="FAW161" s="432"/>
      <c r="FAX161" s="432"/>
      <c r="FAY161" s="432"/>
      <c r="FAZ161" s="432"/>
      <c r="FBA161" s="432"/>
      <c r="FBB161" s="432"/>
      <c r="FBC161" s="432"/>
      <c r="FBD161" s="432"/>
      <c r="FBE161" s="432"/>
      <c r="FBF161" s="432"/>
      <c r="FBG161" s="432"/>
      <c r="FBH161" s="432"/>
      <c r="FBI161" s="432"/>
      <c r="FBJ161" s="432"/>
      <c r="FBK161" s="432"/>
      <c r="FBL161" s="432"/>
      <c r="FBM161" s="432"/>
      <c r="FBN161" s="432"/>
      <c r="FBO161" s="432"/>
      <c r="FBP161" s="432"/>
      <c r="FBQ161" s="432"/>
      <c r="FBR161" s="432"/>
      <c r="FBS161" s="432"/>
      <c r="FBT161" s="432"/>
      <c r="FBU161" s="432"/>
      <c r="FBV161" s="432"/>
      <c r="FBW161" s="432"/>
      <c r="FBX161" s="432"/>
      <c r="FBY161" s="432"/>
      <c r="FBZ161" s="432"/>
      <c r="FCA161" s="432"/>
      <c r="FCB161" s="432"/>
      <c r="FCC161" s="432"/>
      <c r="FCD161" s="432"/>
      <c r="FCE161" s="432"/>
      <c r="FCF161" s="432"/>
      <c r="FCG161" s="432"/>
      <c r="FCH161" s="432"/>
      <c r="FCI161" s="432"/>
      <c r="FCJ161" s="432"/>
      <c r="FCK161" s="432"/>
      <c r="FCL161" s="432"/>
      <c r="FCM161" s="432"/>
      <c r="FCN161" s="432"/>
      <c r="FCO161" s="432"/>
      <c r="FCP161" s="432"/>
      <c r="FCQ161" s="432"/>
      <c r="FCR161" s="432"/>
      <c r="FCS161" s="432"/>
      <c r="FCT161" s="432"/>
      <c r="FCU161" s="432"/>
      <c r="FCV161" s="432"/>
      <c r="FCW161" s="432"/>
      <c r="FCX161" s="432"/>
      <c r="FCY161" s="432"/>
      <c r="FCZ161" s="432"/>
      <c r="FDA161" s="432"/>
      <c r="FDB161" s="432"/>
      <c r="FDC161" s="432"/>
      <c r="FDD161" s="432"/>
      <c r="FDE161" s="432"/>
      <c r="FDF161" s="432"/>
      <c r="FDG161" s="432"/>
      <c r="FDH161" s="432"/>
      <c r="FDI161" s="432"/>
      <c r="FDJ161" s="432"/>
      <c r="FDK161" s="432"/>
      <c r="FDL161" s="432"/>
      <c r="FDM161" s="432"/>
      <c r="FDN161" s="432"/>
      <c r="FDO161" s="432"/>
      <c r="FDP161" s="432"/>
      <c r="FDQ161" s="432"/>
      <c r="FDR161" s="432"/>
      <c r="FDS161" s="432"/>
      <c r="FDT161" s="432"/>
      <c r="FDU161" s="432"/>
      <c r="FDV161" s="432"/>
      <c r="FDW161" s="432"/>
      <c r="FDX161" s="432"/>
      <c r="FDY161" s="432"/>
      <c r="FDZ161" s="432"/>
      <c r="FEA161" s="432"/>
      <c r="FEB161" s="432"/>
      <c r="FEC161" s="432"/>
      <c r="FED161" s="432"/>
      <c r="FEE161" s="432"/>
      <c r="FEF161" s="432"/>
      <c r="FEG161" s="432"/>
      <c r="FEH161" s="432"/>
      <c r="FEI161" s="432"/>
      <c r="FEJ161" s="432"/>
      <c r="FEK161" s="432"/>
      <c r="FEL161" s="432"/>
      <c r="FEM161" s="432"/>
      <c r="FEN161" s="432"/>
      <c r="FEO161" s="432"/>
      <c r="FEP161" s="432"/>
      <c r="FEQ161" s="432"/>
      <c r="FER161" s="432"/>
      <c r="FES161" s="432"/>
      <c r="FET161" s="432"/>
      <c r="FEU161" s="432"/>
      <c r="FEV161" s="432"/>
      <c r="FEW161" s="432"/>
      <c r="FEX161" s="432"/>
      <c r="FEY161" s="432"/>
      <c r="FEZ161" s="432"/>
      <c r="FFA161" s="432"/>
      <c r="FFB161" s="432"/>
      <c r="FFC161" s="432"/>
      <c r="FFD161" s="432"/>
      <c r="FFE161" s="432"/>
      <c r="FFF161" s="432"/>
      <c r="FFG161" s="432"/>
      <c r="FFH161" s="432"/>
      <c r="FFI161" s="432"/>
      <c r="FFJ161" s="432"/>
      <c r="FFK161" s="432"/>
      <c r="FFL161" s="432"/>
      <c r="FFM161" s="432"/>
      <c r="FFN161" s="432"/>
      <c r="FFO161" s="432"/>
      <c r="FFP161" s="432"/>
      <c r="FFQ161" s="432"/>
      <c r="FFR161" s="432"/>
      <c r="FFS161" s="432"/>
      <c r="FFT161" s="432"/>
      <c r="FFU161" s="432"/>
      <c r="FFV161" s="432"/>
      <c r="FFW161" s="432"/>
      <c r="FFX161" s="432"/>
      <c r="FFY161" s="432"/>
      <c r="FFZ161" s="432"/>
      <c r="FGA161" s="432"/>
      <c r="FGB161" s="432"/>
      <c r="FGC161" s="432"/>
      <c r="FGD161" s="432"/>
      <c r="FGE161" s="432"/>
      <c r="FGF161" s="432"/>
      <c r="FGG161" s="432"/>
      <c r="FGH161" s="432"/>
      <c r="FGI161" s="432"/>
      <c r="FGJ161" s="432"/>
      <c r="FGK161" s="432"/>
      <c r="FGL161" s="432"/>
      <c r="FGM161" s="432"/>
      <c r="FGN161" s="432"/>
      <c r="FGO161" s="432"/>
      <c r="FGP161" s="432"/>
      <c r="FGQ161" s="432"/>
      <c r="FGR161" s="432"/>
      <c r="FGS161" s="432"/>
      <c r="FGT161" s="432"/>
      <c r="FGU161" s="432"/>
      <c r="FGV161" s="432"/>
      <c r="FGW161" s="432"/>
      <c r="FGX161" s="432"/>
      <c r="FGY161" s="432"/>
      <c r="FGZ161" s="432"/>
      <c r="FHA161" s="432"/>
      <c r="FHB161" s="432"/>
      <c r="FHC161" s="432"/>
      <c r="FHD161" s="432"/>
      <c r="FHE161" s="432"/>
      <c r="FHF161" s="432"/>
      <c r="FHG161" s="432"/>
      <c r="FHH161" s="432"/>
      <c r="FHI161" s="432"/>
      <c r="FHJ161" s="432"/>
      <c r="FHK161" s="432"/>
      <c r="FHL161" s="432"/>
      <c r="FHM161" s="432"/>
      <c r="FHN161" s="432"/>
      <c r="FHO161" s="432"/>
      <c r="FHP161" s="432"/>
      <c r="FHQ161" s="432"/>
      <c r="FHR161" s="432"/>
      <c r="FHS161" s="432"/>
      <c r="FHT161" s="432"/>
      <c r="FHU161" s="432"/>
      <c r="FHV161" s="432"/>
      <c r="FHW161" s="432"/>
      <c r="FHX161" s="432"/>
      <c r="FHY161" s="432"/>
      <c r="FHZ161" s="432"/>
      <c r="FIA161" s="432"/>
      <c r="FIB161" s="432"/>
      <c r="FIC161" s="432"/>
      <c r="FID161" s="432"/>
      <c r="FIE161" s="432"/>
      <c r="FIF161" s="432"/>
      <c r="FIG161" s="432"/>
      <c r="FIH161" s="432"/>
      <c r="FII161" s="432"/>
      <c r="FIJ161" s="432"/>
      <c r="FIK161" s="432"/>
      <c r="FIL161" s="432"/>
      <c r="FIM161" s="432"/>
      <c r="FIN161" s="432"/>
      <c r="FIO161" s="432"/>
      <c r="FIP161" s="432"/>
      <c r="FIQ161" s="432"/>
      <c r="FIR161" s="432"/>
      <c r="FIS161" s="432"/>
      <c r="FIT161" s="432"/>
      <c r="FIU161" s="432"/>
      <c r="FIV161" s="432"/>
      <c r="FIW161" s="432"/>
      <c r="FIX161" s="432"/>
      <c r="FIY161" s="432"/>
      <c r="FIZ161" s="432"/>
      <c r="FJA161" s="432"/>
      <c r="FJB161" s="432"/>
      <c r="FJC161" s="432"/>
      <c r="FJD161" s="432"/>
      <c r="FJE161" s="432"/>
      <c r="FJF161" s="432"/>
      <c r="FJG161" s="432"/>
      <c r="FJH161" s="432"/>
      <c r="FJI161" s="432"/>
      <c r="FJJ161" s="432"/>
      <c r="FJK161" s="432"/>
      <c r="FJL161" s="432"/>
      <c r="FJM161" s="432"/>
      <c r="FJN161" s="432"/>
      <c r="FJO161" s="432"/>
      <c r="FJP161" s="432"/>
      <c r="FJQ161" s="432"/>
      <c r="FJR161" s="432"/>
      <c r="FJS161" s="432"/>
      <c r="FJT161" s="432"/>
      <c r="FJU161" s="432"/>
      <c r="FJV161" s="432"/>
      <c r="FJW161" s="432"/>
      <c r="FJX161" s="432"/>
      <c r="FJY161" s="432"/>
      <c r="FJZ161" s="432"/>
      <c r="FKA161" s="432"/>
      <c r="FKB161" s="432"/>
      <c r="FKC161" s="432"/>
      <c r="FKD161" s="432"/>
      <c r="FKE161" s="432"/>
      <c r="FKF161" s="432"/>
      <c r="FKG161" s="432"/>
      <c r="FKH161" s="432"/>
      <c r="FKI161" s="432"/>
      <c r="FKJ161" s="432"/>
      <c r="FKK161" s="432"/>
      <c r="FKL161" s="432"/>
      <c r="FKM161" s="432"/>
      <c r="FKN161" s="432"/>
      <c r="FKO161" s="432"/>
      <c r="FKP161" s="432"/>
      <c r="FKQ161" s="432"/>
      <c r="FKR161" s="432"/>
      <c r="FKS161" s="432"/>
      <c r="FKT161" s="432"/>
      <c r="FKU161" s="432"/>
      <c r="FKV161" s="432"/>
      <c r="FKW161" s="432"/>
      <c r="FKX161" s="432"/>
      <c r="FKY161" s="432"/>
      <c r="FKZ161" s="432"/>
      <c r="FLA161" s="432"/>
      <c r="FLB161" s="432"/>
      <c r="FLC161" s="432"/>
      <c r="FLD161" s="432"/>
      <c r="FLE161" s="432"/>
      <c r="FLF161" s="432"/>
      <c r="FLG161" s="432"/>
      <c r="FLH161" s="432"/>
      <c r="FLI161" s="432"/>
      <c r="FLJ161" s="432"/>
      <c r="FLK161" s="432"/>
      <c r="FLL161" s="432"/>
      <c r="FLM161" s="432"/>
      <c r="FLN161" s="432"/>
      <c r="FLO161" s="432"/>
      <c r="FLP161" s="432"/>
      <c r="FLQ161" s="432"/>
      <c r="FLR161" s="432"/>
      <c r="FLS161" s="432"/>
      <c r="FLT161" s="432"/>
      <c r="FLU161" s="432"/>
      <c r="FLV161" s="432"/>
      <c r="FLW161" s="432"/>
      <c r="FLX161" s="432"/>
      <c r="FLY161" s="432"/>
      <c r="FLZ161" s="432"/>
      <c r="FMA161" s="432"/>
      <c r="FMB161" s="432"/>
      <c r="FMC161" s="432"/>
      <c r="FMD161" s="432"/>
      <c r="FME161" s="432"/>
      <c r="FMF161" s="432"/>
      <c r="FMG161" s="432"/>
      <c r="FMH161" s="432"/>
      <c r="FMI161" s="432"/>
      <c r="FMJ161" s="432"/>
      <c r="FMK161" s="432"/>
      <c r="FML161" s="432"/>
      <c r="FMM161" s="432"/>
      <c r="FMN161" s="432"/>
      <c r="FMO161" s="432"/>
      <c r="FMP161" s="432"/>
      <c r="FMQ161" s="432"/>
      <c r="FMR161" s="432"/>
      <c r="FMS161" s="432"/>
      <c r="FMT161" s="432"/>
      <c r="FMU161" s="432"/>
      <c r="FMV161" s="432"/>
      <c r="FMW161" s="432"/>
      <c r="FMX161" s="432"/>
      <c r="FMY161" s="432"/>
      <c r="FMZ161" s="432"/>
      <c r="FNA161" s="432"/>
      <c r="FNB161" s="432"/>
      <c r="FNC161" s="432"/>
      <c r="FND161" s="432"/>
      <c r="FNE161" s="432"/>
      <c r="FNF161" s="432"/>
      <c r="FNG161" s="432"/>
      <c r="FNH161" s="432"/>
      <c r="FNI161" s="432"/>
      <c r="FNJ161" s="432"/>
      <c r="FNK161" s="432"/>
      <c r="FNL161" s="432"/>
      <c r="FNM161" s="432"/>
      <c r="FNN161" s="432"/>
      <c r="FNO161" s="432"/>
      <c r="FNP161" s="432"/>
      <c r="FNQ161" s="432"/>
      <c r="FNR161" s="432"/>
      <c r="FNS161" s="432"/>
      <c r="FNT161" s="432"/>
      <c r="FNU161" s="432"/>
      <c r="FNV161" s="432"/>
      <c r="FNW161" s="432"/>
      <c r="FNX161" s="432"/>
      <c r="FNY161" s="432"/>
      <c r="FNZ161" s="432"/>
      <c r="FOA161" s="432"/>
      <c r="FOB161" s="432"/>
      <c r="FOC161" s="432"/>
      <c r="FOD161" s="432"/>
      <c r="FOE161" s="432"/>
      <c r="FOF161" s="432"/>
      <c r="FOG161" s="432"/>
      <c r="FOH161" s="432"/>
      <c r="FOI161" s="432"/>
      <c r="FOJ161" s="432"/>
      <c r="FOK161" s="432"/>
      <c r="FOL161" s="432"/>
      <c r="FOM161" s="432"/>
      <c r="FON161" s="432"/>
      <c r="FOO161" s="432"/>
      <c r="FOP161" s="432"/>
      <c r="FOQ161" s="432"/>
      <c r="FOR161" s="432"/>
      <c r="FOS161" s="432"/>
      <c r="FOT161" s="432"/>
      <c r="FOU161" s="432"/>
      <c r="FOV161" s="432"/>
      <c r="FOW161" s="432"/>
      <c r="FOX161" s="432"/>
      <c r="FOY161" s="432"/>
      <c r="FOZ161" s="432"/>
      <c r="FPA161" s="432"/>
      <c r="FPB161" s="432"/>
      <c r="FPC161" s="432"/>
      <c r="FPD161" s="432"/>
      <c r="FPE161" s="432"/>
      <c r="FPF161" s="432"/>
      <c r="FPG161" s="432"/>
      <c r="FPH161" s="432"/>
      <c r="FPI161" s="432"/>
      <c r="FPJ161" s="432"/>
      <c r="FPK161" s="432"/>
      <c r="FPL161" s="432"/>
      <c r="FPM161" s="432"/>
      <c r="FPN161" s="432"/>
      <c r="FPO161" s="432"/>
      <c r="FPP161" s="432"/>
      <c r="FPQ161" s="432"/>
      <c r="FPR161" s="432"/>
      <c r="FPS161" s="432"/>
      <c r="FPT161" s="432"/>
      <c r="FPU161" s="432"/>
      <c r="FPV161" s="432"/>
      <c r="FPW161" s="432"/>
      <c r="FPX161" s="432"/>
      <c r="FPY161" s="432"/>
      <c r="FPZ161" s="432"/>
      <c r="FQA161" s="432"/>
      <c r="FQB161" s="432"/>
      <c r="FQC161" s="432"/>
      <c r="FQD161" s="432"/>
      <c r="FQE161" s="432"/>
      <c r="FQF161" s="432"/>
      <c r="FQG161" s="432"/>
      <c r="FQH161" s="432"/>
      <c r="FQI161" s="432"/>
      <c r="FQJ161" s="432"/>
      <c r="FQK161" s="432"/>
      <c r="FQL161" s="432"/>
      <c r="FQM161" s="432"/>
      <c r="FQN161" s="432"/>
      <c r="FQO161" s="432"/>
      <c r="FQP161" s="432"/>
      <c r="FQQ161" s="432"/>
      <c r="FQR161" s="432"/>
      <c r="FQS161" s="432"/>
      <c r="FQT161" s="432"/>
      <c r="FQU161" s="432"/>
      <c r="FQV161" s="432"/>
      <c r="FQW161" s="432"/>
      <c r="FQX161" s="432"/>
      <c r="FQY161" s="432"/>
      <c r="FQZ161" s="432"/>
      <c r="FRA161" s="432"/>
      <c r="FRB161" s="432"/>
      <c r="FRC161" s="432"/>
      <c r="FRD161" s="432"/>
      <c r="FRE161" s="432"/>
      <c r="FRF161" s="432"/>
      <c r="FRG161" s="432"/>
      <c r="FRH161" s="432"/>
      <c r="FRI161" s="432"/>
      <c r="FRJ161" s="432"/>
      <c r="FRK161" s="432"/>
      <c r="FRL161" s="432"/>
      <c r="FRM161" s="432"/>
      <c r="FRN161" s="432"/>
      <c r="FRO161" s="432"/>
      <c r="FRP161" s="432"/>
      <c r="FRQ161" s="432"/>
      <c r="FRR161" s="432"/>
      <c r="FRS161" s="432"/>
      <c r="FRT161" s="432"/>
      <c r="FRU161" s="432"/>
      <c r="FRV161" s="432"/>
      <c r="FRW161" s="432"/>
      <c r="FRX161" s="432"/>
      <c r="FRY161" s="432"/>
      <c r="FRZ161" s="432"/>
      <c r="FSA161" s="432"/>
      <c r="FSB161" s="432"/>
      <c r="FSC161" s="432"/>
      <c r="FSD161" s="432"/>
      <c r="FSE161" s="432"/>
      <c r="FSF161" s="432"/>
      <c r="FSG161" s="432"/>
      <c r="FSH161" s="432"/>
      <c r="FSI161" s="432"/>
      <c r="FSJ161" s="432"/>
      <c r="FSK161" s="432"/>
      <c r="FSL161" s="432"/>
      <c r="FSM161" s="432"/>
      <c r="FSN161" s="432"/>
      <c r="FSO161" s="432"/>
      <c r="FSP161" s="432"/>
      <c r="FSQ161" s="432"/>
      <c r="FSR161" s="432"/>
      <c r="FSS161" s="432"/>
      <c r="FST161" s="432"/>
      <c r="FSU161" s="432"/>
      <c r="FSV161" s="432"/>
      <c r="FSW161" s="432"/>
      <c r="FSX161" s="432"/>
      <c r="FSY161" s="432"/>
      <c r="FSZ161" s="432"/>
      <c r="FTA161" s="432"/>
      <c r="FTB161" s="432"/>
      <c r="FTC161" s="432"/>
      <c r="FTD161" s="432"/>
      <c r="FTE161" s="432"/>
      <c r="FTF161" s="432"/>
      <c r="FTG161" s="432"/>
      <c r="FTH161" s="432"/>
      <c r="FTI161" s="432"/>
      <c r="FTJ161" s="432"/>
      <c r="FTK161" s="432"/>
      <c r="FTL161" s="432"/>
      <c r="FTM161" s="432"/>
      <c r="FTN161" s="432"/>
      <c r="FTO161" s="432"/>
      <c r="FTP161" s="432"/>
      <c r="FTQ161" s="432"/>
      <c r="FTR161" s="432"/>
      <c r="FTS161" s="432"/>
      <c r="FTT161" s="432"/>
      <c r="FTU161" s="432"/>
      <c r="FTV161" s="432"/>
      <c r="FTW161" s="432"/>
      <c r="FTX161" s="432"/>
      <c r="FTY161" s="432"/>
      <c r="FTZ161" s="432"/>
      <c r="FUA161" s="432"/>
      <c r="FUB161" s="432"/>
      <c r="FUC161" s="432"/>
      <c r="FUD161" s="432"/>
      <c r="FUE161" s="432"/>
      <c r="FUF161" s="432"/>
      <c r="FUG161" s="432"/>
      <c r="FUH161" s="432"/>
      <c r="FUI161" s="432"/>
      <c r="FUJ161" s="432"/>
      <c r="FUK161" s="432"/>
      <c r="FUL161" s="432"/>
      <c r="FUM161" s="432"/>
      <c r="FUN161" s="432"/>
      <c r="FUO161" s="432"/>
      <c r="FUP161" s="432"/>
      <c r="FUQ161" s="432"/>
      <c r="FUR161" s="432"/>
      <c r="FUS161" s="432"/>
      <c r="FUT161" s="432"/>
      <c r="FUU161" s="432"/>
      <c r="FUV161" s="432"/>
      <c r="FUW161" s="432"/>
      <c r="FUX161" s="432"/>
      <c r="FUY161" s="432"/>
      <c r="FUZ161" s="432"/>
      <c r="FVA161" s="432"/>
      <c r="FVB161" s="432"/>
      <c r="FVC161" s="432"/>
      <c r="FVD161" s="432"/>
      <c r="FVE161" s="432"/>
      <c r="FVF161" s="432"/>
      <c r="FVG161" s="432"/>
      <c r="FVH161" s="432"/>
      <c r="FVI161" s="432"/>
      <c r="FVJ161" s="432"/>
      <c r="FVK161" s="432"/>
      <c r="FVL161" s="432"/>
      <c r="FVM161" s="432"/>
      <c r="FVN161" s="432"/>
      <c r="FVO161" s="432"/>
      <c r="FVP161" s="432"/>
      <c r="FVQ161" s="432"/>
      <c r="FVR161" s="432"/>
      <c r="FVS161" s="432"/>
      <c r="FVT161" s="432"/>
      <c r="FVU161" s="432"/>
      <c r="FVV161" s="432"/>
      <c r="FVW161" s="432"/>
      <c r="FVX161" s="432"/>
      <c r="FVY161" s="432"/>
      <c r="FVZ161" s="432"/>
      <c r="FWA161" s="432"/>
      <c r="FWB161" s="432"/>
      <c r="FWC161" s="432"/>
      <c r="FWD161" s="432"/>
      <c r="FWE161" s="432"/>
      <c r="FWF161" s="432"/>
      <c r="FWG161" s="432"/>
      <c r="FWH161" s="432"/>
      <c r="FWI161" s="432"/>
      <c r="FWJ161" s="432"/>
      <c r="FWK161" s="432"/>
      <c r="FWL161" s="432"/>
      <c r="FWM161" s="432"/>
      <c r="FWN161" s="432"/>
      <c r="FWO161" s="432"/>
      <c r="FWP161" s="432"/>
      <c r="FWQ161" s="432"/>
      <c r="FWR161" s="432"/>
      <c r="FWS161" s="432"/>
      <c r="FWT161" s="432"/>
      <c r="FWU161" s="432"/>
      <c r="FWV161" s="432"/>
      <c r="FWW161" s="432"/>
      <c r="FWX161" s="432"/>
      <c r="FWY161" s="432"/>
      <c r="FWZ161" s="432"/>
      <c r="FXA161" s="432"/>
      <c r="FXB161" s="432"/>
      <c r="FXC161" s="432"/>
      <c r="FXD161" s="432"/>
      <c r="FXE161" s="432"/>
      <c r="FXF161" s="432"/>
      <c r="FXG161" s="432"/>
      <c r="FXH161" s="432"/>
      <c r="FXI161" s="432"/>
      <c r="FXJ161" s="432"/>
      <c r="FXK161" s="432"/>
      <c r="FXL161" s="432"/>
      <c r="FXM161" s="432"/>
      <c r="FXN161" s="432"/>
      <c r="FXO161" s="432"/>
      <c r="FXP161" s="432"/>
      <c r="FXQ161" s="432"/>
      <c r="FXR161" s="432"/>
      <c r="FXS161" s="432"/>
      <c r="FXT161" s="432"/>
      <c r="FXU161" s="432"/>
      <c r="FXV161" s="432"/>
      <c r="FXW161" s="432"/>
      <c r="FXX161" s="432"/>
      <c r="FXY161" s="432"/>
      <c r="FXZ161" s="432"/>
      <c r="FYA161" s="432"/>
      <c r="FYB161" s="432"/>
      <c r="FYC161" s="432"/>
      <c r="FYD161" s="432"/>
      <c r="FYE161" s="432"/>
      <c r="FYF161" s="432"/>
      <c r="FYG161" s="432"/>
      <c r="FYH161" s="432"/>
      <c r="FYI161" s="432"/>
      <c r="FYJ161" s="432"/>
      <c r="FYK161" s="432"/>
      <c r="FYL161" s="432"/>
      <c r="FYM161" s="432"/>
      <c r="FYN161" s="432"/>
      <c r="FYO161" s="432"/>
      <c r="FYP161" s="432"/>
      <c r="FYQ161" s="432"/>
      <c r="FYR161" s="432"/>
      <c r="FYS161" s="432"/>
      <c r="FYT161" s="432"/>
      <c r="FYU161" s="432"/>
      <c r="FYV161" s="432"/>
      <c r="FYW161" s="432"/>
      <c r="FYX161" s="432"/>
      <c r="FYY161" s="432"/>
      <c r="FYZ161" s="432"/>
      <c r="FZA161" s="432"/>
      <c r="FZB161" s="432"/>
      <c r="FZC161" s="432"/>
      <c r="FZD161" s="432"/>
      <c r="FZE161" s="432"/>
      <c r="FZF161" s="432"/>
      <c r="FZG161" s="432"/>
      <c r="FZH161" s="432"/>
      <c r="FZI161" s="432"/>
      <c r="FZJ161" s="432"/>
      <c r="FZK161" s="432"/>
      <c r="FZL161" s="432"/>
      <c r="FZM161" s="432"/>
      <c r="FZN161" s="432"/>
      <c r="FZO161" s="432"/>
      <c r="FZP161" s="432"/>
      <c r="FZQ161" s="432"/>
      <c r="FZR161" s="432"/>
      <c r="FZS161" s="432"/>
      <c r="FZT161" s="432"/>
      <c r="FZU161" s="432"/>
      <c r="FZV161" s="432"/>
      <c r="FZW161" s="432"/>
      <c r="FZX161" s="432"/>
      <c r="FZY161" s="432"/>
      <c r="FZZ161" s="432"/>
      <c r="GAA161" s="432"/>
      <c r="GAB161" s="432"/>
      <c r="GAC161" s="432"/>
      <c r="GAD161" s="432"/>
      <c r="GAE161" s="432"/>
      <c r="GAF161" s="432"/>
      <c r="GAG161" s="432"/>
      <c r="GAH161" s="432"/>
      <c r="GAI161" s="432"/>
      <c r="GAJ161" s="432"/>
      <c r="GAK161" s="432"/>
      <c r="GAL161" s="432"/>
      <c r="GAM161" s="432"/>
      <c r="GAN161" s="432"/>
      <c r="GAO161" s="432"/>
      <c r="GAP161" s="432"/>
      <c r="GAQ161" s="432"/>
      <c r="GAR161" s="432"/>
      <c r="GAS161" s="432"/>
      <c r="GAT161" s="432"/>
      <c r="GAU161" s="432"/>
      <c r="GAV161" s="432"/>
      <c r="GAW161" s="432"/>
      <c r="GAX161" s="432"/>
      <c r="GAY161" s="432"/>
      <c r="GAZ161" s="432"/>
      <c r="GBA161" s="432"/>
      <c r="GBB161" s="432"/>
      <c r="GBC161" s="432"/>
      <c r="GBD161" s="432"/>
      <c r="GBE161" s="432"/>
      <c r="GBF161" s="432"/>
      <c r="GBG161" s="432"/>
      <c r="GBH161" s="432"/>
      <c r="GBI161" s="432"/>
      <c r="GBJ161" s="432"/>
      <c r="GBK161" s="432"/>
      <c r="GBL161" s="432"/>
      <c r="GBM161" s="432"/>
      <c r="GBN161" s="432"/>
      <c r="GBO161" s="432"/>
      <c r="GBP161" s="432"/>
      <c r="GBQ161" s="432"/>
      <c r="GBR161" s="432"/>
      <c r="GBS161" s="432"/>
      <c r="GBT161" s="432"/>
      <c r="GBU161" s="432"/>
      <c r="GBV161" s="432"/>
      <c r="GBW161" s="432"/>
      <c r="GBX161" s="432"/>
      <c r="GBY161" s="432"/>
      <c r="GBZ161" s="432"/>
      <c r="GCA161" s="432"/>
      <c r="GCB161" s="432"/>
      <c r="GCC161" s="432"/>
      <c r="GCD161" s="432"/>
      <c r="GCE161" s="432"/>
      <c r="GCF161" s="432"/>
      <c r="GCG161" s="432"/>
      <c r="GCH161" s="432"/>
      <c r="GCI161" s="432"/>
      <c r="GCJ161" s="432"/>
      <c r="GCK161" s="432"/>
      <c r="GCL161" s="432"/>
      <c r="GCM161" s="432"/>
      <c r="GCN161" s="432"/>
      <c r="GCO161" s="432"/>
      <c r="GCP161" s="432"/>
      <c r="GCQ161" s="432"/>
      <c r="GCR161" s="432"/>
      <c r="GCS161" s="432"/>
      <c r="GCT161" s="432"/>
      <c r="GCU161" s="432"/>
      <c r="GCV161" s="432"/>
      <c r="GCW161" s="432"/>
      <c r="GCX161" s="432"/>
      <c r="GCY161" s="432"/>
      <c r="GCZ161" s="432"/>
      <c r="GDA161" s="432"/>
      <c r="GDB161" s="432"/>
      <c r="GDC161" s="432"/>
      <c r="GDD161" s="432"/>
      <c r="GDE161" s="432"/>
      <c r="GDF161" s="432"/>
      <c r="GDG161" s="432"/>
      <c r="GDH161" s="432"/>
      <c r="GDI161" s="432"/>
      <c r="GDJ161" s="432"/>
      <c r="GDK161" s="432"/>
      <c r="GDL161" s="432"/>
      <c r="GDM161" s="432"/>
      <c r="GDN161" s="432"/>
      <c r="GDO161" s="432"/>
      <c r="GDP161" s="432"/>
      <c r="GDQ161" s="432"/>
      <c r="GDR161" s="432"/>
      <c r="GDS161" s="432"/>
      <c r="GDT161" s="432"/>
      <c r="GDU161" s="432"/>
      <c r="GDV161" s="432"/>
      <c r="GDW161" s="432"/>
      <c r="GDX161" s="432"/>
      <c r="GDY161" s="432"/>
      <c r="GDZ161" s="432"/>
      <c r="GEA161" s="432"/>
      <c r="GEB161" s="432"/>
      <c r="GEC161" s="432"/>
      <c r="GED161" s="432"/>
      <c r="GEE161" s="432"/>
      <c r="GEF161" s="432"/>
      <c r="GEG161" s="432"/>
      <c r="GEH161" s="432"/>
      <c r="GEI161" s="432"/>
      <c r="GEJ161" s="432"/>
      <c r="GEK161" s="432"/>
      <c r="GEL161" s="432"/>
      <c r="GEM161" s="432"/>
      <c r="GEN161" s="432"/>
      <c r="GEO161" s="432"/>
      <c r="GEP161" s="432"/>
      <c r="GEQ161" s="432"/>
      <c r="GER161" s="432"/>
      <c r="GES161" s="432"/>
      <c r="GET161" s="432"/>
      <c r="GEU161" s="432"/>
      <c r="GEV161" s="432"/>
      <c r="GEW161" s="432"/>
      <c r="GEX161" s="432"/>
      <c r="GEY161" s="432"/>
      <c r="GEZ161" s="432"/>
      <c r="GFA161" s="432"/>
      <c r="GFB161" s="432"/>
      <c r="GFC161" s="432"/>
      <c r="GFD161" s="432"/>
      <c r="GFE161" s="432"/>
      <c r="GFF161" s="432"/>
      <c r="GFG161" s="432"/>
      <c r="GFH161" s="432"/>
      <c r="GFI161" s="432"/>
      <c r="GFJ161" s="432"/>
      <c r="GFK161" s="432"/>
      <c r="GFL161" s="432"/>
      <c r="GFM161" s="432"/>
      <c r="GFN161" s="432"/>
      <c r="GFO161" s="432"/>
      <c r="GFP161" s="432"/>
      <c r="GFQ161" s="432"/>
      <c r="GFR161" s="432"/>
      <c r="GFS161" s="432"/>
      <c r="GFT161" s="432"/>
      <c r="GFU161" s="432"/>
      <c r="GFV161" s="432"/>
      <c r="GFW161" s="432"/>
      <c r="GFX161" s="432"/>
      <c r="GFY161" s="432"/>
      <c r="GFZ161" s="432"/>
      <c r="GGA161" s="432"/>
      <c r="GGB161" s="432"/>
      <c r="GGC161" s="432"/>
      <c r="GGD161" s="432"/>
      <c r="GGE161" s="432"/>
      <c r="GGF161" s="432"/>
      <c r="GGG161" s="432"/>
      <c r="GGH161" s="432"/>
      <c r="GGI161" s="432"/>
      <c r="GGJ161" s="432"/>
      <c r="GGK161" s="432"/>
      <c r="GGL161" s="432"/>
      <c r="GGM161" s="432"/>
      <c r="GGN161" s="432"/>
      <c r="GGO161" s="432"/>
      <c r="GGP161" s="432"/>
      <c r="GGQ161" s="432"/>
      <c r="GGR161" s="432"/>
      <c r="GGS161" s="432"/>
      <c r="GGT161" s="432"/>
      <c r="GGU161" s="432"/>
      <c r="GGV161" s="432"/>
      <c r="GGW161" s="432"/>
      <c r="GGX161" s="432"/>
      <c r="GGY161" s="432"/>
      <c r="GGZ161" s="432"/>
      <c r="GHA161" s="432"/>
      <c r="GHB161" s="432"/>
      <c r="GHC161" s="432"/>
      <c r="GHD161" s="432"/>
      <c r="GHE161" s="432"/>
      <c r="GHF161" s="432"/>
      <c r="GHG161" s="432"/>
      <c r="GHH161" s="432"/>
      <c r="GHI161" s="432"/>
      <c r="GHJ161" s="432"/>
      <c r="GHK161" s="432"/>
      <c r="GHL161" s="432"/>
      <c r="GHM161" s="432"/>
      <c r="GHN161" s="432"/>
      <c r="GHO161" s="432"/>
      <c r="GHP161" s="432"/>
      <c r="GHQ161" s="432"/>
      <c r="GHR161" s="432"/>
      <c r="GHS161" s="432"/>
      <c r="GHT161" s="432"/>
      <c r="GHU161" s="432"/>
      <c r="GHV161" s="432"/>
      <c r="GHW161" s="432"/>
      <c r="GHX161" s="432"/>
      <c r="GHY161" s="432"/>
      <c r="GHZ161" s="432"/>
      <c r="GIA161" s="432"/>
      <c r="GIB161" s="432"/>
      <c r="GIC161" s="432"/>
      <c r="GID161" s="432"/>
      <c r="GIE161" s="432"/>
      <c r="GIF161" s="432"/>
      <c r="GIG161" s="432"/>
      <c r="GIH161" s="432"/>
      <c r="GII161" s="432"/>
      <c r="GIJ161" s="432"/>
      <c r="GIK161" s="432"/>
      <c r="GIL161" s="432"/>
      <c r="GIM161" s="432"/>
      <c r="GIN161" s="432"/>
      <c r="GIO161" s="432"/>
      <c r="GIP161" s="432"/>
      <c r="GIQ161" s="432"/>
      <c r="GIR161" s="432"/>
      <c r="GIS161" s="432"/>
      <c r="GIT161" s="432"/>
      <c r="GIU161" s="432"/>
      <c r="GIV161" s="432"/>
      <c r="GIW161" s="432"/>
      <c r="GIX161" s="432"/>
      <c r="GIY161" s="432"/>
      <c r="GIZ161" s="432"/>
      <c r="GJA161" s="432"/>
      <c r="GJB161" s="432"/>
      <c r="GJC161" s="432"/>
      <c r="GJD161" s="432"/>
      <c r="GJE161" s="432"/>
      <c r="GJF161" s="432"/>
      <c r="GJG161" s="432"/>
      <c r="GJH161" s="432"/>
      <c r="GJI161" s="432"/>
      <c r="GJJ161" s="432"/>
      <c r="GJK161" s="432"/>
      <c r="GJL161" s="432"/>
      <c r="GJM161" s="432"/>
      <c r="GJN161" s="432"/>
      <c r="GJO161" s="432"/>
      <c r="GJP161" s="432"/>
      <c r="GJQ161" s="432"/>
      <c r="GJR161" s="432"/>
      <c r="GJS161" s="432"/>
      <c r="GJT161" s="432"/>
      <c r="GJU161" s="432"/>
      <c r="GJV161" s="432"/>
      <c r="GJW161" s="432"/>
      <c r="GJX161" s="432"/>
      <c r="GJY161" s="432"/>
      <c r="GJZ161" s="432"/>
      <c r="GKA161" s="432"/>
      <c r="GKB161" s="432"/>
      <c r="GKC161" s="432"/>
      <c r="GKD161" s="432"/>
      <c r="GKE161" s="432"/>
      <c r="GKF161" s="432"/>
      <c r="GKG161" s="432"/>
      <c r="GKH161" s="432"/>
      <c r="GKI161" s="432"/>
      <c r="GKJ161" s="432"/>
      <c r="GKK161" s="432"/>
      <c r="GKL161" s="432"/>
      <c r="GKM161" s="432"/>
      <c r="GKN161" s="432"/>
      <c r="GKO161" s="432"/>
      <c r="GKP161" s="432"/>
      <c r="GKQ161" s="432"/>
      <c r="GKR161" s="432"/>
      <c r="GKS161" s="432"/>
      <c r="GKT161" s="432"/>
      <c r="GKU161" s="432"/>
      <c r="GKV161" s="432"/>
      <c r="GKW161" s="432"/>
      <c r="GKX161" s="432"/>
      <c r="GKY161" s="432"/>
      <c r="GKZ161" s="432"/>
      <c r="GLA161" s="432"/>
      <c r="GLB161" s="432"/>
      <c r="GLC161" s="432"/>
      <c r="GLD161" s="432"/>
      <c r="GLE161" s="432"/>
      <c r="GLF161" s="432"/>
      <c r="GLG161" s="432"/>
      <c r="GLH161" s="432"/>
      <c r="GLI161" s="432"/>
      <c r="GLJ161" s="432"/>
      <c r="GLK161" s="432"/>
      <c r="GLL161" s="432"/>
      <c r="GLM161" s="432"/>
      <c r="GLN161" s="432"/>
      <c r="GLO161" s="432"/>
      <c r="GLP161" s="432"/>
      <c r="GLQ161" s="432"/>
      <c r="GLR161" s="432"/>
      <c r="GLS161" s="432"/>
      <c r="GLT161" s="432"/>
      <c r="GLU161" s="432"/>
      <c r="GLV161" s="432"/>
      <c r="GLW161" s="432"/>
      <c r="GLX161" s="432"/>
      <c r="GLY161" s="432"/>
      <c r="GLZ161" s="432"/>
      <c r="GMA161" s="432"/>
      <c r="GMB161" s="432"/>
      <c r="GMC161" s="432"/>
      <c r="GMD161" s="432"/>
      <c r="GME161" s="432"/>
      <c r="GMF161" s="432"/>
      <c r="GMG161" s="432"/>
      <c r="GMH161" s="432"/>
      <c r="GMI161" s="432"/>
      <c r="GMJ161" s="432"/>
      <c r="GMK161" s="432"/>
      <c r="GML161" s="432"/>
      <c r="GMM161" s="432"/>
      <c r="GMN161" s="432"/>
      <c r="GMO161" s="432"/>
      <c r="GMP161" s="432"/>
      <c r="GMQ161" s="432"/>
      <c r="GMR161" s="432"/>
      <c r="GMS161" s="432"/>
      <c r="GMT161" s="432"/>
      <c r="GMU161" s="432"/>
      <c r="GMV161" s="432"/>
      <c r="GMW161" s="432"/>
      <c r="GMX161" s="432"/>
      <c r="GMY161" s="432"/>
      <c r="GMZ161" s="432"/>
      <c r="GNA161" s="432"/>
      <c r="GNB161" s="432"/>
      <c r="GNC161" s="432"/>
      <c r="GND161" s="432"/>
      <c r="GNE161" s="432"/>
      <c r="GNF161" s="432"/>
      <c r="GNG161" s="432"/>
      <c r="GNH161" s="432"/>
      <c r="GNI161" s="432"/>
      <c r="GNJ161" s="432"/>
      <c r="GNK161" s="432"/>
      <c r="GNL161" s="432"/>
      <c r="GNM161" s="432"/>
      <c r="GNN161" s="432"/>
      <c r="GNO161" s="432"/>
      <c r="GNP161" s="432"/>
      <c r="GNQ161" s="432"/>
      <c r="GNR161" s="432"/>
      <c r="GNS161" s="432"/>
      <c r="GNT161" s="432"/>
      <c r="GNU161" s="432"/>
      <c r="GNV161" s="432"/>
      <c r="GNW161" s="432"/>
      <c r="GNX161" s="432"/>
      <c r="GNY161" s="432"/>
      <c r="GNZ161" s="432"/>
      <c r="GOA161" s="432"/>
      <c r="GOB161" s="432"/>
      <c r="GOC161" s="432"/>
      <c r="GOD161" s="432"/>
      <c r="GOE161" s="432"/>
      <c r="GOF161" s="432"/>
      <c r="GOG161" s="432"/>
      <c r="GOH161" s="432"/>
      <c r="GOI161" s="432"/>
      <c r="GOJ161" s="432"/>
      <c r="GOK161" s="432"/>
      <c r="GOL161" s="432"/>
      <c r="GOM161" s="432"/>
      <c r="GON161" s="432"/>
      <c r="GOO161" s="432"/>
      <c r="GOP161" s="432"/>
      <c r="GOQ161" s="432"/>
      <c r="GOR161" s="432"/>
      <c r="GOS161" s="432"/>
      <c r="GOT161" s="432"/>
      <c r="GOU161" s="432"/>
      <c r="GOV161" s="432"/>
      <c r="GOW161" s="432"/>
      <c r="GOX161" s="432"/>
      <c r="GOY161" s="432"/>
      <c r="GOZ161" s="432"/>
      <c r="GPA161" s="432"/>
      <c r="GPB161" s="432"/>
      <c r="GPC161" s="432"/>
      <c r="GPD161" s="432"/>
      <c r="GPE161" s="432"/>
      <c r="GPF161" s="432"/>
      <c r="GPG161" s="432"/>
      <c r="GPH161" s="432"/>
      <c r="GPI161" s="432"/>
      <c r="GPJ161" s="432"/>
      <c r="GPK161" s="432"/>
      <c r="GPL161" s="432"/>
      <c r="GPM161" s="432"/>
      <c r="GPN161" s="432"/>
      <c r="GPO161" s="432"/>
      <c r="GPP161" s="432"/>
      <c r="GPQ161" s="432"/>
      <c r="GPR161" s="432"/>
      <c r="GPS161" s="432"/>
      <c r="GPT161" s="432"/>
      <c r="GPU161" s="432"/>
      <c r="GPV161" s="432"/>
      <c r="GPW161" s="432"/>
      <c r="GPX161" s="432"/>
      <c r="GPY161" s="432"/>
      <c r="GPZ161" s="432"/>
      <c r="GQA161" s="432"/>
      <c r="GQB161" s="432"/>
      <c r="GQC161" s="432"/>
      <c r="GQD161" s="432"/>
      <c r="GQE161" s="432"/>
      <c r="GQF161" s="432"/>
      <c r="GQG161" s="432"/>
      <c r="GQH161" s="432"/>
      <c r="GQI161" s="432"/>
      <c r="GQJ161" s="432"/>
      <c r="GQK161" s="432"/>
      <c r="GQL161" s="432"/>
      <c r="GQM161" s="432"/>
      <c r="GQN161" s="432"/>
      <c r="GQO161" s="432"/>
      <c r="GQP161" s="432"/>
      <c r="GQQ161" s="432"/>
      <c r="GQR161" s="432"/>
      <c r="GQS161" s="432"/>
      <c r="GQT161" s="432"/>
      <c r="GQU161" s="432"/>
      <c r="GQV161" s="432"/>
      <c r="GQW161" s="432"/>
      <c r="GQX161" s="432"/>
      <c r="GQY161" s="432"/>
      <c r="GQZ161" s="432"/>
      <c r="GRA161" s="432"/>
      <c r="GRB161" s="432"/>
      <c r="GRC161" s="432"/>
      <c r="GRD161" s="432"/>
      <c r="GRE161" s="432"/>
      <c r="GRF161" s="432"/>
      <c r="GRG161" s="432"/>
      <c r="GRH161" s="432"/>
      <c r="GRI161" s="432"/>
      <c r="GRJ161" s="432"/>
      <c r="GRK161" s="432"/>
      <c r="GRL161" s="432"/>
      <c r="GRM161" s="432"/>
      <c r="GRN161" s="432"/>
      <c r="GRO161" s="432"/>
      <c r="GRP161" s="432"/>
      <c r="GRQ161" s="432"/>
      <c r="GRR161" s="432"/>
      <c r="GRS161" s="432"/>
      <c r="GRT161" s="432"/>
      <c r="GRU161" s="432"/>
      <c r="GRV161" s="432"/>
      <c r="GRW161" s="432"/>
      <c r="GRX161" s="432"/>
      <c r="GRY161" s="432"/>
      <c r="GRZ161" s="432"/>
      <c r="GSA161" s="432"/>
      <c r="GSB161" s="432"/>
      <c r="GSC161" s="432"/>
      <c r="GSD161" s="432"/>
      <c r="GSE161" s="432"/>
      <c r="GSF161" s="432"/>
      <c r="GSG161" s="432"/>
      <c r="GSH161" s="432"/>
      <c r="GSI161" s="432"/>
      <c r="GSJ161" s="432"/>
      <c r="GSK161" s="432"/>
      <c r="GSL161" s="432"/>
      <c r="GSM161" s="432"/>
      <c r="GSN161" s="432"/>
      <c r="GSO161" s="432"/>
      <c r="GSP161" s="432"/>
      <c r="GSQ161" s="432"/>
      <c r="GSR161" s="432"/>
      <c r="GSS161" s="432"/>
      <c r="GST161" s="432"/>
      <c r="GSU161" s="432"/>
      <c r="GSV161" s="432"/>
      <c r="GSW161" s="432"/>
      <c r="GSX161" s="432"/>
      <c r="GSY161" s="432"/>
      <c r="GSZ161" s="432"/>
      <c r="GTA161" s="432"/>
      <c r="GTB161" s="432"/>
      <c r="GTC161" s="432"/>
      <c r="GTD161" s="432"/>
      <c r="GTE161" s="432"/>
      <c r="GTF161" s="432"/>
      <c r="GTG161" s="432"/>
      <c r="GTH161" s="432"/>
      <c r="GTI161" s="432"/>
      <c r="GTJ161" s="432"/>
      <c r="GTK161" s="432"/>
      <c r="GTL161" s="432"/>
      <c r="GTM161" s="432"/>
      <c r="GTN161" s="432"/>
      <c r="GTO161" s="432"/>
      <c r="GTP161" s="432"/>
      <c r="GTQ161" s="432"/>
      <c r="GTR161" s="432"/>
      <c r="GTS161" s="432"/>
      <c r="GTT161" s="432"/>
      <c r="GTU161" s="432"/>
      <c r="GTV161" s="432"/>
      <c r="GTW161" s="432"/>
      <c r="GTX161" s="432"/>
      <c r="GTY161" s="432"/>
      <c r="GTZ161" s="432"/>
      <c r="GUA161" s="432"/>
      <c r="GUB161" s="432"/>
      <c r="GUC161" s="432"/>
      <c r="GUD161" s="432"/>
      <c r="GUE161" s="432"/>
      <c r="GUF161" s="432"/>
      <c r="GUG161" s="432"/>
      <c r="GUH161" s="432"/>
      <c r="GUI161" s="432"/>
      <c r="GUJ161" s="432"/>
      <c r="GUK161" s="432"/>
      <c r="GUL161" s="432"/>
      <c r="GUM161" s="432"/>
      <c r="GUN161" s="432"/>
      <c r="GUO161" s="432"/>
      <c r="GUP161" s="432"/>
      <c r="GUQ161" s="432"/>
      <c r="GUR161" s="432"/>
      <c r="GUS161" s="432"/>
      <c r="GUT161" s="432"/>
      <c r="GUU161" s="432"/>
      <c r="GUV161" s="432"/>
      <c r="GUW161" s="432"/>
      <c r="GUX161" s="432"/>
      <c r="GUY161" s="432"/>
      <c r="GUZ161" s="432"/>
      <c r="GVA161" s="432"/>
      <c r="GVB161" s="432"/>
      <c r="GVC161" s="432"/>
      <c r="GVD161" s="432"/>
      <c r="GVE161" s="432"/>
      <c r="GVF161" s="432"/>
      <c r="GVG161" s="432"/>
      <c r="GVH161" s="432"/>
      <c r="GVI161" s="432"/>
      <c r="GVJ161" s="432"/>
      <c r="GVK161" s="432"/>
      <c r="GVL161" s="432"/>
      <c r="GVM161" s="432"/>
      <c r="GVN161" s="432"/>
      <c r="GVO161" s="432"/>
      <c r="GVP161" s="432"/>
      <c r="GVQ161" s="432"/>
      <c r="GVR161" s="432"/>
      <c r="GVS161" s="432"/>
      <c r="GVT161" s="432"/>
      <c r="GVU161" s="432"/>
      <c r="GVV161" s="432"/>
      <c r="GVW161" s="432"/>
      <c r="GVX161" s="432"/>
      <c r="GVY161" s="432"/>
      <c r="GVZ161" s="432"/>
      <c r="GWA161" s="432"/>
      <c r="GWB161" s="432"/>
      <c r="GWC161" s="432"/>
      <c r="GWD161" s="432"/>
      <c r="GWE161" s="432"/>
      <c r="GWF161" s="432"/>
      <c r="GWG161" s="432"/>
      <c r="GWH161" s="432"/>
      <c r="GWI161" s="432"/>
      <c r="GWJ161" s="432"/>
      <c r="GWK161" s="432"/>
      <c r="GWL161" s="432"/>
      <c r="GWM161" s="432"/>
      <c r="GWN161" s="432"/>
      <c r="GWO161" s="432"/>
      <c r="GWP161" s="432"/>
      <c r="GWQ161" s="432"/>
      <c r="GWR161" s="432"/>
      <c r="GWS161" s="432"/>
      <c r="GWT161" s="432"/>
      <c r="GWU161" s="432"/>
      <c r="GWV161" s="432"/>
      <c r="GWW161" s="432"/>
      <c r="GWX161" s="432"/>
      <c r="GWY161" s="432"/>
      <c r="GWZ161" s="432"/>
      <c r="GXA161" s="432"/>
      <c r="GXB161" s="432"/>
      <c r="GXC161" s="432"/>
      <c r="GXD161" s="432"/>
      <c r="GXE161" s="432"/>
      <c r="GXF161" s="432"/>
      <c r="GXG161" s="432"/>
      <c r="GXH161" s="432"/>
      <c r="GXI161" s="432"/>
      <c r="GXJ161" s="432"/>
      <c r="GXK161" s="432"/>
      <c r="GXL161" s="432"/>
      <c r="GXM161" s="432"/>
      <c r="GXN161" s="432"/>
      <c r="GXO161" s="432"/>
      <c r="GXP161" s="432"/>
      <c r="GXQ161" s="432"/>
      <c r="GXR161" s="432"/>
      <c r="GXS161" s="432"/>
      <c r="GXT161" s="432"/>
      <c r="GXU161" s="432"/>
      <c r="GXV161" s="432"/>
      <c r="GXW161" s="432"/>
      <c r="GXX161" s="432"/>
      <c r="GXY161" s="432"/>
      <c r="GXZ161" s="432"/>
      <c r="GYA161" s="432"/>
      <c r="GYB161" s="432"/>
      <c r="GYC161" s="432"/>
      <c r="GYD161" s="432"/>
      <c r="GYE161" s="432"/>
      <c r="GYF161" s="432"/>
      <c r="GYG161" s="432"/>
      <c r="GYH161" s="432"/>
      <c r="GYI161" s="432"/>
      <c r="GYJ161" s="432"/>
      <c r="GYK161" s="432"/>
      <c r="GYL161" s="432"/>
      <c r="GYM161" s="432"/>
      <c r="GYN161" s="432"/>
      <c r="GYO161" s="432"/>
      <c r="GYP161" s="432"/>
      <c r="GYQ161" s="432"/>
      <c r="GYR161" s="432"/>
      <c r="GYS161" s="432"/>
      <c r="GYT161" s="432"/>
      <c r="GYU161" s="432"/>
      <c r="GYV161" s="432"/>
      <c r="GYW161" s="432"/>
      <c r="GYX161" s="432"/>
      <c r="GYY161" s="432"/>
      <c r="GYZ161" s="432"/>
      <c r="GZA161" s="432"/>
      <c r="GZB161" s="432"/>
      <c r="GZC161" s="432"/>
      <c r="GZD161" s="432"/>
      <c r="GZE161" s="432"/>
      <c r="GZF161" s="432"/>
      <c r="GZG161" s="432"/>
      <c r="GZH161" s="432"/>
      <c r="GZI161" s="432"/>
      <c r="GZJ161" s="432"/>
      <c r="GZK161" s="432"/>
      <c r="GZL161" s="432"/>
      <c r="GZM161" s="432"/>
      <c r="GZN161" s="432"/>
      <c r="GZO161" s="432"/>
      <c r="GZP161" s="432"/>
      <c r="GZQ161" s="432"/>
      <c r="GZR161" s="432"/>
      <c r="GZS161" s="432"/>
      <c r="GZT161" s="432"/>
      <c r="GZU161" s="432"/>
      <c r="GZV161" s="432"/>
      <c r="GZW161" s="432"/>
      <c r="GZX161" s="432"/>
      <c r="GZY161" s="432"/>
      <c r="GZZ161" s="432"/>
      <c r="HAA161" s="432"/>
      <c r="HAB161" s="432"/>
      <c r="HAC161" s="432"/>
      <c r="HAD161" s="432"/>
      <c r="HAE161" s="432"/>
      <c r="HAF161" s="432"/>
      <c r="HAG161" s="432"/>
      <c r="HAH161" s="432"/>
      <c r="HAI161" s="432"/>
      <c r="HAJ161" s="432"/>
      <c r="HAK161" s="432"/>
      <c r="HAL161" s="432"/>
      <c r="HAM161" s="432"/>
      <c r="HAN161" s="432"/>
      <c r="HAO161" s="432"/>
      <c r="HAP161" s="432"/>
      <c r="HAQ161" s="432"/>
      <c r="HAR161" s="432"/>
      <c r="HAS161" s="432"/>
      <c r="HAT161" s="432"/>
      <c r="HAU161" s="432"/>
      <c r="HAV161" s="432"/>
      <c r="HAW161" s="432"/>
      <c r="HAX161" s="432"/>
      <c r="HAY161" s="432"/>
      <c r="HAZ161" s="432"/>
      <c r="HBA161" s="432"/>
      <c r="HBB161" s="432"/>
      <c r="HBC161" s="432"/>
      <c r="HBD161" s="432"/>
      <c r="HBE161" s="432"/>
      <c r="HBF161" s="432"/>
      <c r="HBG161" s="432"/>
      <c r="HBH161" s="432"/>
      <c r="HBI161" s="432"/>
      <c r="HBJ161" s="432"/>
      <c r="HBK161" s="432"/>
      <c r="HBL161" s="432"/>
      <c r="HBM161" s="432"/>
      <c r="HBN161" s="432"/>
      <c r="HBO161" s="432"/>
      <c r="HBP161" s="432"/>
      <c r="HBQ161" s="432"/>
      <c r="HBR161" s="432"/>
      <c r="HBS161" s="432"/>
      <c r="HBT161" s="432"/>
      <c r="HBU161" s="432"/>
      <c r="HBV161" s="432"/>
      <c r="HBW161" s="432"/>
      <c r="HBX161" s="432"/>
      <c r="HBY161" s="432"/>
      <c r="HBZ161" s="432"/>
      <c r="HCA161" s="432"/>
      <c r="HCB161" s="432"/>
      <c r="HCC161" s="432"/>
      <c r="HCD161" s="432"/>
      <c r="HCE161" s="432"/>
      <c r="HCF161" s="432"/>
      <c r="HCG161" s="432"/>
      <c r="HCH161" s="432"/>
      <c r="HCI161" s="432"/>
      <c r="HCJ161" s="432"/>
      <c r="HCK161" s="432"/>
      <c r="HCL161" s="432"/>
      <c r="HCM161" s="432"/>
      <c r="HCN161" s="432"/>
      <c r="HCO161" s="432"/>
      <c r="HCP161" s="432"/>
      <c r="HCQ161" s="432"/>
      <c r="HCR161" s="432"/>
      <c r="HCS161" s="432"/>
      <c r="HCT161" s="432"/>
      <c r="HCU161" s="432"/>
      <c r="HCV161" s="432"/>
      <c r="HCW161" s="432"/>
      <c r="HCX161" s="432"/>
      <c r="HCY161" s="432"/>
      <c r="HCZ161" s="432"/>
      <c r="HDA161" s="432"/>
      <c r="HDB161" s="432"/>
      <c r="HDC161" s="432"/>
      <c r="HDD161" s="432"/>
      <c r="HDE161" s="432"/>
      <c r="HDF161" s="432"/>
      <c r="HDG161" s="432"/>
      <c r="HDH161" s="432"/>
      <c r="HDI161" s="432"/>
      <c r="HDJ161" s="432"/>
      <c r="HDK161" s="432"/>
      <c r="HDL161" s="432"/>
      <c r="HDM161" s="432"/>
      <c r="HDN161" s="432"/>
      <c r="HDO161" s="432"/>
      <c r="HDP161" s="432"/>
      <c r="HDQ161" s="432"/>
      <c r="HDR161" s="432"/>
      <c r="HDS161" s="432"/>
      <c r="HDT161" s="432"/>
      <c r="HDU161" s="432"/>
      <c r="HDV161" s="432"/>
      <c r="HDW161" s="432"/>
      <c r="HDX161" s="432"/>
      <c r="HDY161" s="432"/>
      <c r="HDZ161" s="432"/>
      <c r="HEA161" s="432"/>
      <c r="HEB161" s="432"/>
      <c r="HEC161" s="432"/>
      <c r="HED161" s="432"/>
      <c r="HEE161" s="432"/>
      <c r="HEF161" s="432"/>
      <c r="HEG161" s="432"/>
      <c r="HEH161" s="432"/>
      <c r="HEI161" s="432"/>
      <c r="HEJ161" s="432"/>
      <c r="HEK161" s="432"/>
      <c r="HEL161" s="432"/>
      <c r="HEM161" s="432"/>
      <c r="HEN161" s="432"/>
      <c r="HEO161" s="432"/>
      <c r="HEP161" s="432"/>
      <c r="HEQ161" s="432"/>
      <c r="HER161" s="432"/>
      <c r="HES161" s="432"/>
      <c r="HET161" s="432"/>
      <c r="HEU161" s="432"/>
      <c r="HEV161" s="432"/>
      <c r="HEW161" s="432"/>
      <c r="HEX161" s="432"/>
      <c r="HEY161" s="432"/>
      <c r="HEZ161" s="432"/>
      <c r="HFA161" s="432"/>
      <c r="HFB161" s="432"/>
      <c r="HFC161" s="432"/>
      <c r="HFD161" s="432"/>
      <c r="HFE161" s="432"/>
      <c r="HFF161" s="432"/>
      <c r="HFG161" s="432"/>
      <c r="HFH161" s="432"/>
      <c r="HFI161" s="432"/>
      <c r="HFJ161" s="432"/>
      <c r="HFK161" s="432"/>
      <c r="HFL161" s="432"/>
      <c r="HFM161" s="432"/>
      <c r="HFN161" s="432"/>
      <c r="HFO161" s="432"/>
      <c r="HFP161" s="432"/>
      <c r="HFQ161" s="432"/>
      <c r="HFR161" s="432"/>
      <c r="HFS161" s="432"/>
      <c r="HFT161" s="432"/>
      <c r="HFU161" s="432"/>
      <c r="HFV161" s="432"/>
      <c r="HFW161" s="432"/>
      <c r="HFX161" s="432"/>
      <c r="HFY161" s="432"/>
      <c r="HFZ161" s="432"/>
      <c r="HGA161" s="432"/>
      <c r="HGB161" s="432"/>
      <c r="HGC161" s="432"/>
      <c r="HGD161" s="432"/>
      <c r="HGE161" s="432"/>
      <c r="HGF161" s="432"/>
      <c r="HGG161" s="432"/>
      <c r="HGH161" s="432"/>
      <c r="HGI161" s="432"/>
      <c r="HGJ161" s="432"/>
      <c r="HGK161" s="432"/>
      <c r="HGL161" s="432"/>
      <c r="HGM161" s="432"/>
      <c r="HGN161" s="432"/>
      <c r="HGO161" s="432"/>
      <c r="HGP161" s="432"/>
      <c r="HGQ161" s="432"/>
      <c r="HGR161" s="432"/>
      <c r="HGS161" s="432"/>
      <c r="HGT161" s="432"/>
      <c r="HGU161" s="432"/>
      <c r="HGV161" s="432"/>
      <c r="HGW161" s="432"/>
      <c r="HGX161" s="432"/>
      <c r="HGY161" s="432"/>
      <c r="HGZ161" s="432"/>
      <c r="HHA161" s="432"/>
      <c r="HHB161" s="432"/>
      <c r="HHC161" s="432"/>
      <c r="HHD161" s="432"/>
      <c r="HHE161" s="432"/>
      <c r="HHF161" s="432"/>
      <c r="HHG161" s="432"/>
      <c r="HHH161" s="432"/>
      <c r="HHI161" s="432"/>
      <c r="HHJ161" s="432"/>
      <c r="HHK161" s="432"/>
      <c r="HHL161" s="432"/>
      <c r="HHM161" s="432"/>
      <c r="HHN161" s="432"/>
      <c r="HHO161" s="432"/>
      <c r="HHP161" s="432"/>
      <c r="HHQ161" s="432"/>
      <c r="HHR161" s="432"/>
      <c r="HHS161" s="432"/>
      <c r="HHT161" s="432"/>
      <c r="HHU161" s="432"/>
      <c r="HHV161" s="432"/>
      <c r="HHW161" s="432"/>
      <c r="HHX161" s="432"/>
      <c r="HHY161" s="432"/>
      <c r="HHZ161" s="432"/>
      <c r="HIA161" s="432"/>
      <c r="HIB161" s="432"/>
      <c r="HIC161" s="432"/>
      <c r="HID161" s="432"/>
      <c r="HIE161" s="432"/>
      <c r="HIF161" s="432"/>
      <c r="HIG161" s="432"/>
      <c r="HIH161" s="432"/>
      <c r="HII161" s="432"/>
      <c r="HIJ161" s="432"/>
      <c r="HIK161" s="432"/>
      <c r="HIL161" s="432"/>
      <c r="HIM161" s="432"/>
      <c r="HIN161" s="432"/>
      <c r="HIO161" s="432"/>
      <c r="HIP161" s="432"/>
      <c r="HIQ161" s="432"/>
      <c r="HIR161" s="432"/>
      <c r="HIS161" s="432"/>
      <c r="HIT161" s="432"/>
      <c r="HIU161" s="432"/>
      <c r="HIV161" s="432"/>
      <c r="HIW161" s="432"/>
      <c r="HIX161" s="432"/>
      <c r="HIY161" s="432"/>
      <c r="HIZ161" s="432"/>
      <c r="HJA161" s="432"/>
      <c r="HJB161" s="432"/>
      <c r="HJC161" s="432"/>
      <c r="HJD161" s="432"/>
      <c r="HJE161" s="432"/>
      <c r="HJF161" s="432"/>
      <c r="HJG161" s="432"/>
      <c r="HJH161" s="432"/>
      <c r="HJI161" s="432"/>
      <c r="HJJ161" s="432"/>
      <c r="HJK161" s="432"/>
      <c r="HJL161" s="432"/>
      <c r="HJM161" s="432"/>
      <c r="HJN161" s="432"/>
      <c r="HJO161" s="432"/>
      <c r="HJP161" s="432"/>
      <c r="HJQ161" s="432"/>
      <c r="HJR161" s="432"/>
      <c r="HJS161" s="432"/>
      <c r="HJT161" s="432"/>
      <c r="HJU161" s="432"/>
      <c r="HJV161" s="432"/>
      <c r="HJW161" s="432"/>
      <c r="HJX161" s="432"/>
      <c r="HJY161" s="432"/>
      <c r="HJZ161" s="432"/>
      <c r="HKA161" s="432"/>
      <c r="HKB161" s="432"/>
      <c r="HKC161" s="432"/>
      <c r="HKD161" s="432"/>
      <c r="HKE161" s="432"/>
      <c r="HKF161" s="432"/>
      <c r="HKG161" s="432"/>
      <c r="HKH161" s="432"/>
      <c r="HKI161" s="432"/>
      <c r="HKJ161" s="432"/>
      <c r="HKK161" s="432"/>
      <c r="HKL161" s="432"/>
      <c r="HKM161" s="432"/>
      <c r="HKN161" s="432"/>
      <c r="HKO161" s="432"/>
      <c r="HKP161" s="432"/>
      <c r="HKQ161" s="432"/>
      <c r="HKR161" s="432"/>
      <c r="HKS161" s="432"/>
      <c r="HKT161" s="432"/>
      <c r="HKU161" s="432"/>
      <c r="HKV161" s="432"/>
      <c r="HKW161" s="432"/>
      <c r="HKX161" s="432"/>
      <c r="HKY161" s="432"/>
      <c r="HKZ161" s="432"/>
      <c r="HLA161" s="432"/>
      <c r="HLB161" s="432"/>
      <c r="HLC161" s="432"/>
      <c r="HLD161" s="432"/>
      <c r="HLE161" s="432"/>
      <c r="HLF161" s="432"/>
      <c r="HLG161" s="432"/>
      <c r="HLH161" s="432"/>
      <c r="HLI161" s="432"/>
      <c r="HLJ161" s="432"/>
      <c r="HLK161" s="432"/>
      <c r="HLL161" s="432"/>
      <c r="HLM161" s="432"/>
      <c r="HLN161" s="432"/>
      <c r="HLO161" s="432"/>
      <c r="HLP161" s="432"/>
      <c r="HLQ161" s="432"/>
      <c r="HLR161" s="432"/>
      <c r="HLS161" s="432"/>
      <c r="HLT161" s="432"/>
      <c r="HLU161" s="432"/>
      <c r="HLV161" s="432"/>
      <c r="HLW161" s="432"/>
      <c r="HLX161" s="432"/>
      <c r="HLY161" s="432"/>
      <c r="HLZ161" s="432"/>
      <c r="HMA161" s="432"/>
      <c r="HMB161" s="432"/>
      <c r="HMC161" s="432"/>
      <c r="HMD161" s="432"/>
      <c r="HME161" s="432"/>
      <c r="HMF161" s="432"/>
      <c r="HMG161" s="432"/>
      <c r="HMH161" s="432"/>
      <c r="HMI161" s="432"/>
      <c r="HMJ161" s="432"/>
      <c r="HMK161" s="432"/>
      <c r="HML161" s="432"/>
      <c r="HMM161" s="432"/>
      <c r="HMN161" s="432"/>
      <c r="HMO161" s="432"/>
      <c r="HMP161" s="432"/>
      <c r="HMQ161" s="432"/>
      <c r="HMR161" s="432"/>
      <c r="HMS161" s="432"/>
      <c r="HMT161" s="432"/>
      <c r="HMU161" s="432"/>
      <c r="HMV161" s="432"/>
      <c r="HMW161" s="432"/>
      <c r="HMX161" s="432"/>
      <c r="HMY161" s="432"/>
      <c r="HMZ161" s="432"/>
      <c r="HNA161" s="432"/>
      <c r="HNB161" s="432"/>
      <c r="HNC161" s="432"/>
      <c r="HND161" s="432"/>
      <c r="HNE161" s="432"/>
      <c r="HNF161" s="432"/>
      <c r="HNG161" s="432"/>
      <c r="HNH161" s="432"/>
      <c r="HNI161" s="432"/>
      <c r="HNJ161" s="432"/>
      <c r="HNK161" s="432"/>
      <c r="HNL161" s="432"/>
      <c r="HNM161" s="432"/>
      <c r="HNN161" s="432"/>
      <c r="HNO161" s="432"/>
      <c r="HNP161" s="432"/>
      <c r="HNQ161" s="432"/>
      <c r="HNR161" s="432"/>
      <c r="HNS161" s="432"/>
      <c r="HNT161" s="432"/>
      <c r="HNU161" s="432"/>
      <c r="HNV161" s="432"/>
      <c r="HNW161" s="432"/>
      <c r="HNX161" s="432"/>
      <c r="HNY161" s="432"/>
      <c r="HNZ161" s="432"/>
      <c r="HOA161" s="432"/>
      <c r="HOB161" s="432"/>
      <c r="HOC161" s="432"/>
      <c r="HOD161" s="432"/>
      <c r="HOE161" s="432"/>
      <c r="HOF161" s="432"/>
      <c r="HOG161" s="432"/>
      <c r="HOH161" s="432"/>
      <c r="HOI161" s="432"/>
      <c r="HOJ161" s="432"/>
      <c r="HOK161" s="432"/>
      <c r="HOL161" s="432"/>
      <c r="HOM161" s="432"/>
      <c r="HON161" s="432"/>
      <c r="HOO161" s="432"/>
      <c r="HOP161" s="432"/>
      <c r="HOQ161" s="432"/>
      <c r="HOR161" s="432"/>
      <c r="HOS161" s="432"/>
      <c r="HOT161" s="432"/>
      <c r="HOU161" s="432"/>
      <c r="HOV161" s="432"/>
      <c r="HOW161" s="432"/>
      <c r="HOX161" s="432"/>
      <c r="HOY161" s="432"/>
      <c r="HOZ161" s="432"/>
      <c r="HPA161" s="432"/>
      <c r="HPB161" s="432"/>
      <c r="HPC161" s="432"/>
      <c r="HPD161" s="432"/>
      <c r="HPE161" s="432"/>
      <c r="HPF161" s="432"/>
      <c r="HPG161" s="432"/>
      <c r="HPH161" s="432"/>
      <c r="HPI161" s="432"/>
      <c r="HPJ161" s="432"/>
      <c r="HPK161" s="432"/>
      <c r="HPL161" s="432"/>
      <c r="HPM161" s="432"/>
      <c r="HPN161" s="432"/>
      <c r="HPO161" s="432"/>
      <c r="HPP161" s="432"/>
      <c r="HPQ161" s="432"/>
      <c r="HPR161" s="432"/>
      <c r="HPS161" s="432"/>
      <c r="HPT161" s="432"/>
      <c r="HPU161" s="432"/>
      <c r="HPV161" s="432"/>
      <c r="HPW161" s="432"/>
      <c r="HPX161" s="432"/>
      <c r="HPY161" s="432"/>
      <c r="HPZ161" s="432"/>
      <c r="HQA161" s="432"/>
      <c r="HQB161" s="432"/>
      <c r="HQC161" s="432"/>
      <c r="HQD161" s="432"/>
      <c r="HQE161" s="432"/>
      <c r="HQF161" s="432"/>
      <c r="HQG161" s="432"/>
      <c r="HQH161" s="432"/>
      <c r="HQI161" s="432"/>
      <c r="HQJ161" s="432"/>
      <c r="HQK161" s="432"/>
      <c r="HQL161" s="432"/>
      <c r="HQM161" s="432"/>
      <c r="HQN161" s="432"/>
      <c r="HQO161" s="432"/>
      <c r="HQP161" s="432"/>
      <c r="HQQ161" s="432"/>
      <c r="HQR161" s="432"/>
      <c r="HQS161" s="432"/>
      <c r="HQT161" s="432"/>
      <c r="HQU161" s="432"/>
      <c r="HQV161" s="432"/>
      <c r="HQW161" s="432"/>
      <c r="HQX161" s="432"/>
      <c r="HQY161" s="432"/>
      <c r="HQZ161" s="432"/>
      <c r="HRA161" s="432"/>
      <c r="HRB161" s="432"/>
      <c r="HRC161" s="432"/>
      <c r="HRD161" s="432"/>
      <c r="HRE161" s="432"/>
      <c r="HRF161" s="432"/>
      <c r="HRG161" s="432"/>
      <c r="HRH161" s="432"/>
      <c r="HRI161" s="432"/>
      <c r="HRJ161" s="432"/>
      <c r="HRK161" s="432"/>
      <c r="HRL161" s="432"/>
      <c r="HRM161" s="432"/>
      <c r="HRN161" s="432"/>
      <c r="HRO161" s="432"/>
      <c r="HRP161" s="432"/>
      <c r="HRQ161" s="432"/>
      <c r="HRR161" s="432"/>
      <c r="HRS161" s="432"/>
      <c r="HRT161" s="432"/>
      <c r="HRU161" s="432"/>
      <c r="HRV161" s="432"/>
      <c r="HRW161" s="432"/>
      <c r="HRX161" s="432"/>
      <c r="HRY161" s="432"/>
      <c r="HRZ161" s="432"/>
      <c r="HSA161" s="432"/>
      <c r="HSB161" s="432"/>
      <c r="HSC161" s="432"/>
      <c r="HSD161" s="432"/>
      <c r="HSE161" s="432"/>
      <c r="HSF161" s="432"/>
      <c r="HSG161" s="432"/>
      <c r="HSH161" s="432"/>
      <c r="HSI161" s="432"/>
      <c r="HSJ161" s="432"/>
      <c r="HSK161" s="432"/>
      <c r="HSL161" s="432"/>
      <c r="HSM161" s="432"/>
      <c r="HSN161" s="432"/>
      <c r="HSO161" s="432"/>
      <c r="HSP161" s="432"/>
      <c r="HSQ161" s="432"/>
      <c r="HSR161" s="432"/>
      <c r="HSS161" s="432"/>
      <c r="HST161" s="432"/>
      <c r="HSU161" s="432"/>
      <c r="HSV161" s="432"/>
      <c r="HSW161" s="432"/>
      <c r="HSX161" s="432"/>
      <c r="HSY161" s="432"/>
      <c r="HSZ161" s="432"/>
      <c r="HTA161" s="432"/>
      <c r="HTB161" s="432"/>
      <c r="HTC161" s="432"/>
      <c r="HTD161" s="432"/>
      <c r="HTE161" s="432"/>
      <c r="HTF161" s="432"/>
      <c r="HTG161" s="432"/>
      <c r="HTH161" s="432"/>
      <c r="HTI161" s="432"/>
      <c r="HTJ161" s="432"/>
      <c r="HTK161" s="432"/>
      <c r="HTL161" s="432"/>
      <c r="HTM161" s="432"/>
      <c r="HTN161" s="432"/>
      <c r="HTO161" s="432"/>
      <c r="HTP161" s="432"/>
      <c r="HTQ161" s="432"/>
      <c r="HTR161" s="432"/>
      <c r="HTS161" s="432"/>
      <c r="HTT161" s="432"/>
      <c r="HTU161" s="432"/>
      <c r="HTV161" s="432"/>
      <c r="HTW161" s="432"/>
      <c r="HTX161" s="432"/>
      <c r="HTY161" s="432"/>
      <c r="HTZ161" s="432"/>
      <c r="HUA161" s="432"/>
      <c r="HUB161" s="432"/>
      <c r="HUC161" s="432"/>
      <c r="HUD161" s="432"/>
      <c r="HUE161" s="432"/>
      <c r="HUF161" s="432"/>
      <c r="HUG161" s="432"/>
      <c r="HUH161" s="432"/>
      <c r="HUI161" s="432"/>
      <c r="HUJ161" s="432"/>
      <c r="HUK161" s="432"/>
      <c r="HUL161" s="432"/>
      <c r="HUM161" s="432"/>
      <c r="HUN161" s="432"/>
      <c r="HUO161" s="432"/>
      <c r="HUP161" s="432"/>
      <c r="HUQ161" s="432"/>
      <c r="HUR161" s="432"/>
      <c r="HUS161" s="432"/>
      <c r="HUT161" s="432"/>
      <c r="HUU161" s="432"/>
      <c r="HUV161" s="432"/>
      <c r="HUW161" s="432"/>
      <c r="HUX161" s="432"/>
      <c r="HUY161" s="432"/>
      <c r="HUZ161" s="432"/>
      <c r="HVA161" s="432"/>
      <c r="HVB161" s="432"/>
      <c r="HVC161" s="432"/>
      <c r="HVD161" s="432"/>
      <c r="HVE161" s="432"/>
      <c r="HVF161" s="432"/>
      <c r="HVG161" s="432"/>
      <c r="HVH161" s="432"/>
      <c r="HVI161" s="432"/>
      <c r="HVJ161" s="432"/>
      <c r="HVK161" s="432"/>
      <c r="HVL161" s="432"/>
      <c r="HVM161" s="432"/>
      <c r="HVN161" s="432"/>
      <c r="HVO161" s="432"/>
      <c r="HVP161" s="432"/>
      <c r="HVQ161" s="432"/>
      <c r="HVR161" s="432"/>
      <c r="HVS161" s="432"/>
      <c r="HVT161" s="432"/>
      <c r="HVU161" s="432"/>
      <c r="HVV161" s="432"/>
      <c r="HVW161" s="432"/>
      <c r="HVX161" s="432"/>
      <c r="HVY161" s="432"/>
      <c r="HVZ161" s="432"/>
      <c r="HWA161" s="432"/>
      <c r="HWB161" s="432"/>
      <c r="HWC161" s="432"/>
      <c r="HWD161" s="432"/>
      <c r="HWE161" s="432"/>
      <c r="HWF161" s="432"/>
      <c r="HWG161" s="432"/>
      <c r="HWH161" s="432"/>
      <c r="HWI161" s="432"/>
      <c r="HWJ161" s="432"/>
      <c r="HWK161" s="432"/>
      <c r="HWL161" s="432"/>
      <c r="HWM161" s="432"/>
      <c r="HWN161" s="432"/>
      <c r="HWO161" s="432"/>
      <c r="HWP161" s="432"/>
      <c r="HWQ161" s="432"/>
      <c r="HWR161" s="432"/>
      <c r="HWS161" s="432"/>
      <c r="HWT161" s="432"/>
      <c r="HWU161" s="432"/>
      <c r="HWV161" s="432"/>
      <c r="HWW161" s="432"/>
      <c r="HWX161" s="432"/>
      <c r="HWY161" s="432"/>
      <c r="HWZ161" s="432"/>
      <c r="HXA161" s="432"/>
      <c r="HXB161" s="432"/>
      <c r="HXC161" s="432"/>
      <c r="HXD161" s="432"/>
      <c r="HXE161" s="432"/>
      <c r="HXF161" s="432"/>
      <c r="HXG161" s="432"/>
      <c r="HXH161" s="432"/>
      <c r="HXI161" s="432"/>
      <c r="HXJ161" s="432"/>
      <c r="HXK161" s="432"/>
      <c r="HXL161" s="432"/>
      <c r="HXM161" s="432"/>
      <c r="HXN161" s="432"/>
      <c r="HXO161" s="432"/>
      <c r="HXP161" s="432"/>
      <c r="HXQ161" s="432"/>
      <c r="HXR161" s="432"/>
      <c r="HXS161" s="432"/>
      <c r="HXT161" s="432"/>
      <c r="HXU161" s="432"/>
      <c r="HXV161" s="432"/>
      <c r="HXW161" s="432"/>
      <c r="HXX161" s="432"/>
      <c r="HXY161" s="432"/>
      <c r="HXZ161" s="432"/>
      <c r="HYA161" s="432"/>
      <c r="HYB161" s="432"/>
      <c r="HYC161" s="432"/>
      <c r="HYD161" s="432"/>
      <c r="HYE161" s="432"/>
      <c r="HYF161" s="432"/>
      <c r="HYG161" s="432"/>
      <c r="HYH161" s="432"/>
      <c r="HYI161" s="432"/>
      <c r="HYJ161" s="432"/>
      <c r="HYK161" s="432"/>
      <c r="HYL161" s="432"/>
      <c r="HYM161" s="432"/>
      <c r="HYN161" s="432"/>
      <c r="HYO161" s="432"/>
      <c r="HYP161" s="432"/>
      <c r="HYQ161" s="432"/>
      <c r="HYR161" s="432"/>
      <c r="HYS161" s="432"/>
      <c r="HYT161" s="432"/>
      <c r="HYU161" s="432"/>
      <c r="HYV161" s="432"/>
      <c r="HYW161" s="432"/>
      <c r="HYX161" s="432"/>
      <c r="HYY161" s="432"/>
      <c r="HYZ161" s="432"/>
      <c r="HZA161" s="432"/>
      <c r="HZB161" s="432"/>
      <c r="HZC161" s="432"/>
      <c r="HZD161" s="432"/>
      <c r="HZE161" s="432"/>
      <c r="HZF161" s="432"/>
      <c r="HZG161" s="432"/>
      <c r="HZH161" s="432"/>
      <c r="HZI161" s="432"/>
      <c r="HZJ161" s="432"/>
      <c r="HZK161" s="432"/>
      <c r="HZL161" s="432"/>
      <c r="HZM161" s="432"/>
      <c r="HZN161" s="432"/>
      <c r="HZO161" s="432"/>
      <c r="HZP161" s="432"/>
      <c r="HZQ161" s="432"/>
      <c r="HZR161" s="432"/>
      <c r="HZS161" s="432"/>
      <c r="HZT161" s="432"/>
      <c r="HZU161" s="432"/>
      <c r="HZV161" s="432"/>
      <c r="HZW161" s="432"/>
      <c r="HZX161" s="432"/>
      <c r="HZY161" s="432"/>
      <c r="HZZ161" s="432"/>
      <c r="IAA161" s="432"/>
      <c r="IAB161" s="432"/>
      <c r="IAC161" s="432"/>
      <c r="IAD161" s="432"/>
      <c r="IAE161" s="432"/>
      <c r="IAF161" s="432"/>
      <c r="IAG161" s="432"/>
      <c r="IAH161" s="432"/>
      <c r="IAI161" s="432"/>
      <c r="IAJ161" s="432"/>
      <c r="IAK161" s="432"/>
      <c r="IAL161" s="432"/>
      <c r="IAM161" s="432"/>
      <c r="IAN161" s="432"/>
      <c r="IAO161" s="432"/>
      <c r="IAP161" s="432"/>
      <c r="IAQ161" s="432"/>
      <c r="IAR161" s="432"/>
      <c r="IAS161" s="432"/>
      <c r="IAT161" s="432"/>
      <c r="IAU161" s="432"/>
      <c r="IAV161" s="432"/>
      <c r="IAW161" s="432"/>
      <c r="IAX161" s="432"/>
      <c r="IAY161" s="432"/>
      <c r="IAZ161" s="432"/>
      <c r="IBA161" s="432"/>
      <c r="IBB161" s="432"/>
      <c r="IBC161" s="432"/>
      <c r="IBD161" s="432"/>
      <c r="IBE161" s="432"/>
      <c r="IBF161" s="432"/>
      <c r="IBG161" s="432"/>
      <c r="IBH161" s="432"/>
      <c r="IBI161" s="432"/>
      <c r="IBJ161" s="432"/>
      <c r="IBK161" s="432"/>
      <c r="IBL161" s="432"/>
      <c r="IBM161" s="432"/>
      <c r="IBN161" s="432"/>
      <c r="IBO161" s="432"/>
      <c r="IBP161" s="432"/>
      <c r="IBQ161" s="432"/>
      <c r="IBR161" s="432"/>
      <c r="IBS161" s="432"/>
      <c r="IBT161" s="432"/>
      <c r="IBU161" s="432"/>
      <c r="IBV161" s="432"/>
      <c r="IBW161" s="432"/>
      <c r="IBX161" s="432"/>
      <c r="IBY161" s="432"/>
      <c r="IBZ161" s="432"/>
      <c r="ICA161" s="432"/>
      <c r="ICB161" s="432"/>
      <c r="ICC161" s="432"/>
      <c r="ICD161" s="432"/>
      <c r="ICE161" s="432"/>
      <c r="ICF161" s="432"/>
      <c r="ICG161" s="432"/>
      <c r="ICH161" s="432"/>
      <c r="ICI161" s="432"/>
      <c r="ICJ161" s="432"/>
      <c r="ICK161" s="432"/>
      <c r="ICL161" s="432"/>
      <c r="ICM161" s="432"/>
      <c r="ICN161" s="432"/>
      <c r="ICO161" s="432"/>
      <c r="ICP161" s="432"/>
      <c r="ICQ161" s="432"/>
      <c r="ICR161" s="432"/>
      <c r="ICS161" s="432"/>
      <c r="ICT161" s="432"/>
      <c r="ICU161" s="432"/>
      <c r="ICV161" s="432"/>
      <c r="ICW161" s="432"/>
      <c r="ICX161" s="432"/>
      <c r="ICY161" s="432"/>
      <c r="ICZ161" s="432"/>
      <c r="IDA161" s="432"/>
      <c r="IDB161" s="432"/>
      <c r="IDC161" s="432"/>
      <c r="IDD161" s="432"/>
      <c r="IDE161" s="432"/>
      <c r="IDF161" s="432"/>
      <c r="IDG161" s="432"/>
      <c r="IDH161" s="432"/>
      <c r="IDI161" s="432"/>
      <c r="IDJ161" s="432"/>
      <c r="IDK161" s="432"/>
      <c r="IDL161" s="432"/>
      <c r="IDM161" s="432"/>
      <c r="IDN161" s="432"/>
      <c r="IDO161" s="432"/>
      <c r="IDP161" s="432"/>
      <c r="IDQ161" s="432"/>
      <c r="IDR161" s="432"/>
      <c r="IDS161" s="432"/>
      <c r="IDT161" s="432"/>
      <c r="IDU161" s="432"/>
      <c r="IDV161" s="432"/>
      <c r="IDW161" s="432"/>
      <c r="IDX161" s="432"/>
      <c r="IDY161" s="432"/>
      <c r="IDZ161" s="432"/>
      <c r="IEA161" s="432"/>
      <c r="IEB161" s="432"/>
      <c r="IEC161" s="432"/>
      <c r="IED161" s="432"/>
      <c r="IEE161" s="432"/>
      <c r="IEF161" s="432"/>
      <c r="IEG161" s="432"/>
      <c r="IEH161" s="432"/>
      <c r="IEI161" s="432"/>
      <c r="IEJ161" s="432"/>
      <c r="IEK161" s="432"/>
      <c r="IEL161" s="432"/>
      <c r="IEM161" s="432"/>
      <c r="IEN161" s="432"/>
      <c r="IEO161" s="432"/>
      <c r="IEP161" s="432"/>
      <c r="IEQ161" s="432"/>
      <c r="IER161" s="432"/>
      <c r="IES161" s="432"/>
      <c r="IET161" s="432"/>
      <c r="IEU161" s="432"/>
      <c r="IEV161" s="432"/>
      <c r="IEW161" s="432"/>
      <c r="IEX161" s="432"/>
      <c r="IEY161" s="432"/>
      <c r="IEZ161" s="432"/>
      <c r="IFA161" s="432"/>
      <c r="IFB161" s="432"/>
      <c r="IFC161" s="432"/>
      <c r="IFD161" s="432"/>
      <c r="IFE161" s="432"/>
      <c r="IFF161" s="432"/>
      <c r="IFG161" s="432"/>
      <c r="IFH161" s="432"/>
      <c r="IFI161" s="432"/>
      <c r="IFJ161" s="432"/>
      <c r="IFK161" s="432"/>
      <c r="IFL161" s="432"/>
      <c r="IFM161" s="432"/>
      <c r="IFN161" s="432"/>
      <c r="IFO161" s="432"/>
      <c r="IFP161" s="432"/>
      <c r="IFQ161" s="432"/>
      <c r="IFR161" s="432"/>
      <c r="IFS161" s="432"/>
      <c r="IFT161" s="432"/>
      <c r="IFU161" s="432"/>
      <c r="IFV161" s="432"/>
      <c r="IFW161" s="432"/>
      <c r="IFX161" s="432"/>
      <c r="IFY161" s="432"/>
      <c r="IFZ161" s="432"/>
      <c r="IGA161" s="432"/>
      <c r="IGB161" s="432"/>
      <c r="IGC161" s="432"/>
      <c r="IGD161" s="432"/>
      <c r="IGE161" s="432"/>
      <c r="IGF161" s="432"/>
      <c r="IGG161" s="432"/>
      <c r="IGH161" s="432"/>
      <c r="IGI161" s="432"/>
      <c r="IGJ161" s="432"/>
      <c r="IGK161" s="432"/>
      <c r="IGL161" s="432"/>
      <c r="IGM161" s="432"/>
      <c r="IGN161" s="432"/>
      <c r="IGO161" s="432"/>
      <c r="IGP161" s="432"/>
      <c r="IGQ161" s="432"/>
      <c r="IGR161" s="432"/>
      <c r="IGS161" s="432"/>
      <c r="IGT161" s="432"/>
      <c r="IGU161" s="432"/>
      <c r="IGV161" s="432"/>
      <c r="IGW161" s="432"/>
      <c r="IGX161" s="432"/>
      <c r="IGY161" s="432"/>
      <c r="IGZ161" s="432"/>
      <c r="IHA161" s="432"/>
      <c r="IHB161" s="432"/>
      <c r="IHC161" s="432"/>
      <c r="IHD161" s="432"/>
      <c r="IHE161" s="432"/>
      <c r="IHF161" s="432"/>
      <c r="IHG161" s="432"/>
      <c r="IHH161" s="432"/>
      <c r="IHI161" s="432"/>
      <c r="IHJ161" s="432"/>
      <c r="IHK161" s="432"/>
      <c r="IHL161" s="432"/>
      <c r="IHM161" s="432"/>
      <c r="IHN161" s="432"/>
      <c r="IHO161" s="432"/>
      <c r="IHP161" s="432"/>
      <c r="IHQ161" s="432"/>
      <c r="IHR161" s="432"/>
      <c r="IHS161" s="432"/>
      <c r="IHT161" s="432"/>
      <c r="IHU161" s="432"/>
      <c r="IHV161" s="432"/>
      <c r="IHW161" s="432"/>
      <c r="IHX161" s="432"/>
      <c r="IHY161" s="432"/>
      <c r="IHZ161" s="432"/>
      <c r="IIA161" s="432"/>
      <c r="IIB161" s="432"/>
      <c r="IIC161" s="432"/>
      <c r="IID161" s="432"/>
      <c r="IIE161" s="432"/>
      <c r="IIF161" s="432"/>
      <c r="IIG161" s="432"/>
      <c r="IIH161" s="432"/>
      <c r="III161" s="432"/>
      <c r="IIJ161" s="432"/>
      <c r="IIK161" s="432"/>
      <c r="IIL161" s="432"/>
      <c r="IIM161" s="432"/>
      <c r="IIN161" s="432"/>
      <c r="IIO161" s="432"/>
      <c r="IIP161" s="432"/>
      <c r="IIQ161" s="432"/>
      <c r="IIR161" s="432"/>
      <c r="IIS161" s="432"/>
      <c r="IIT161" s="432"/>
      <c r="IIU161" s="432"/>
      <c r="IIV161" s="432"/>
      <c r="IIW161" s="432"/>
      <c r="IIX161" s="432"/>
      <c r="IIY161" s="432"/>
      <c r="IIZ161" s="432"/>
      <c r="IJA161" s="432"/>
      <c r="IJB161" s="432"/>
      <c r="IJC161" s="432"/>
      <c r="IJD161" s="432"/>
      <c r="IJE161" s="432"/>
      <c r="IJF161" s="432"/>
      <c r="IJG161" s="432"/>
      <c r="IJH161" s="432"/>
      <c r="IJI161" s="432"/>
      <c r="IJJ161" s="432"/>
      <c r="IJK161" s="432"/>
      <c r="IJL161" s="432"/>
      <c r="IJM161" s="432"/>
      <c r="IJN161" s="432"/>
      <c r="IJO161" s="432"/>
      <c r="IJP161" s="432"/>
      <c r="IJQ161" s="432"/>
      <c r="IJR161" s="432"/>
      <c r="IJS161" s="432"/>
      <c r="IJT161" s="432"/>
      <c r="IJU161" s="432"/>
      <c r="IJV161" s="432"/>
      <c r="IJW161" s="432"/>
      <c r="IJX161" s="432"/>
      <c r="IJY161" s="432"/>
      <c r="IJZ161" s="432"/>
      <c r="IKA161" s="432"/>
      <c r="IKB161" s="432"/>
      <c r="IKC161" s="432"/>
      <c r="IKD161" s="432"/>
      <c r="IKE161" s="432"/>
      <c r="IKF161" s="432"/>
      <c r="IKG161" s="432"/>
      <c r="IKH161" s="432"/>
      <c r="IKI161" s="432"/>
      <c r="IKJ161" s="432"/>
      <c r="IKK161" s="432"/>
      <c r="IKL161" s="432"/>
      <c r="IKM161" s="432"/>
      <c r="IKN161" s="432"/>
      <c r="IKO161" s="432"/>
      <c r="IKP161" s="432"/>
      <c r="IKQ161" s="432"/>
      <c r="IKR161" s="432"/>
      <c r="IKS161" s="432"/>
      <c r="IKT161" s="432"/>
      <c r="IKU161" s="432"/>
      <c r="IKV161" s="432"/>
      <c r="IKW161" s="432"/>
      <c r="IKX161" s="432"/>
      <c r="IKY161" s="432"/>
      <c r="IKZ161" s="432"/>
      <c r="ILA161" s="432"/>
      <c r="ILB161" s="432"/>
      <c r="ILC161" s="432"/>
      <c r="ILD161" s="432"/>
      <c r="ILE161" s="432"/>
      <c r="ILF161" s="432"/>
      <c r="ILG161" s="432"/>
      <c r="ILH161" s="432"/>
      <c r="ILI161" s="432"/>
      <c r="ILJ161" s="432"/>
      <c r="ILK161" s="432"/>
      <c r="ILL161" s="432"/>
      <c r="ILM161" s="432"/>
      <c r="ILN161" s="432"/>
      <c r="ILO161" s="432"/>
      <c r="ILP161" s="432"/>
      <c r="ILQ161" s="432"/>
      <c r="ILR161" s="432"/>
      <c r="ILS161" s="432"/>
      <c r="ILT161" s="432"/>
      <c r="ILU161" s="432"/>
      <c r="ILV161" s="432"/>
      <c r="ILW161" s="432"/>
      <c r="ILX161" s="432"/>
      <c r="ILY161" s="432"/>
      <c r="ILZ161" s="432"/>
      <c r="IMA161" s="432"/>
      <c r="IMB161" s="432"/>
      <c r="IMC161" s="432"/>
      <c r="IMD161" s="432"/>
      <c r="IME161" s="432"/>
      <c r="IMF161" s="432"/>
      <c r="IMG161" s="432"/>
      <c r="IMH161" s="432"/>
      <c r="IMI161" s="432"/>
      <c r="IMJ161" s="432"/>
      <c r="IMK161" s="432"/>
      <c r="IML161" s="432"/>
      <c r="IMM161" s="432"/>
      <c r="IMN161" s="432"/>
      <c r="IMO161" s="432"/>
      <c r="IMP161" s="432"/>
      <c r="IMQ161" s="432"/>
      <c r="IMR161" s="432"/>
      <c r="IMS161" s="432"/>
      <c r="IMT161" s="432"/>
      <c r="IMU161" s="432"/>
      <c r="IMV161" s="432"/>
      <c r="IMW161" s="432"/>
      <c r="IMX161" s="432"/>
      <c r="IMY161" s="432"/>
      <c r="IMZ161" s="432"/>
      <c r="INA161" s="432"/>
      <c r="INB161" s="432"/>
      <c r="INC161" s="432"/>
      <c r="IND161" s="432"/>
      <c r="INE161" s="432"/>
      <c r="INF161" s="432"/>
      <c r="ING161" s="432"/>
      <c r="INH161" s="432"/>
      <c r="INI161" s="432"/>
      <c r="INJ161" s="432"/>
      <c r="INK161" s="432"/>
      <c r="INL161" s="432"/>
      <c r="INM161" s="432"/>
      <c r="INN161" s="432"/>
      <c r="INO161" s="432"/>
      <c r="INP161" s="432"/>
      <c r="INQ161" s="432"/>
      <c r="INR161" s="432"/>
      <c r="INS161" s="432"/>
      <c r="INT161" s="432"/>
      <c r="INU161" s="432"/>
      <c r="INV161" s="432"/>
      <c r="INW161" s="432"/>
      <c r="INX161" s="432"/>
      <c r="INY161" s="432"/>
      <c r="INZ161" s="432"/>
      <c r="IOA161" s="432"/>
      <c r="IOB161" s="432"/>
      <c r="IOC161" s="432"/>
      <c r="IOD161" s="432"/>
      <c r="IOE161" s="432"/>
      <c r="IOF161" s="432"/>
      <c r="IOG161" s="432"/>
      <c r="IOH161" s="432"/>
      <c r="IOI161" s="432"/>
      <c r="IOJ161" s="432"/>
      <c r="IOK161" s="432"/>
      <c r="IOL161" s="432"/>
      <c r="IOM161" s="432"/>
      <c r="ION161" s="432"/>
      <c r="IOO161" s="432"/>
      <c r="IOP161" s="432"/>
      <c r="IOQ161" s="432"/>
      <c r="IOR161" s="432"/>
      <c r="IOS161" s="432"/>
      <c r="IOT161" s="432"/>
      <c r="IOU161" s="432"/>
      <c r="IOV161" s="432"/>
      <c r="IOW161" s="432"/>
      <c r="IOX161" s="432"/>
      <c r="IOY161" s="432"/>
      <c r="IOZ161" s="432"/>
      <c r="IPA161" s="432"/>
      <c r="IPB161" s="432"/>
      <c r="IPC161" s="432"/>
      <c r="IPD161" s="432"/>
      <c r="IPE161" s="432"/>
      <c r="IPF161" s="432"/>
      <c r="IPG161" s="432"/>
      <c r="IPH161" s="432"/>
      <c r="IPI161" s="432"/>
      <c r="IPJ161" s="432"/>
      <c r="IPK161" s="432"/>
      <c r="IPL161" s="432"/>
      <c r="IPM161" s="432"/>
      <c r="IPN161" s="432"/>
      <c r="IPO161" s="432"/>
      <c r="IPP161" s="432"/>
      <c r="IPQ161" s="432"/>
      <c r="IPR161" s="432"/>
      <c r="IPS161" s="432"/>
      <c r="IPT161" s="432"/>
      <c r="IPU161" s="432"/>
      <c r="IPV161" s="432"/>
      <c r="IPW161" s="432"/>
      <c r="IPX161" s="432"/>
      <c r="IPY161" s="432"/>
      <c r="IPZ161" s="432"/>
      <c r="IQA161" s="432"/>
      <c r="IQB161" s="432"/>
      <c r="IQC161" s="432"/>
      <c r="IQD161" s="432"/>
      <c r="IQE161" s="432"/>
      <c r="IQF161" s="432"/>
      <c r="IQG161" s="432"/>
      <c r="IQH161" s="432"/>
      <c r="IQI161" s="432"/>
      <c r="IQJ161" s="432"/>
      <c r="IQK161" s="432"/>
      <c r="IQL161" s="432"/>
      <c r="IQM161" s="432"/>
      <c r="IQN161" s="432"/>
      <c r="IQO161" s="432"/>
      <c r="IQP161" s="432"/>
      <c r="IQQ161" s="432"/>
      <c r="IQR161" s="432"/>
      <c r="IQS161" s="432"/>
      <c r="IQT161" s="432"/>
      <c r="IQU161" s="432"/>
      <c r="IQV161" s="432"/>
      <c r="IQW161" s="432"/>
      <c r="IQX161" s="432"/>
      <c r="IQY161" s="432"/>
      <c r="IQZ161" s="432"/>
      <c r="IRA161" s="432"/>
      <c r="IRB161" s="432"/>
      <c r="IRC161" s="432"/>
      <c r="IRD161" s="432"/>
      <c r="IRE161" s="432"/>
      <c r="IRF161" s="432"/>
      <c r="IRG161" s="432"/>
      <c r="IRH161" s="432"/>
      <c r="IRI161" s="432"/>
      <c r="IRJ161" s="432"/>
      <c r="IRK161" s="432"/>
      <c r="IRL161" s="432"/>
      <c r="IRM161" s="432"/>
      <c r="IRN161" s="432"/>
      <c r="IRO161" s="432"/>
      <c r="IRP161" s="432"/>
      <c r="IRQ161" s="432"/>
      <c r="IRR161" s="432"/>
      <c r="IRS161" s="432"/>
      <c r="IRT161" s="432"/>
      <c r="IRU161" s="432"/>
      <c r="IRV161" s="432"/>
      <c r="IRW161" s="432"/>
      <c r="IRX161" s="432"/>
      <c r="IRY161" s="432"/>
      <c r="IRZ161" s="432"/>
      <c r="ISA161" s="432"/>
      <c r="ISB161" s="432"/>
      <c r="ISC161" s="432"/>
      <c r="ISD161" s="432"/>
      <c r="ISE161" s="432"/>
      <c r="ISF161" s="432"/>
      <c r="ISG161" s="432"/>
      <c r="ISH161" s="432"/>
      <c r="ISI161" s="432"/>
      <c r="ISJ161" s="432"/>
      <c r="ISK161" s="432"/>
      <c r="ISL161" s="432"/>
      <c r="ISM161" s="432"/>
      <c r="ISN161" s="432"/>
      <c r="ISO161" s="432"/>
      <c r="ISP161" s="432"/>
      <c r="ISQ161" s="432"/>
      <c r="ISR161" s="432"/>
      <c r="ISS161" s="432"/>
      <c r="IST161" s="432"/>
      <c r="ISU161" s="432"/>
      <c r="ISV161" s="432"/>
      <c r="ISW161" s="432"/>
      <c r="ISX161" s="432"/>
      <c r="ISY161" s="432"/>
      <c r="ISZ161" s="432"/>
      <c r="ITA161" s="432"/>
      <c r="ITB161" s="432"/>
      <c r="ITC161" s="432"/>
      <c r="ITD161" s="432"/>
      <c r="ITE161" s="432"/>
      <c r="ITF161" s="432"/>
      <c r="ITG161" s="432"/>
      <c r="ITH161" s="432"/>
      <c r="ITI161" s="432"/>
      <c r="ITJ161" s="432"/>
      <c r="ITK161" s="432"/>
      <c r="ITL161" s="432"/>
      <c r="ITM161" s="432"/>
      <c r="ITN161" s="432"/>
      <c r="ITO161" s="432"/>
      <c r="ITP161" s="432"/>
      <c r="ITQ161" s="432"/>
      <c r="ITR161" s="432"/>
      <c r="ITS161" s="432"/>
      <c r="ITT161" s="432"/>
      <c r="ITU161" s="432"/>
      <c r="ITV161" s="432"/>
      <c r="ITW161" s="432"/>
      <c r="ITX161" s="432"/>
      <c r="ITY161" s="432"/>
      <c r="ITZ161" s="432"/>
      <c r="IUA161" s="432"/>
      <c r="IUB161" s="432"/>
      <c r="IUC161" s="432"/>
      <c r="IUD161" s="432"/>
      <c r="IUE161" s="432"/>
      <c r="IUF161" s="432"/>
      <c r="IUG161" s="432"/>
      <c r="IUH161" s="432"/>
      <c r="IUI161" s="432"/>
      <c r="IUJ161" s="432"/>
      <c r="IUK161" s="432"/>
      <c r="IUL161" s="432"/>
      <c r="IUM161" s="432"/>
      <c r="IUN161" s="432"/>
      <c r="IUO161" s="432"/>
      <c r="IUP161" s="432"/>
      <c r="IUQ161" s="432"/>
      <c r="IUR161" s="432"/>
      <c r="IUS161" s="432"/>
      <c r="IUT161" s="432"/>
      <c r="IUU161" s="432"/>
      <c r="IUV161" s="432"/>
      <c r="IUW161" s="432"/>
      <c r="IUX161" s="432"/>
      <c r="IUY161" s="432"/>
      <c r="IUZ161" s="432"/>
      <c r="IVA161" s="432"/>
      <c r="IVB161" s="432"/>
      <c r="IVC161" s="432"/>
      <c r="IVD161" s="432"/>
      <c r="IVE161" s="432"/>
      <c r="IVF161" s="432"/>
      <c r="IVG161" s="432"/>
      <c r="IVH161" s="432"/>
      <c r="IVI161" s="432"/>
      <c r="IVJ161" s="432"/>
      <c r="IVK161" s="432"/>
      <c r="IVL161" s="432"/>
      <c r="IVM161" s="432"/>
      <c r="IVN161" s="432"/>
      <c r="IVO161" s="432"/>
      <c r="IVP161" s="432"/>
      <c r="IVQ161" s="432"/>
      <c r="IVR161" s="432"/>
      <c r="IVS161" s="432"/>
      <c r="IVT161" s="432"/>
      <c r="IVU161" s="432"/>
      <c r="IVV161" s="432"/>
      <c r="IVW161" s="432"/>
      <c r="IVX161" s="432"/>
      <c r="IVY161" s="432"/>
      <c r="IVZ161" s="432"/>
      <c r="IWA161" s="432"/>
      <c r="IWB161" s="432"/>
      <c r="IWC161" s="432"/>
      <c r="IWD161" s="432"/>
      <c r="IWE161" s="432"/>
      <c r="IWF161" s="432"/>
      <c r="IWG161" s="432"/>
      <c r="IWH161" s="432"/>
      <c r="IWI161" s="432"/>
      <c r="IWJ161" s="432"/>
      <c r="IWK161" s="432"/>
      <c r="IWL161" s="432"/>
      <c r="IWM161" s="432"/>
      <c r="IWN161" s="432"/>
      <c r="IWO161" s="432"/>
      <c r="IWP161" s="432"/>
      <c r="IWQ161" s="432"/>
      <c r="IWR161" s="432"/>
      <c r="IWS161" s="432"/>
      <c r="IWT161" s="432"/>
      <c r="IWU161" s="432"/>
      <c r="IWV161" s="432"/>
      <c r="IWW161" s="432"/>
      <c r="IWX161" s="432"/>
      <c r="IWY161" s="432"/>
      <c r="IWZ161" s="432"/>
      <c r="IXA161" s="432"/>
      <c r="IXB161" s="432"/>
      <c r="IXC161" s="432"/>
      <c r="IXD161" s="432"/>
      <c r="IXE161" s="432"/>
      <c r="IXF161" s="432"/>
      <c r="IXG161" s="432"/>
      <c r="IXH161" s="432"/>
      <c r="IXI161" s="432"/>
      <c r="IXJ161" s="432"/>
      <c r="IXK161" s="432"/>
      <c r="IXL161" s="432"/>
      <c r="IXM161" s="432"/>
      <c r="IXN161" s="432"/>
      <c r="IXO161" s="432"/>
      <c r="IXP161" s="432"/>
      <c r="IXQ161" s="432"/>
      <c r="IXR161" s="432"/>
      <c r="IXS161" s="432"/>
      <c r="IXT161" s="432"/>
      <c r="IXU161" s="432"/>
      <c r="IXV161" s="432"/>
      <c r="IXW161" s="432"/>
      <c r="IXX161" s="432"/>
      <c r="IXY161" s="432"/>
      <c r="IXZ161" s="432"/>
      <c r="IYA161" s="432"/>
      <c r="IYB161" s="432"/>
      <c r="IYC161" s="432"/>
      <c r="IYD161" s="432"/>
      <c r="IYE161" s="432"/>
      <c r="IYF161" s="432"/>
      <c r="IYG161" s="432"/>
      <c r="IYH161" s="432"/>
      <c r="IYI161" s="432"/>
      <c r="IYJ161" s="432"/>
      <c r="IYK161" s="432"/>
      <c r="IYL161" s="432"/>
      <c r="IYM161" s="432"/>
      <c r="IYN161" s="432"/>
      <c r="IYO161" s="432"/>
      <c r="IYP161" s="432"/>
      <c r="IYQ161" s="432"/>
      <c r="IYR161" s="432"/>
      <c r="IYS161" s="432"/>
      <c r="IYT161" s="432"/>
      <c r="IYU161" s="432"/>
      <c r="IYV161" s="432"/>
      <c r="IYW161" s="432"/>
      <c r="IYX161" s="432"/>
      <c r="IYY161" s="432"/>
      <c r="IYZ161" s="432"/>
      <c r="IZA161" s="432"/>
      <c r="IZB161" s="432"/>
      <c r="IZC161" s="432"/>
      <c r="IZD161" s="432"/>
      <c r="IZE161" s="432"/>
      <c r="IZF161" s="432"/>
      <c r="IZG161" s="432"/>
      <c r="IZH161" s="432"/>
      <c r="IZI161" s="432"/>
      <c r="IZJ161" s="432"/>
      <c r="IZK161" s="432"/>
      <c r="IZL161" s="432"/>
      <c r="IZM161" s="432"/>
      <c r="IZN161" s="432"/>
      <c r="IZO161" s="432"/>
      <c r="IZP161" s="432"/>
      <c r="IZQ161" s="432"/>
      <c r="IZR161" s="432"/>
      <c r="IZS161" s="432"/>
      <c r="IZT161" s="432"/>
      <c r="IZU161" s="432"/>
      <c r="IZV161" s="432"/>
      <c r="IZW161" s="432"/>
      <c r="IZX161" s="432"/>
      <c r="IZY161" s="432"/>
      <c r="IZZ161" s="432"/>
      <c r="JAA161" s="432"/>
      <c r="JAB161" s="432"/>
      <c r="JAC161" s="432"/>
      <c r="JAD161" s="432"/>
      <c r="JAE161" s="432"/>
      <c r="JAF161" s="432"/>
      <c r="JAG161" s="432"/>
      <c r="JAH161" s="432"/>
      <c r="JAI161" s="432"/>
      <c r="JAJ161" s="432"/>
      <c r="JAK161" s="432"/>
      <c r="JAL161" s="432"/>
      <c r="JAM161" s="432"/>
      <c r="JAN161" s="432"/>
      <c r="JAO161" s="432"/>
      <c r="JAP161" s="432"/>
      <c r="JAQ161" s="432"/>
      <c r="JAR161" s="432"/>
      <c r="JAS161" s="432"/>
      <c r="JAT161" s="432"/>
      <c r="JAU161" s="432"/>
      <c r="JAV161" s="432"/>
      <c r="JAW161" s="432"/>
      <c r="JAX161" s="432"/>
      <c r="JAY161" s="432"/>
      <c r="JAZ161" s="432"/>
      <c r="JBA161" s="432"/>
      <c r="JBB161" s="432"/>
      <c r="JBC161" s="432"/>
      <c r="JBD161" s="432"/>
      <c r="JBE161" s="432"/>
      <c r="JBF161" s="432"/>
      <c r="JBG161" s="432"/>
      <c r="JBH161" s="432"/>
      <c r="JBI161" s="432"/>
      <c r="JBJ161" s="432"/>
      <c r="JBK161" s="432"/>
      <c r="JBL161" s="432"/>
      <c r="JBM161" s="432"/>
      <c r="JBN161" s="432"/>
      <c r="JBO161" s="432"/>
      <c r="JBP161" s="432"/>
      <c r="JBQ161" s="432"/>
      <c r="JBR161" s="432"/>
      <c r="JBS161" s="432"/>
      <c r="JBT161" s="432"/>
      <c r="JBU161" s="432"/>
      <c r="JBV161" s="432"/>
      <c r="JBW161" s="432"/>
      <c r="JBX161" s="432"/>
      <c r="JBY161" s="432"/>
      <c r="JBZ161" s="432"/>
      <c r="JCA161" s="432"/>
      <c r="JCB161" s="432"/>
      <c r="JCC161" s="432"/>
      <c r="JCD161" s="432"/>
      <c r="JCE161" s="432"/>
      <c r="JCF161" s="432"/>
      <c r="JCG161" s="432"/>
      <c r="JCH161" s="432"/>
      <c r="JCI161" s="432"/>
      <c r="JCJ161" s="432"/>
      <c r="JCK161" s="432"/>
      <c r="JCL161" s="432"/>
      <c r="JCM161" s="432"/>
      <c r="JCN161" s="432"/>
      <c r="JCO161" s="432"/>
      <c r="JCP161" s="432"/>
      <c r="JCQ161" s="432"/>
      <c r="JCR161" s="432"/>
      <c r="JCS161" s="432"/>
      <c r="JCT161" s="432"/>
      <c r="JCU161" s="432"/>
      <c r="JCV161" s="432"/>
      <c r="JCW161" s="432"/>
      <c r="JCX161" s="432"/>
      <c r="JCY161" s="432"/>
      <c r="JCZ161" s="432"/>
      <c r="JDA161" s="432"/>
      <c r="JDB161" s="432"/>
      <c r="JDC161" s="432"/>
      <c r="JDD161" s="432"/>
      <c r="JDE161" s="432"/>
      <c r="JDF161" s="432"/>
      <c r="JDG161" s="432"/>
      <c r="JDH161" s="432"/>
      <c r="JDI161" s="432"/>
      <c r="JDJ161" s="432"/>
      <c r="JDK161" s="432"/>
      <c r="JDL161" s="432"/>
      <c r="JDM161" s="432"/>
      <c r="JDN161" s="432"/>
      <c r="JDO161" s="432"/>
      <c r="JDP161" s="432"/>
      <c r="JDQ161" s="432"/>
      <c r="JDR161" s="432"/>
      <c r="JDS161" s="432"/>
      <c r="JDT161" s="432"/>
      <c r="JDU161" s="432"/>
      <c r="JDV161" s="432"/>
      <c r="JDW161" s="432"/>
      <c r="JDX161" s="432"/>
      <c r="JDY161" s="432"/>
      <c r="JDZ161" s="432"/>
      <c r="JEA161" s="432"/>
      <c r="JEB161" s="432"/>
      <c r="JEC161" s="432"/>
      <c r="JED161" s="432"/>
      <c r="JEE161" s="432"/>
      <c r="JEF161" s="432"/>
      <c r="JEG161" s="432"/>
      <c r="JEH161" s="432"/>
      <c r="JEI161" s="432"/>
      <c r="JEJ161" s="432"/>
      <c r="JEK161" s="432"/>
      <c r="JEL161" s="432"/>
      <c r="JEM161" s="432"/>
      <c r="JEN161" s="432"/>
      <c r="JEO161" s="432"/>
      <c r="JEP161" s="432"/>
      <c r="JEQ161" s="432"/>
      <c r="JER161" s="432"/>
      <c r="JES161" s="432"/>
      <c r="JET161" s="432"/>
      <c r="JEU161" s="432"/>
      <c r="JEV161" s="432"/>
      <c r="JEW161" s="432"/>
      <c r="JEX161" s="432"/>
      <c r="JEY161" s="432"/>
      <c r="JEZ161" s="432"/>
      <c r="JFA161" s="432"/>
      <c r="JFB161" s="432"/>
      <c r="JFC161" s="432"/>
      <c r="JFD161" s="432"/>
      <c r="JFE161" s="432"/>
      <c r="JFF161" s="432"/>
      <c r="JFG161" s="432"/>
      <c r="JFH161" s="432"/>
      <c r="JFI161" s="432"/>
      <c r="JFJ161" s="432"/>
      <c r="JFK161" s="432"/>
      <c r="JFL161" s="432"/>
      <c r="JFM161" s="432"/>
      <c r="JFN161" s="432"/>
      <c r="JFO161" s="432"/>
      <c r="JFP161" s="432"/>
      <c r="JFQ161" s="432"/>
      <c r="JFR161" s="432"/>
      <c r="JFS161" s="432"/>
      <c r="JFT161" s="432"/>
      <c r="JFU161" s="432"/>
      <c r="JFV161" s="432"/>
      <c r="JFW161" s="432"/>
      <c r="JFX161" s="432"/>
      <c r="JFY161" s="432"/>
      <c r="JFZ161" s="432"/>
      <c r="JGA161" s="432"/>
      <c r="JGB161" s="432"/>
      <c r="JGC161" s="432"/>
      <c r="JGD161" s="432"/>
      <c r="JGE161" s="432"/>
      <c r="JGF161" s="432"/>
      <c r="JGG161" s="432"/>
      <c r="JGH161" s="432"/>
      <c r="JGI161" s="432"/>
      <c r="JGJ161" s="432"/>
      <c r="JGK161" s="432"/>
      <c r="JGL161" s="432"/>
      <c r="JGM161" s="432"/>
      <c r="JGN161" s="432"/>
      <c r="JGO161" s="432"/>
      <c r="JGP161" s="432"/>
      <c r="JGQ161" s="432"/>
      <c r="JGR161" s="432"/>
      <c r="JGS161" s="432"/>
      <c r="JGT161" s="432"/>
      <c r="JGU161" s="432"/>
      <c r="JGV161" s="432"/>
      <c r="JGW161" s="432"/>
      <c r="JGX161" s="432"/>
      <c r="JGY161" s="432"/>
      <c r="JGZ161" s="432"/>
      <c r="JHA161" s="432"/>
      <c r="JHB161" s="432"/>
      <c r="JHC161" s="432"/>
      <c r="JHD161" s="432"/>
      <c r="JHE161" s="432"/>
      <c r="JHF161" s="432"/>
      <c r="JHG161" s="432"/>
      <c r="JHH161" s="432"/>
      <c r="JHI161" s="432"/>
      <c r="JHJ161" s="432"/>
      <c r="JHK161" s="432"/>
      <c r="JHL161" s="432"/>
      <c r="JHM161" s="432"/>
      <c r="JHN161" s="432"/>
      <c r="JHO161" s="432"/>
      <c r="JHP161" s="432"/>
      <c r="JHQ161" s="432"/>
      <c r="JHR161" s="432"/>
      <c r="JHS161" s="432"/>
      <c r="JHT161" s="432"/>
      <c r="JHU161" s="432"/>
      <c r="JHV161" s="432"/>
      <c r="JHW161" s="432"/>
      <c r="JHX161" s="432"/>
      <c r="JHY161" s="432"/>
      <c r="JHZ161" s="432"/>
      <c r="JIA161" s="432"/>
      <c r="JIB161" s="432"/>
      <c r="JIC161" s="432"/>
      <c r="JID161" s="432"/>
      <c r="JIE161" s="432"/>
      <c r="JIF161" s="432"/>
      <c r="JIG161" s="432"/>
      <c r="JIH161" s="432"/>
      <c r="JII161" s="432"/>
      <c r="JIJ161" s="432"/>
      <c r="JIK161" s="432"/>
      <c r="JIL161" s="432"/>
      <c r="JIM161" s="432"/>
      <c r="JIN161" s="432"/>
      <c r="JIO161" s="432"/>
      <c r="JIP161" s="432"/>
      <c r="JIQ161" s="432"/>
      <c r="JIR161" s="432"/>
      <c r="JIS161" s="432"/>
      <c r="JIT161" s="432"/>
      <c r="JIU161" s="432"/>
      <c r="JIV161" s="432"/>
      <c r="JIW161" s="432"/>
      <c r="JIX161" s="432"/>
      <c r="JIY161" s="432"/>
      <c r="JIZ161" s="432"/>
      <c r="JJA161" s="432"/>
      <c r="JJB161" s="432"/>
      <c r="JJC161" s="432"/>
      <c r="JJD161" s="432"/>
      <c r="JJE161" s="432"/>
      <c r="JJF161" s="432"/>
      <c r="JJG161" s="432"/>
      <c r="JJH161" s="432"/>
      <c r="JJI161" s="432"/>
      <c r="JJJ161" s="432"/>
      <c r="JJK161" s="432"/>
      <c r="JJL161" s="432"/>
      <c r="JJM161" s="432"/>
      <c r="JJN161" s="432"/>
      <c r="JJO161" s="432"/>
      <c r="JJP161" s="432"/>
      <c r="JJQ161" s="432"/>
      <c r="JJR161" s="432"/>
      <c r="JJS161" s="432"/>
      <c r="JJT161" s="432"/>
      <c r="JJU161" s="432"/>
      <c r="JJV161" s="432"/>
      <c r="JJW161" s="432"/>
      <c r="JJX161" s="432"/>
      <c r="JJY161" s="432"/>
      <c r="JJZ161" s="432"/>
      <c r="JKA161" s="432"/>
      <c r="JKB161" s="432"/>
      <c r="JKC161" s="432"/>
      <c r="JKD161" s="432"/>
      <c r="JKE161" s="432"/>
      <c r="JKF161" s="432"/>
      <c r="JKG161" s="432"/>
      <c r="JKH161" s="432"/>
      <c r="JKI161" s="432"/>
      <c r="JKJ161" s="432"/>
      <c r="JKK161" s="432"/>
      <c r="JKL161" s="432"/>
      <c r="JKM161" s="432"/>
      <c r="JKN161" s="432"/>
      <c r="JKO161" s="432"/>
      <c r="JKP161" s="432"/>
      <c r="JKQ161" s="432"/>
      <c r="JKR161" s="432"/>
      <c r="JKS161" s="432"/>
      <c r="JKT161" s="432"/>
      <c r="JKU161" s="432"/>
      <c r="JKV161" s="432"/>
      <c r="JKW161" s="432"/>
      <c r="JKX161" s="432"/>
      <c r="JKY161" s="432"/>
      <c r="JKZ161" s="432"/>
      <c r="JLA161" s="432"/>
      <c r="JLB161" s="432"/>
      <c r="JLC161" s="432"/>
      <c r="JLD161" s="432"/>
      <c r="JLE161" s="432"/>
      <c r="JLF161" s="432"/>
      <c r="JLG161" s="432"/>
      <c r="JLH161" s="432"/>
      <c r="JLI161" s="432"/>
      <c r="JLJ161" s="432"/>
      <c r="JLK161" s="432"/>
      <c r="JLL161" s="432"/>
      <c r="JLM161" s="432"/>
      <c r="JLN161" s="432"/>
      <c r="JLO161" s="432"/>
      <c r="JLP161" s="432"/>
      <c r="JLQ161" s="432"/>
      <c r="JLR161" s="432"/>
      <c r="JLS161" s="432"/>
      <c r="JLT161" s="432"/>
      <c r="JLU161" s="432"/>
      <c r="JLV161" s="432"/>
      <c r="JLW161" s="432"/>
      <c r="JLX161" s="432"/>
      <c r="JLY161" s="432"/>
      <c r="JLZ161" s="432"/>
      <c r="JMA161" s="432"/>
      <c r="JMB161" s="432"/>
      <c r="JMC161" s="432"/>
      <c r="JMD161" s="432"/>
      <c r="JME161" s="432"/>
      <c r="JMF161" s="432"/>
      <c r="JMG161" s="432"/>
      <c r="JMH161" s="432"/>
      <c r="JMI161" s="432"/>
      <c r="JMJ161" s="432"/>
      <c r="JMK161" s="432"/>
      <c r="JML161" s="432"/>
      <c r="JMM161" s="432"/>
      <c r="JMN161" s="432"/>
      <c r="JMO161" s="432"/>
      <c r="JMP161" s="432"/>
      <c r="JMQ161" s="432"/>
      <c r="JMR161" s="432"/>
      <c r="JMS161" s="432"/>
      <c r="JMT161" s="432"/>
      <c r="JMU161" s="432"/>
      <c r="JMV161" s="432"/>
      <c r="JMW161" s="432"/>
      <c r="JMX161" s="432"/>
      <c r="JMY161" s="432"/>
      <c r="JMZ161" s="432"/>
      <c r="JNA161" s="432"/>
      <c r="JNB161" s="432"/>
      <c r="JNC161" s="432"/>
      <c r="JND161" s="432"/>
      <c r="JNE161" s="432"/>
      <c r="JNF161" s="432"/>
      <c r="JNG161" s="432"/>
      <c r="JNH161" s="432"/>
      <c r="JNI161" s="432"/>
      <c r="JNJ161" s="432"/>
      <c r="JNK161" s="432"/>
      <c r="JNL161" s="432"/>
      <c r="JNM161" s="432"/>
      <c r="JNN161" s="432"/>
      <c r="JNO161" s="432"/>
      <c r="JNP161" s="432"/>
      <c r="JNQ161" s="432"/>
      <c r="JNR161" s="432"/>
      <c r="JNS161" s="432"/>
      <c r="JNT161" s="432"/>
      <c r="JNU161" s="432"/>
      <c r="JNV161" s="432"/>
      <c r="JNW161" s="432"/>
      <c r="JNX161" s="432"/>
      <c r="JNY161" s="432"/>
      <c r="JNZ161" s="432"/>
      <c r="JOA161" s="432"/>
      <c r="JOB161" s="432"/>
      <c r="JOC161" s="432"/>
      <c r="JOD161" s="432"/>
      <c r="JOE161" s="432"/>
      <c r="JOF161" s="432"/>
      <c r="JOG161" s="432"/>
      <c r="JOH161" s="432"/>
      <c r="JOI161" s="432"/>
      <c r="JOJ161" s="432"/>
      <c r="JOK161" s="432"/>
      <c r="JOL161" s="432"/>
      <c r="JOM161" s="432"/>
      <c r="JON161" s="432"/>
      <c r="JOO161" s="432"/>
      <c r="JOP161" s="432"/>
      <c r="JOQ161" s="432"/>
      <c r="JOR161" s="432"/>
      <c r="JOS161" s="432"/>
      <c r="JOT161" s="432"/>
      <c r="JOU161" s="432"/>
      <c r="JOV161" s="432"/>
      <c r="JOW161" s="432"/>
      <c r="JOX161" s="432"/>
      <c r="JOY161" s="432"/>
      <c r="JOZ161" s="432"/>
      <c r="JPA161" s="432"/>
      <c r="JPB161" s="432"/>
      <c r="JPC161" s="432"/>
      <c r="JPD161" s="432"/>
      <c r="JPE161" s="432"/>
      <c r="JPF161" s="432"/>
      <c r="JPG161" s="432"/>
      <c r="JPH161" s="432"/>
      <c r="JPI161" s="432"/>
      <c r="JPJ161" s="432"/>
      <c r="JPK161" s="432"/>
      <c r="JPL161" s="432"/>
      <c r="JPM161" s="432"/>
      <c r="JPN161" s="432"/>
      <c r="JPO161" s="432"/>
      <c r="JPP161" s="432"/>
      <c r="JPQ161" s="432"/>
      <c r="JPR161" s="432"/>
      <c r="JPS161" s="432"/>
      <c r="JPT161" s="432"/>
      <c r="JPU161" s="432"/>
      <c r="JPV161" s="432"/>
      <c r="JPW161" s="432"/>
      <c r="JPX161" s="432"/>
      <c r="JPY161" s="432"/>
      <c r="JPZ161" s="432"/>
      <c r="JQA161" s="432"/>
      <c r="JQB161" s="432"/>
      <c r="JQC161" s="432"/>
      <c r="JQD161" s="432"/>
      <c r="JQE161" s="432"/>
      <c r="JQF161" s="432"/>
      <c r="JQG161" s="432"/>
      <c r="JQH161" s="432"/>
      <c r="JQI161" s="432"/>
      <c r="JQJ161" s="432"/>
      <c r="JQK161" s="432"/>
      <c r="JQL161" s="432"/>
      <c r="JQM161" s="432"/>
      <c r="JQN161" s="432"/>
      <c r="JQO161" s="432"/>
      <c r="JQP161" s="432"/>
      <c r="JQQ161" s="432"/>
      <c r="JQR161" s="432"/>
      <c r="JQS161" s="432"/>
      <c r="JQT161" s="432"/>
      <c r="JQU161" s="432"/>
      <c r="JQV161" s="432"/>
      <c r="JQW161" s="432"/>
      <c r="JQX161" s="432"/>
      <c r="JQY161" s="432"/>
      <c r="JQZ161" s="432"/>
      <c r="JRA161" s="432"/>
      <c r="JRB161" s="432"/>
      <c r="JRC161" s="432"/>
      <c r="JRD161" s="432"/>
      <c r="JRE161" s="432"/>
      <c r="JRF161" s="432"/>
      <c r="JRG161" s="432"/>
      <c r="JRH161" s="432"/>
      <c r="JRI161" s="432"/>
      <c r="JRJ161" s="432"/>
      <c r="JRK161" s="432"/>
      <c r="JRL161" s="432"/>
      <c r="JRM161" s="432"/>
      <c r="JRN161" s="432"/>
      <c r="JRO161" s="432"/>
      <c r="JRP161" s="432"/>
      <c r="JRQ161" s="432"/>
      <c r="JRR161" s="432"/>
      <c r="JRS161" s="432"/>
      <c r="JRT161" s="432"/>
      <c r="JRU161" s="432"/>
      <c r="JRV161" s="432"/>
      <c r="JRW161" s="432"/>
      <c r="JRX161" s="432"/>
      <c r="JRY161" s="432"/>
      <c r="JRZ161" s="432"/>
      <c r="JSA161" s="432"/>
      <c r="JSB161" s="432"/>
      <c r="JSC161" s="432"/>
      <c r="JSD161" s="432"/>
      <c r="JSE161" s="432"/>
      <c r="JSF161" s="432"/>
      <c r="JSG161" s="432"/>
      <c r="JSH161" s="432"/>
      <c r="JSI161" s="432"/>
      <c r="JSJ161" s="432"/>
      <c r="JSK161" s="432"/>
      <c r="JSL161" s="432"/>
      <c r="JSM161" s="432"/>
      <c r="JSN161" s="432"/>
      <c r="JSO161" s="432"/>
      <c r="JSP161" s="432"/>
      <c r="JSQ161" s="432"/>
      <c r="JSR161" s="432"/>
      <c r="JSS161" s="432"/>
      <c r="JST161" s="432"/>
      <c r="JSU161" s="432"/>
      <c r="JSV161" s="432"/>
      <c r="JSW161" s="432"/>
      <c r="JSX161" s="432"/>
      <c r="JSY161" s="432"/>
      <c r="JSZ161" s="432"/>
      <c r="JTA161" s="432"/>
      <c r="JTB161" s="432"/>
      <c r="JTC161" s="432"/>
      <c r="JTD161" s="432"/>
      <c r="JTE161" s="432"/>
      <c r="JTF161" s="432"/>
      <c r="JTG161" s="432"/>
      <c r="JTH161" s="432"/>
      <c r="JTI161" s="432"/>
      <c r="JTJ161" s="432"/>
      <c r="JTK161" s="432"/>
      <c r="JTL161" s="432"/>
      <c r="JTM161" s="432"/>
      <c r="JTN161" s="432"/>
      <c r="JTO161" s="432"/>
      <c r="JTP161" s="432"/>
      <c r="JTQ161" s="432"/>
      <c r="JTR161" s="432"/>
      <c r="JTS161" s="432"/>
      <c r="JTT161" s="432"/>
      <c r="JTU161" s="432"/>
      <c r="JTV161" s="432"/>
      <c r="JTW161" s="432"/>
      <c r="JTX161" s="432"/>
      <c r="JTY161" s="432"/>
      <c r="JTZ161" s="432"/>
      <c r="JUA161" s="432"/>
      <c r="JUB161" s="432"/>
      <c r="JUC161" s="432"/>
      <c r="JUD161" s="432"/>
      <c r="JUE161" s="432"/>
      <c r="JUF161" s="432"/>
      <c r="JUG161" s="432"/>
      <c r="JUH161" s="432"/>
      <c r="JUI161" s="432"/>
      <c r="JUJ161" s="432"/>
      <c r="JUK161" s="432"/>
      <c r="JUL161" s="432"/>
      <c r="JUM161" s="432"/>
      <c r="JUN161" s="432"/>
      <c r="JUO161" s="432"/>
      <c r="JUP161" s="432"/>
      <c r="JUQ161" s="432"/>
      <c r="JUR161" s="432"/>
      <c r="JUS161" s="432"/>
      <c r="JUT161" s="432"/>
      <c r="JUU161" s="432"/>
      <c r="JUV161" s="432"/>
      <c r="JUW161" s="432"/>
      <c r="JUX161" s="432"/>
      <c r="JUY161" s="432"/>
      <c r="JUZ161" s="432"/>
      <c r="JVA161" s="432"/>
      <c r="JVB161" s="432"/>
      <c r="JVC161" s="432"/>
      <c r="JVD161" s="432"/>
      <c r="JVE161" s="432"/>
      <c r="JVF161" s="432"/>
      <c r="JVG161" s="432"/>
      <c r="JVH161" s="432"/>
      <c r="JVI161" s="432"/>
      <c r="JVJ161" s="432"/>
      <c r="JVK161" s="432"/>
      <c r="JVL161" s="432"/>
      <c r="JVM161" s="432"/>
      <c r="JVN161" s="432"/>
      <c r="JVO161" s="432"/>
      <c r="JVP161" s="432"/>
      <c r="JVQ161" s="432"/>
      <c r="JVR161" s="432"/>
      <c r="JVS161" s="432"/>
      <c r="JVT161" s="432"/>
      <c r="JVU161" s="432"/>
      <c r="JVV161" s="432"/>
      <c r="JVW161" s="432"/>
      <c r="JVX161" s="432"/>
      <c r="JVY161" s="432"/>
      <c r="JVZ161" s="432"/>
      <c r="JWA161" s="432"/>
      <c r="JWB161" s="432"/>
      <c r="JWC161" s="432"/>
      <c r="JWD161" s="432"/>
      <c r="JWE161" s="432"/>
      <c r="JWF161" s="432"/>
      <c r="JWG161" s="432"/>
      <c r="JWH161" s="432"/>
      <c r="JWI161" s="432"/>
      <c r="JWJ161" s="432"/>
      <c r="JWK161" s="432"/>
      <c r="JWL161" s="432"/>
      <c r="JWM161" s="432"/>
      <c r="JWN161" s="432"/>
      <c r="JWO161" s="432"/>
      <c r="JWP161" s="432"/>
      <c r="JWQ161" s="432"/>
      <c r="JWR161" s="432"/>
      <c r="JWS161" s="432"/>
      <c r="JWT161" s="432"/>
      <c r="JWU161" s="432"/>
      <c r="JWV161" s="432"/>
      <c r="JWW161" s="432"/>
      <c r="JWX161" s="432"/>
      <c r="JWY161" s="432"/>
      <c r="JWZ161" s="432"/>
      <c r="JXA161" s="432"/>
      <c r="JXB161" s="432"/>
      <c r="JXC161" s="432"/>
      <c r="JXD161" s="432"/>
      <c r="JXE161" s="432"/>
      <c r="JXF161" s="432"/>
      <c r="JXG161" s="432"/>
      <c r="JXH161" s="432"/>
      <c r="JXI161" s="432"/>
      <c r="JXJ161" s="432"/>
      <c r="JXK161" s="432"/>
      <c r="JXL161" s="432"/>
      <c r="JXM161" s="432"/>
      <c r="JXN161" s="432"/>
      <c r="JXO161" s="432"/>
      <c r="JXP161" s="432"/>
      <c r="JXQ161" s="432"/>
      <c r="JXR161" s="432"/>
      <c r="JXS161" s="432"/>
      <c r="JXT161" s="432"/>
      <c r="JXU161" s="432"/>
      <c r="JXV161" s="432"/>
      <c r="JXW161" s="432"/>
      <c r="JXX161" s="432"/>
      <c r="JXY161" s="432"/>
      <c r="JXZ161" s="432"/>
      <c r="JYA161" s="432"/>
      <c r="JYB161" s="432"/>
      <c r="JYC161" s="432"/>
      <c r="JYD161" s="432"/>
      <c r="JYE161" s="432"/>
      <c r="JYF161" s="432"/>
      <c r="JYG161" s="432"/>
      <c r="JYH161" s="432"/>
      <c r="JYI161" s="432"/>
      <c r="JYJ161" s="432"/>
      <c r="JYK161" s="432"/>
      <c r="JYL161" s="432"/>
      <c r="JYM161" s="432"/>
      <c r="JYN161" s="432"/>
      <c r="JYO161" s="432"/>
      <c r="JYP161" s="432"/>
      <c r="JYQ161" s="432"/>
      <c r="JYR161" s="432"/>
      <c r="JYS161" s="432"/>
      <c r="JYT161" s="432"/>
      <c r="JYU161" s="432"/>
      <c r="JYV161" s="432"/>
      <c r="JYW161" s="432"/>
      <c r="JYX161" s="432"/>
      <c r="JYY161" s="432"/>
      <c r="JYZ161" s="432"/>
      <c r="JZA161" s="432"/>
      <c r="JZB161" s="432"/>
      <c r="JZC161" s="432"/>
      <c r="JZD161" s="432"/>
      <c r="JZE161" s="432"/>
      <c r="JZF161" s="432"/>
      <c r="JZG161" s="432"/>
      <c r="JZH161" s="432"/>
      <c r="JZI161" s="432"/>
      <c r="JZJ161" s="432"/>
      <c r="JZK161" s="432"/>
      <c r="JZL161" s="432"/>
      <c r="JZM161" s="432"/>
      <c r="JZN161" s="432"/>
      <c r="JZO161" s="432"/>
      <c r="JZP161" s="432"/>
      <c r="JZQ161" s="432"/>
      <c r="JZR161" s="432"/>
      <c r="JZS161" s="432"/>
      <c r="JZT161" s="432"/>
      <c r="JZU161" s="432"/>
      <c r="JZV161" s="432"/>
      <c r="JZW161" s="432"/>
      <c r="JZX161" s="432"/>
      <c r="JZY161" s="432"/>
      <c r="JZZ161" s="432"/>
      <c r="KAA161" s="432"/>
      <c r="KAB161" s="432"/>
      <c r="KAC161" s="432"/>
      <c r="KAD161" s="432"/>
      <c r="KAE161" s="432"/>
      <c r="KAF161" s="432"/>
      <c r="KAG161" s="432"/>
      <c r="KAH161" s="432"/>
      <c r="KAI161" s="432"/>
      <c r="KAJ161" s="432"/>
      <c r="KAK161" s="432"/>
      <c r="KAL161" s="432"/>
      <c r="KAM161" s="432"/>
      <c r="KAN161" s="432"/>
      <c r="KAO161" s="432"/>
      <c r="KAP161" s="432"/>
      <c r="KAQ161" s="432"/>
      <c r="KAR161" s="432"/>
      <c r="KAS161" s="432"/>
      <c r="KAT161" s="432"/>
      <c r="KAU161" s="432"/>
      <c r="KAV161" s="432"/>
      <c r="KAW161" s="432"/>
      <c r="KAX161" s="432"/>
      <c r="KAY161" s="432"/>
      <c r="KAZ161" s="432"/>
      <c r="KBA161" s="432"/>
      <c r="KBB161" s="432"/>
      <c r="KBC161" s="432"/>
      <c r="KBD161" s="432"/>
      <c r="KBE161" s="432"/>
      <c r="KBF161" s="432"/>
      <c r="KBG161" s="432"/>
      <c r="KBH161" s="432"/>
      <c r="KBI161" s="432"/>
      <c r="KBJ161" s="432"/>
      <c r="KBK161" s="432"/>
      <c r="KBL161" s="432"/>
      <c r="KBM161" s="432"/>
      <c r="KBN161" s="432"/>
      <c r="KBO161" s="432"/>
      <c r="KBP161" s="432"/>
      <c r="KBQ161" s="432"/>
      <c r="KBR161" s="432"/>
      <c r="KBS161" s="432"/>
      <c r="KBT161" s="432"/>
      <c r="KBU161" s="432"/>
      <c r="KBV161" s="432"/>
      <c r="KBW161" s="432"/>
      <c r="KBX161" s="432"/>
      <c r="KBY161" s="432"/>
      <c r="KBZ161" s="432"/>
      <c r="KCA161" s="432"/>
      <c r="KCB161" s="432"/>
      <c r="KCC161" s="432"/>
      <c r="KCD161" s="432"/>
      <c r="KCE161" s="432"/>
      <c r="KCF161" s="432"/>
      <c r="KCG161" s="432"/>
      <c r="KCH161" s="432"/>
      <c r="KCI161" s="432"/>
      <c r="KCJ161" s="432"/>
      <c r="KCK161" s="432"/>
      <c r="KCL161" s="432"/>
      <c r="KCM161" s="432"/>
      <c r="KCN161" s="432"/>
      <c r="KCO161" s="432"/>
      <c r="KCP161" s="432"/>
      <c r="KCQ161" s="432"/>
      <c r="KCR161" s="432"/>
      <c r="KCS161" s="432"/>
      <c r="KCT161" s="432"/>
      <c r="KCU161" s="432"/>
      <c r="KCV161" s="432"/>
      <c r="KCW161" s="432"/>
      <c r="KCX161" s="432"/>
      <c r="KCY161" s="432"/>
      <c r="KCZ161" s="432"/>
      <c r="KDA161" s="432"/>
      <c r="KDB161" s="432"/>
      <c r="KDC161" s="432"/>
      <c r="KDD161" s="432"/>
      <c r="KDE161" s="432"/>
      <c r="KDF161" s="432"/>
      <c r="KDG161" s="432"/>
      <c r="KDH161" s="432"/>
      <c r="KDI161" s="432"/>
      <c r="KDJ161" s="432"/>
      <c r="KDK161" s="432"/>
      <c r="KDL161" s="432"/>
      <c r="KDM161" s="432"/>
      <c r="KDN161" s="432"/>
      <c r="KDO161" s="432"/>
      <c r="KDP161" s="432"/>
      <c r="KDQ161" s="432"/>
      <c r="KDR161" s="432"/>
      <c r="KDS161" s="432"/>
      <c r="KDT161" s="432"/>
      <c r="KDU161" s="432"/>
      <c r="KDV161" s="432"/>
      <c r="KDW161" s="432"/>
      <c r="KDX161" s="432"/>
      <c r="KDY161" s="432"/>
      <c r="KDZ161" s="432"/>
      <c r="KEA161" s="432"/>
      <c r="KEB161" s="432"/>
      <c r="KEC161" s="432"/>
      <c r="KED161" s="432"/>
      <c r="KEE161" s="432"/>
      <c r="KEF161" s="432"/>
      <c r="KEG161" s="432"/>
      <c r="KEH161" s="432"/>
      <c r="KEI161" s="432"/>
      <c r="KEJ161" s="432"/>
      <c r="KEK161" s="432"/>
      <c r="KEL161" s="432"/>
      <c r="KEM161" s="432"/>
      <c r="KEN161" s="432"/>
      <c r="KEO161" s="432"/>
      <c r="KEP161" s="432"/>
      <c r="KEQ161" s="432"/>
      <c r="KER161" s="432"/>
      <c r="KES161" s="432"/>
      <c r="KET161" s="432"/>
      <c r="KEU161" s="432"/>
      <c r="KEV161" s="432"/>
      <c r="KEW161" s="432"/>
      <c r="KEX161" s="432"/>
      <c r="KEY161" s="432"/>
      <c r="KEZ161" s="432"/>
      <c r="KFA161" s="432"/>
      <c r="KFB161" s="432"/>
      <c r="KFC161" s="432"/>
      <c r="KFD161" s="432"/>
      <c r="KFE161" s="432"/>
      <c r="KFF161" s="432"/>
      <c r="KFG161" s="432"/>
      <c r="KFH161" s="432"/>
      <c r="KFI161" s="432"/>
      <c r="KFJ161" s="432"/>
      <c r="KFK161" s="432"/>
      <c r="KFL161" s="432"/>
      <c r="KFM161" s="432"/>
      <c r="KFN161" s="432"/>
      <c r="KFO161" s="432"/>
      <c r="KFP161" s="432"/>
      <c r="KFQ161" s="432"/>
      <c r="KFR161" s="432"/>
      <c r="KFS161" s="432"/>
      <c r="KFT161" s="432"/>
      <c r="KFU161" s="432"/>
      <c r="KFV161" s="432"/>
      <c r="KFW161" s="432"/>
      <c r="KFX161" s="432"/>
      <c r="KFY161" s="432"/>
      <c r="KFZ161" s="432"/>
      <c r="KGA161" s="432"/>
      <c r="KGB161" s="432"/>
      <c r="KGC161" s="432"/>
      <c r="KGD161" s="432"/>
      <c r="KGE161" s="432"/>
      <c r="KGF161" s="432"/>
      <c r="KGG161" s="432"/>
      <c r="KGH161" s="432"/>
      <c r="KGI161" s="432"/>
      <c r="KGJ161" s="432"/>
      <c r="KGK161" s="432"/>
      <c r="KGL161" s="432"/>
      <c r="KGM161" s="432"/>
      <c r="KGN161" s="432"/>
      <c r="KGO161" s="432"/>
      <c r="KGP161" s="432"/>
      <c r="KGQ161" s="432"/>
      <c r="KGR161" s="432"/>
      <c r="KGS161" s="432"/>
      <c r="KGT161" s="432"/>
      <c r="KGU161" s="432"/>
      <c r="KGV161" s="432"/>
      <c r="KGW161" s="432"/>
      <c r="KGX161" s="432"/>
      <c r="KGY161" s="432"/>
      <c r="KGZ161" s="432"/>
      <c r="KHA161" s="432"/>
      <c r="KHB161" s="432"/>
      <c r="KHC161" s="432"/>
      <c r="KHD161" s="432"/>
      <c r="KHE161" s="432"/>
      <c r="KHF161" s="432"/>
      <c r="KHG161" s="432"/>
      <c r="KHH161" s="432"/>
      <c r="KHI161" s="432"/>
      <c r="KHJ161" s="432"/>
      <c r="KHK161" s="432"/>
      <c r="KHL161" s="432"/>
      <c r="KHM161" s="432"/>
      <c r="KHN161" s="432"/>
      <c r="KHO161" s="432"/>
      <c r="KHP161" s="432"/>
      <c r="KHQ161" s="432"/>
      <c r="KHR161" s="432"/>
      <c r="KHS161" s="432"/>
      <c r="KHT161" s="432"/>
      <c r="KHU161" s="432"/>
      <c r="KHV161" s="432"/>
      <c r="KHW161" s="432"/>
      <c r="KHX161" s="432"/>
      <c r="KHY161" s="432"/>
      <c r="KHZ161" s="432"/>
      <c r="KIA161" s="432"/>
      <c r="KIB161" s="432"/>
      <c r="KIC161" s="432"/>
      <c r="KID161" s="432"/>
      <c r="KIE161" s="432"/>
      <c r="KIF161" s="432"/>
      <c r="KIG161" s="432"/>
      <c r="KIH161" s="432"/>
      <c r="KII161" s="432"/>
      <c r="KIJ161" s="432"/>
      <c r="KIK161" s="432"/>
      <c r="KIL161" s="432"/>
      <c r="KIM161" s="432"/>
      <c r="KIN161" s="432"/>
      <c r="KIO161" s="432"/>
      <c r="KIP161" s="432"/>
      <c r="KIQ161" s="432"/>
      <c r="KIR161" s="432"/>
      <c r="KIS161" s="432"/>
      <c r="KIT161" s="432"/>
      <c r="KIU161" s="432"/>
      <c r="KIV161" s="432"/>
      <c r="KIW161" s="432"/>
      <c r="KIX161" s="432"/>
      <c r="KIY161" s="432"/>
      <c r="KIZ161" s="432"/>
      <c r="KJA161" s="432"/>
      <c r="KJB161" s="432"/>
      <c r="KJC161" s="432"/>
      <c r="KJD161" s="432"/>
      <c r="KJE161" s="432"/>
      <c r="KJF161" s="432"/>
      <c r="KJG161" s="432"/>
      <c r="KJH161" s="432"/>
      <c r="KJI161" s="432"/>
      <c r="KJJ161" s="432"/>
      <c r="KJK161" s="432"/>
      <c r="KJL161" s="432"/>
      <c r="KJM161" s="432"/>
      <c r="KJN161" s="432"/>
      <c r="KJO161" s="432"/>
      <c r="KJP161" s="432"/>
      <c r="KJQ161" s="432"/>
      <c r="KJR161" s="432"/>
      <c r="KJS161" s="432"/>
      <c r="KJT161" s="432"/>
      <c r="KJU161" s="432"/>
      <c r="KJV161" s="432"/>
      <c r="KJW161" s="432"/>
      <c r="KJX161" s="432"/>
      <c r="KJY161" s="432"/>
      <c r="KJZ161" s="432"/>
      <c r="KKA161" s="432"/>
      <c r="KKB161" s="432"/>
      <c r="KKC161" s="432"/>
      <c r="KKD161" s="432"/>
      <c r="KKE161" s="432"/>
      <c r="KKF161" s="432"/>
      <c r="KKG161" s="432"/>
      <c r="KKH161" s="432"/>
      <c r="KKI161" s="432"/>
      <c r="KKJ161" s="432"/>
      <c r="KKK161" s="432"/>
      <c r="KKL161" s="432"/>
      <c r="KKM161" s="432"/>
      <c r="KKN161" s="432"/>
      <c r="KKO161" s="432"/>
      <c r="KKP161" s="432"/>
      <c r="KKQ161" s="432"/>
      <c r="KKR161" s="432"/>
      <c r="KKS161" s="432"/>
      <c r="KKT161" s="432"/>
      <c r="KKU161" s="432"/>
      <c r="KKV161" s="432"/>
      <c r="KKW161" s="432"/>
      <c r="KKX161" s="432"/>
      <c r="KKY161" s="432"/>
      <c r="KKZ161" s="432"/>
      <c r="KLA161" s="432"/>
      <c r="KLB161" s="432"/>
      <c r="KLC161" s="432"/>
      <c r="KLD161" s="432"/>
      <c r="KLE161" s="432"/>
      <c r="KLF161" s="432"/>
      <c r="KLG161" s="432"/>
      <c r="KLH161" s="432"/>
      <c r="KLI161" s="432"/>
      <c r="KLJ161" s="432"/>
      <c r="KLK161" s="432"/>
      <c r="KLL161" s="432"/>
      <c r="KLM161" s="432"/>
      <c r="KLN161" s="432"/>
      <c r="KLO161" s="432"/>
      <c r="KLP161" s="432"/>
      <c r="KLQ161" s="432"/>
      <c r="KLR161" s="432"/>
      <c r="KLS161" s="432"/>
      <c r="KLT161" s="432"/>
      <c r="KLU161" s="432"/>
      <c r="KLV161" s="432"/>
      <c r="KLW161" s="432"/>
      <c r="KLX161" s="432"/>
      <c r="KLY161" s="432"/>
      <c r="KLZ161" s="432"/>
      <c r="KMA161" s="432"/>
      <c r="KMB161" s="432"/>
      <c r="KMC161" s="432"/>
      <c r="KMD161" s="432"/>
      <c r="KME161" s="432"/>
      <c r="KMF161" s="432"/>
      <c r="KMG161" s="432"/>
      <c r="KMH161" s="432"/>
      <c r="KMI161" s="432"/>
      <c r="KMJ161" s="432"/>
      <c r="KMK161" s="432"/>
      <c r="KML161" s="432"/>
      <c r="KMM161" s="432"/>
      <c r="KMN161" s="432"/>
      <c r="KMO161" s="432"/>
      <c r="KMP161" s="432"/>
      <c r="KMQ161" s="432"/>
      <c r="KMR161" s="432"/>
      <c r="KMS161" s="432"/>
      <c r="KMT161" s="432"/>
      <c r="KMU161" s="432"/>
      <c r="KMV161" s="432"/>
      <c r="KMW161" s="432"/>
      <c r="KMX161" s="432"/>
      <c r="KMY161" s="432"/>
      <c r="KMZ161" s="432"/>
      <c r="KNA161" s="432"/>
      <c r="KNB161" s="432"/>
      <c r="KNC161" s="432"/>
      <c r="KND161" s="432"/>
      <c r="KNE161" s="432"/>
      <c r="KNF161" s="432"/>
      <c r="KNG161" s="432"/>
      <c r="KNH161" s="432"/>
      <c r="KNI161" s="432"/>
      <c r="KNJ161" s="432"/>
      <c r="KNK161" s="432"/>
      <c r="KNL161" s="432"/>
      <c r="KNM161" s="432"/>
      <c r="KNN161" s="432"/>
      <c r="KNO161" s="432"/>
      <c r="KNP161" s="432"/>
      <c r="KNQ161" s="432"/>
      <c r="KNR161" s="432"/>
      <c r="KNS161" s="432"/>
      <c r="KNT161" s="432"/>
      <c r="KNU161" s="432"/>
      <c r="KNV161" s="432"/>
      <c r="KNW161" s="432"/>
      <c r="KNX161" s="432"/>
      <c r="KNY161" s="432"/>
      <c r="KNZ161" s="432"/>
      <c r="KOA161" s="432"/>
      <c r="KOB161" s="432"/>
      <c r="KOC161" s="432"/>
      <c r="KOD161" s="432"/>
      <c r="KOE161" s="432"/>
      <c r="KOF161" s="432"/>
      <c r="KOG161" s="432"/>
      <c r="KOH161" s="432"/>
      <c r="KOI161" s="432"/>
      <c r="KOJ161" s="432"/>
      <c r="KOK161" s="432"/>
      <c r="KOL161" s="432"/>
      <c r="KOM161" s="432"/>
      <c r="KON161" s="432"/>
      <c r="KOO161" s="432"/>
      <c r="KOP161" s="432"/>
      <c r="KOQ161" s="432"/>
      <c r="KOR161" s="432"/>
      <c r="KOS161" s="432"/>
      <c r="KOT161" s="432"/>
      <c r="KOU161" s="432"/>
      <c r="KOV161" s="432"/>
      <c r="KOW161" s="432"/>
      <c r="KOX161" s="432"/>
      <c r="KOY161" s="432"/>
      <c r="KOZ161" s="432"/>
      <c r="KPA161" s="432"/>
      <c r="KPB161" s="432"/>
      <c r="KPC161" s="432"/>
      <c r="KPD161" s="432"/>
      <c r="KPE161" s="432"/>
      <c r="KPF161" s="432"/>
      <c r="KPG161" s="432"/>
      <c r="KPH161" s="432"/>
      <c r="KPI161" s="432"/>
      <c r="KPJ161" s="432"/>
      <c r="KPK161" s="432"/>
      <c r="KPL161" s="432"/>
      <c r="KPM161" s="432"/>
      <c r="KPN161" s="432"/>
      <c r="KPO161" s="432"/>
      <c r="KPP161" s="432"/>
      <c r="KPQ161" s="432"/>
      <c r="KPR161" s="432"/>
      <c r="KPS161" s="432"/>
      <c r="KPT161" s="432"/>
      <c r="KPU161" s="432"/>
      <c r="KPV161" s="432"/>
      <c r="KPW161" s="432"/>
      <c r="KPX161" s="432"/>
      <c r="KPY161" s="432"/>
      <c r="KPZ161" s="432"/>
      <c r="KQA161" s="432"/>
      <c r="KQB161" s="432"/>
      <c r="KQC161" s="432"/>
      <c r="KQD161" s="432"/>
      <c r="KQE161" s="432"/>
      <c r="KQF161" s="432"/>
      <c r="KQG161" s="432"/>
      <c r="KQH161" s="432"/>
      <c r="KQI161" s="432"/>
      <c r="KQJ161" s="432"/>
      <c r="KQK161" s="432"/>
      <c r="KQL161" s="432"/>
      <c r="KQM161" s="432"/>
      <c r="KQN161" s="432"/>
      <c r="KQO161" s="432"/>
      <c r="KQP161" s="432"/>
      <c r="KQQ161" s="432"/>
      <c r="KQR161" s="432"/>
      <c r="KQS161" s="432"/>
      <c r="KQT161" s="432"/>
      <c r="KQU161" s="432"/>
      <c r="KQV161" s="432"/>
      <c r="KQW161" s="432"/>
      <c r="KQX161" s="432"/>
      <c r="KQY161" s="432"/>
      <c r="KQZ161" s="432"/>
      <c r="KRA161" s="432"/>
      <c r="KRB161" s="432"/>
      <c r="KRC161" s="432"/>
      <c r="KRD161" s="432"/>
      <c r="KRE161" s="432"/>
      <c r="KRF161" s="432"/>
      <c r="KRG161" s="432"/>
      <c r="KRH161" s="432"/>
      <c r="KRI161" s="432"/>
      <c r="KRJ161" s="432"/>
      <c r="KRK161" s="432"/>
      <c r="KRL161" s="432"/>
      <c r="KRM161" s="432"/>
      <c r="KRN161" s="432"/>
      <c r="KRO161" s="432"/>
      <c r="KRP161" s="432"/>
      <c r="KRQ161" s="432"/>
      <c r="KRR161" s="432"/>
      <c r="KRS161" s="432"/>
      <c r="KRT161" s="432"/>
      <c r="KRU161" s="432"/>
      <c r="KRV161" s="432"/>
      <c r="KRW161" s="432"/>
      <c r="KRX161" s="432"/>
      <c r="KRY161" s="432"/>
      <c r="KRZ161" s="432"/>
      <c r="KSA161" s="432"/>
      <c r="KSB161" s="432"/>
      <c r="KSC161" s="432"/>
      <c r="KSD161" s="432"/>
      <c r="KSE161" s="432"/>
      <c r="KSF161" s="432"/>
      <c r="KSG161" s="432"/>
      <c r="KSH161" s="432"/>
      <c r="KSI161" s="432"/>
      <c r="KSJ161" s="432"/>
      <c r="KSK161" s="432"/>
      <c r="KSL161" s="432"/>
      <c r="KSM161" s="432"/>
      <c r="KSN161" s="432"/>
      <c r="KSO161" s="432"/>
      <c r="KSP161" s="432"/>
      <c r="KSQ161" s="432"/>
      <c r="KSR161" s="432"/>
      <c r="KSS161" s="432"/>
      <c r="KST161" s="432"/>
      <c r="KSU161" s="432"/>
      <c r="KSV161" s="432"/>
      <c r="KSW161" s="432"/>
      <c r="KSX161" s="432"/>
      <c r="KSY161" s="432"/>
      <c r="KSZ161" s="432"/>
      <c r="KTA161" s="432"/>
      <c r="KTB161" s="432"/>
      <c r="KTC161" s="432"/>
      <c r="KTD161" s="432"/>
      <c r="KTE161" s="432"/>
      <c r="KTF161" s="432"/>
      <c r="KTG161" s="432"/>
      <c r="KTH161" s="432"/>
      <c r="KTI161" s="432"/>
      <c r="KTJ161" s="432"/>
      <c r="KTK161" s="432"/>
      <c r="KTL161" s="432"/>
      <c r="KTM161" s="432"/>
      <c r="KTN161" s="432"/>
      <c r="KTO161" s="432"/>
      <c r="KTP161" s="432"/>
      <c r="KTQ161" s="432"/>
      <c r="KTR161" s="432"/>
      <c r="KTS161" s="432"/>
      <c r="KTT161" s="432"/>
      <c r="KTU161" s="432"/>
      <c r="KTV161" s="432"/>
      <c r="KTW161" s="432"/>
      <c r="KTX161" s="432"/>
      <c r="KTY161" s="432"/>
      <c r="KTZ161" s="432"/>
      <c r="KUA161" s="432"/>
      <c r="KUB161" s="432"/>
      <c r="KUC161" s="432"/>
      <c r="KUD161" s="432"/>
      <c r="KUE161" s="432"/>
      <c r="KUF161" s="432"/>
      <c r="KUG161" s="432"/>
      <c r="KUH161" s="432"/>
      <c r="KUI161" s="432"/>
      <c r="KUJ161" s="432"/>
      <c r="KUK161" s="432"/>
      <c r="KUL161" s="432"/>
      <c r="KUM161" s="432"/>
      <c r="KUN161" s="432"/>
      <c r="KUO161" s="432"/>
      <c r="KUP161" s="432"/>
      <c r="KUQ161" s="432"/>
      <c r="KUR161" s="432"/>
      <c r="KUS161" s="432"/>
      <c r="KUT161" s="432"/>
      <c r="KUU161" s="432"/>
      <c r="KUV161" s="432"/>
      <c r="KUW161" s="432"/>
      <c r="KUX161" s="432"/>
      <c r="KUY161" s="432"/>
      <c r="KUZ161" s="432"/>
      <c r="KVA161" s="432"/>
      <c r="KVB161" s="432"/>
      <c r="KVC161" s="432"/>
      <c r="KVD161" s="432"/>
      <c r="KVE161" s="432"/>
      <c r="KVF161" s="432"/>
      <c r="KVG161" s="432"/>
      <c r="KVH161" s="432"/>
      <c r="KVI161" s="432"/>
      <c r="KVJ161" s="432"/>
      <c r="KVK161" s="432"/>
      <c r="KVL161" s="432"/>
      <c r="KVM161" s="432"/>
      <c r="KVN161" s="432"/>
      <c r="KVO161" s="432"/>
      <c r="KVP161" s="432"/>
      <c r="KVQ161" s="432"/>
      <c r="KVR161" s="432"/>
      <c r="KVS161" s="432"/>
      <c r="KVT161" s="432"/>
      <c r="KVU161" s="432"/>
      <c r="KVV161" s="432"/>
      <c r="KVW161" s="432"/>
      <c r="KVX161" s="432"/>
      <c r="KVY161" s="432"/>
      <c r="KVZ161" s="432"/>
      <c r="KWA161" s="432"/>
      <c r="KWB161" s="432"/>
      <c r="KWC161" s="432"/>
      <c r="KWD161" s="432"/>
      <c r="KWE161" s="432"/>
      <c r="KWF161" s="432"/>
      <c r="KWG161" s="432"/>
      <c r="KWH161" s="432"/>
      <c r="KWI161" s="432"/>
      <c r="KWJ161" s="432"/>
      <c r="KWK161" s="432"/>
      <c r="KWL161" s="432"/>
      <c r="KWM161" s="432"/>
      <c r="KWN161" s="432"/>
      <c r="KWO161" s="432"/>
      <c r="KWP161" s="432"/>
      <c r="KWQ161" s="432"/>
      <c r="KWR161" s="432"/>
      <c r="KWS161" s="432"/>
      <c r="KWT161" s="432"/>
      <c r="KWU161" s="432"/>
      <c r="KWV161" s="432"/>
      <c r="KWW161" s="432"/>
      <c r="KWX161" s="432"/>
      <c r="KWY161" s="432"/>
      <c r="KWZ161" s="432"/>
      <c r="KXA161" s="432"/>
      <c r="KXB161" s="432"/>
      <c r="KXC161" s="432"/>
      <c r="KXD161" s="432"/>
      <c r="KXE161" s="432"/>
      <c r="KXF161" s="432"/>
      <c r="KXG161" s="432"/>
      <c r="KXH161" s="432"/>
      <c r="KXI161" s="432"/>
      <c r="KXJ161" s="432"/>
      <c r="KXK161" s="432"/>
      <c r="KXL161" s="432"/>
      <c r="KXM161" s="432"/>
      <c r="KXN161" s="432"/>
      <c r="KXO161" s="432"/>
      <c r="KXP161" s="432"/>
      <c r="KXQ161" s="432"/>
      <c r="KXR161" s="432"/>
      <c r="KXS161" s="432"/>
      <c r="KXT161" s="432"/>
      <c r="KXU161" s="432"/>
      <c r="KXV161" s="432"/>
      <c r="KXW161" s="432"/>
      <c r="KXX161" s="432"/>
      <c r="KXY161" s="432"/>
      <c r="KXZ161" s="432"/>
      <c r="KYA161" s="432"/>
      <c r="KYB161" s="432"/>
      <c r="KYC161" s="432"/>
      <c r="KYD161" s="432"/>
      <c r="KYE161" s="432"/>
      <c r="KYF161" s="432"/>
      <c r="KYG161" s="432"/>
      <c r="KYH161" s="432"/>
      <c r="KYI161" s="432"/>
      <c r="KYJ161" s="432"/>
      <c r="KYK161" s="432"/>
      <c r="KYL161" s="432"/>
      <c r="KYM161" s="432"/>
      <c r="KYN161" s="432"/>
      <c r="KYO161" s="432"/>
      <c r="KYP161" s="432"/>
      <c r="KYQ161" s="432"/>
      <c r="KYR161" s="432"/>
      <c r="KYS161" s="432"/>
      <c r="KYT161" s="432"/>
      <c r="KYU161" s="432"/>
      <c r="KYV161" s="432"/>
      <c r="KYW161" s="432"/>
      <c r="KYX161" s="432"/>
      <c r="KYY161" s="432"/>
      <c r="KYZ161" s="432"/>
      <c r="KZA161" s="432"/>
      <c r="KZB161" s="432"/>
      <c r="KZC161" s="432"/>
      <c r="KZD161" s="432"/>
      <c r="KZE161" s="432"/>
      <c r="KZF161" s="432"/>
      <c r="KZG161" s="432"/>
      <c r="KZH161" s="432"/>
      <c r="KZI161" s="432"/>
      <c r="KZJ161" s="432"/>
      <c r="KZK161" s="432"/>
      <c r="KZL161" s="432"/>
      <c r="KZM161" s="432"/>
      <c r="KZN161" s="432"/>
      <c r="KZO161" s="432"/>
      <c r="KZP161" s="432"/>
      <c r="KZQ161" s="432"/>
      <c r="KZR161" s="432"/>
      <c r="KZS161" s="432"/>
      <c r="KZT161" s="432"/>
      <c r="KZU161" s="432"/>
      <c r="KZV161" s="432"/>
      <c r="KZW161" s="432"/>
      <c r="KZX161" s="432"/>
      <c r="KZY161" s="432"/>
      <c r="KZZ161" s="432"/>
      <c r="LAA161" s="432"/>
      <c r="LAB161" s="432"/>
      <c r="LAC161" s="432"/>
      <c r="LAD161" s="432"/>
      <c r="LAE161" s="432"/>
      <c r="LAF161" s="432"/>
      <c r="LAG161" s="432"/>
      <c r="LAH161" s="432"/>
      <c r="LAI161" s="432"/>
      <c r="LAJ161" s="432"/>
      <c r="LAK161" s="432"/>
      <c r="LAL161" s="432"/>
      <c r="LAM161" s="432"/>
      <c r="LAN161" s="432"/>
      <c r="LAO161" s="432"/>
      <c r="LAP161" s="432"/>
      <c r="LAQ161" s="432"/>
      <c r="LAR161" s="432"/>
      <c r="LAS161" s="432"/>
      <c r="LAT161" s="432"/>
      <c r="LAU161" s="432"/>
      <c r="LAV161" s="432"/>
      <c r="LAW161" s="432"/>
      <c r="LAX161" s="432"/>
      <c r="LAY161" s="432"/>
      <c r="LAZ161" s="432"/>
      <c r="LBA161" s="432"/>
      <c r="LBB161" s="432"/>
      <c r="LBC161" s="432"/>
      <c r="LBD161" s="432"/>
      <c r="LBE161" s="432"/>
      <c r="LBF161" s="432"/>
      <c r="LBG161" s="432"/>
      <c r="LBH161" s="432"/>
      <c r="LBI161" s="432"/>
      <c r="LBJ161" s="432"/>
      <c r="LBK161" s="432"/>
      <c r="LBL161" s="432"/>
      <c r="LBM161" s="432"/>
      <c r="LBN161" s="432"/>
      <c r="LBO161" s="432"/>
      <c r="LBP161" s="432"/>
      <c r="LBQ161" s="432"/>
      <c r="LBR161" s="432"/>
      <c r="LBS161" s="432"/>
      <c r="LBT161" s="432"/>
      <c r="LBU161" s="432"/>
      <c r="LBV161" s="432"/>
      <c r="LBW161" s="432"/>
      <c r="LBX161" s="432"/>
      <c r="LBY161" s="432"/>
      <c r="LBZ161" s="432"/>
      <c r="LCA161" s="432"/>
      <c r="LCB161" s="432"/>
      <c r="LCC161" s="432"/>
      <c r="LCD161" s="432"/>
      <c r="LCE161" s="432"/>
      <c r="LCF161" s="432"/>
      <c r="LCG161" s="432"/>
      <c r="LCH161" s="432"/>
      <c r="LCI161" s="432"/>
      <c r="LCJ161" s="432"/>
      <c r="LCK161" s="432"/>
      <c r="LCL161" s="432"/>
      <c r="LCM161" s="432"/>
      <c r="LCN161" s="432"/>
      <c r="LCO161" s="432"/>
      <c r="LCP161" s="432"/>
      <c r="LCQ161" s="432"/>
      <c r="LCR161" s="432"/>
      <c r="LCS161" s="432"/>
      <c r="LCT161" s="432"/>
      <c r="LCU161" s="432"/>
      <c r="LCV161" s="432"/>
      <c r="LCW161" s="432"/>
      <c r="LCX161" s="432"/>
      <c r="LCY161" s="432"/>
      <c r="LCZ161" s="432"/>
      <c r="LDA161" s="432"/>
      <c r="LDB161" s="432"/>
      <c r="LDC161" s="432"/>
      <c r="LDD161" s="432"/>
      <c r="LDE161" s="432"/>
      <c r="LDF161" s="432"/>
      <c r="LDG161" s="432"/>
      <c r="LDH161" s="432"/>
      <c r="LDI161" s="432"/>
      <c r="LDJ161" s="432"/>
      <c r="LDK161" s="432"/>
      <c r="LDL161" s="432"/>
      <c r="LDM161" s="432"/>
      <c r="LDN161" s="432"/>
      <c r="LDO161" s="432"/>
      <c r="LDP161" s="432"/>
      <c r="LDQ161" s="432"/>
      <c r="LDR161" s="432"/>
      <c r="LDS161" s="432"/>
      <c r="LDT161" s="432"/>
      <c r="LDU161" s="432"/>
      <c r="LDV161" s="432"/>
      <c r="LDW161" s="432"/>
      <c r="LDX161" s="432"/>
      <c r="LDY161" s="432"/>
      <c r="LDZ161" s="432"/>
      <c r="LEA161" s="432"/>
      <c r="LEB161" s="432"/>
      <c r="LEC161" s="432"/>
      <c r="LED161" s="432"/>
      <c r="LEE161" s="432"/>
      <c r="LEF161" s="432"/>
      <c r="LEG161" s="432"/>
      <c r="LEH161" s="432"/>
      <c r="LEI161" s="432"/>
      <c r="LEJ161" s="432"/>
      <c r="LEK161" s="432"/>
      <c r="LEL161" s="432"/>
      <c r="LEM161" s="432"/>
      <c r="LEN161" s="432"/>
      <c r="LEO161" s="432"/>
      <c r="LEP161" s="432"/>
      <c r="LEQ161" s="432"/>
      <c r="LER161" s="432"/>
      <c r="LES161" s="432"/>
      <c r="LET161" s="432"/>
      <c r="LEU161" s="432"/>
      <c r="LEV161" s="432"/>
      <c r="LEW161" s="432"/>
      <c r="LEX161" s="432"/>
      <c r="LEY161" s="432"/>
      <c r="LEZ161" s="432"/>
      <c r="LFA161" s="432"/>
      <c r="LFB161" s="432"/>
      <c r="LFC161" s="432"/>
      <c r="LFD161" s="432"/>
      <c r="LFE161" s="432"/>
      <c r="LFF161" s="432"/>
      <c r="LFG161" s="432"/>
      <c r="LFH161" s="432"/>
      <c r="LFI161" s="432"/>
      <c r="LFJ161" s="432"/>
      <c r="LFK161" s="432"/>
      <c r="LFL161" s="432"/>
      <c r="LFM161" s="432"/>
      <c r="LFN161" s="432"/>
      <c r="LFO161" s="432"/>
      <c r="LFP161" s="432"/>
      <c r="LFQ161" s="432"/>
      <c r="LFR161" s="432"/>
      <c r="LFS161" s="432"/>
      <c r="LFT161" s="432"/>
      <c r="LFU161" s="432"/>
      <c r="LFV161" s="432"/>
      <c r="LFW161" s="432"/>
      <c r="LFX161" s="432"/>
      <c r="LFY161" s="432"/>
      <c r="LFZ161" s="432"/>
      <c r="LGA161" s="432"/>
      <c r="LGB161" s="432"/>
      <c r="LGC161" s="432"/>
      <c r="LGD161" s="432"/>
      <c r="LGE161" s="432"/>
      <c r="LGF161" s="432"/>
      <c r="LGG161" s="432"/>
      <c r="LGH161" s="432"/>
      <c r="LGI161" s="432"/>
      <c r="LGJ161" s="432"/>
      <c r="LGK161" s="432"/>
      <c r="LGL161" s="432"/>
      <c r="LGM161" s="432"/>
      <c r="LGN161" s="432"/>
      <c r="LGO161" s="432"/>
      <c r="LGP161" s="432"/>
      <c r="LGQ161" s="432"/>
      <c r="LGR161" s="432"/>
      <c r="LGS161" s="432"/>
      <c r="LGT161" s="432"/>
      <c r="LGU161" s="432"/>
      <c r="LGV161" s="432"/>
      <c r="LGW161" s="432"/>
      <c r="LGX161" s="432"/>
      <c r="LGY161" s="432"/>
      <c r="LGZ161" s="432"/>
      <c r="LHA161" s="432"/>
      <c r="LHB161" s="432"/>
      <c r="LHC161" s="432"/>
      <c r="LHD161" s="432"/>
      <c r="LHE161" s="432"/>
      <c r="LHF161" s="432"/>
      <c r="LHG161" s="432"/>
      <c r="LHH161" s="432"/>
      <c r="LHI161" s="432"/>
      <c r="LHJ161" s="432"/>
      <c r="LHK161" s="432"/>
      <c r="LHL161" s="432"/>
      <c r="LHM161" s="432"/>
      <c r="LHN161" s="432"/>
      <c r="LHO161" s="432"/>
      <c r="LHP161" s="432"/>
      <c r="LHQ161" s="432"/>
      <c r="LHR161" s="432"/>
      <c r="LHS161" s="432"/>
      <c r="LHT161" s="432"/>
      <c r="LHU161" s="432"/>
      <c r="LHV161" s="432"/>
      <c r="LHW161" s="432"/>
      <c r="LHX161" s="432"/>
      <c r="LHY161" s="432"/>
      <c r="LHZ161" s="432"/>
      <c r="LIA161" s="432"/>
      <c r="LIB161" s="432"/>
      <c r="LIC161" s="432"/>
      <c r="LID161" s="432"/>
      <c r="LIE161" s="432"/>
      <c r="LIF161" s="432"/>
      <c r="LIG161" s="432"/>
      <c r="LIH161" s="432"/>
      <c r="LII161" s="432"/>
      <c r="LIJ161" s="432"/>
      <c r="LIK161" s="432"/>
      <c r="LIL161" s="432"/>
      <c r="LIM161" s="432"/>
      <c r="LIN161" s="432"/>
      <c r="LIO161" s="432"/>
      <c r="LIP161" s="432"/>
      <c r="LIQ161" s="432"/>
      <c r="LIR161" s="432"/>
      <c r="LIS161" s="432"/>
      <c r="LIT161" s="432"/>
      <c r="LIU161" s="432"/>
      <c r="LIV161" s="432"/>
      <c r="LIW161" s="432"/>
      <c r="LIX161" s="432"/>
      <c r="LIY161" s="432"/>
      <c r="LIZ161" s="432"/>
      <c r="LJA161" s="432"/>
      <c r="LJB161" s="432"/>
      <c r="LJC161" s="432"/>
      <c r="LJD161" s="432"/>
      <c r="LJE161" s="432"/>
      <c r="LJF161" s="432"/>
      <c r="LJG161" s="432"/>
      <c r="LJH161" s="432"/>
      <c r="LJI161" s="432"/>
      <c r="LJJ161" s="432"/>
      <c r="LJK161" s="432"/>
      <c r="LJL161" s="432"/>
      <c r="LJM161" s="432"/>
      <c r="LJN161" s="432"/>
      <c r="LJO161" s="432"/>
      <c r="LJP161" s="432"/>
      <c r="LJQ161" s="432"/>
      <c r="LJR161" s="432"/>
      <c r="LJS161" s="432"/>
      <c r="LJT161" s="432"/>
      <c r="LJU161" s="432"/>
      <c r="LJV161" s="432"/>
      <c r="LJW161" s="432"/>
      <c r="LJX161" s="432"/>
      <c r="LJY161" s="432"/>
      <c r="LJZ161" s="432"/>
      <c r="LKA161" s="432"/>
      <c r="LKB161" s="432"/>
      <c r="LKC161" s="432"/>
      <c r="LKD161" s="432"/>
      <c r="LKE161" s="432"/>
      <c r="LKF161" s="432"/>
      <c r="LKG161" s="432"/>
      <c r="LKH161" s="432"/>
      <c r="LKI161" s="432"/>
      <c r="LKJ161" s="432"/>
      <c r="LKK161" s="432"/>
      <c r="LKL161" s="432"/>
      <c r="LKM161" s="432"/>
      <c r="LKN161" s="432"/>
      <c r="LKO161" s="432"/>
      <c r="LKP161" s="432"/>
      <c r="LKQ161" s="432"/>
      <c r="LKR161" s="432"/>
      <c r="LKS161" s="432"/>
      <c r="LKT161" s="432"/>
      <c r="LKU161" s="432"/>
      <c r="LKV161" s="432"/>
      <c r="LKW161" s="432"/>
      <c r="LKX161" s="432"/>
      <c r="LKY161" s="432"/>
      <c r="LKZ161" s="432"/>
      <c r="LLA161" s="432"/>
      <c r="LLB161" s="432"/>
      <c r="LLC161" s="432"/>
      <c r="LLD161" s="432"/>
      <c r="LLE161" s="432"/>
      <c r="LLF161" s="432"/>
      <c r="LLG161" s="432"/>
      <c r="LLH161" s="432"/>
      <c r="LLI161" s="432"/>
      <c r="LLJ161" s="432"/>
      <c r="LLK161" s="432"/>
      <c r="LLL161" s="432"/>
      <c r="LLM161" s="432"/>
      <c r="LLN161" s="432"/>
      <c r="LLO161" s="432"/>
      <c r="LLP161" s="432"/>
      <c r="LLQ161" s="432"/>
      <c r="LLR161" s="432"/>
      <c r="LLS161" s="432"/>
      <c r="LLT161" s="432"/>
      <c r="LLU161" s="432"/>
      <c r="LLV161" s="432"/>
      <c r="LLW161" s="432"/>
      <c r="LLX161" s="432"/>
      <c r="LLY161" s="432"/>
      <c r="LLZ161" s="432"/>
      <c r="LMA161" s="432"/>
      <c r="LMB161" s="432"/>
      <c r="LMC161" s="432"/>
      <c r="LMD161" s="432"/>
      <c r="LME161" s="432"/>
      <c r="LMF161" s="432"/>
      <c r="LMG161" s="432"/>
      <c r="LMH161" s="432"/>
      <c r="LMI161" s="432"/>
      <c r="LMJ161" s="432"/>
      <c r="LMK161" s="432"/>
      <c r="LML161" s="432"/>
      <c r="LMM161" s="432"/>
      <c r="LMN161" s="432"/>
      <c r="LMO161" s="432"/>
      <c r="LMP161" s="432"/>
      <c r="LMQ161" s="432"/>
      <c r="LMR161" s="432"/>
      <c r="LMS161" s="432"/>
      <c r="LMT161" s="432"/>
      <c r="LMU161" s="432"/>
      <c r="LMV161" s="432"/>
      <c r="LMW161" s="432"/>
      <c r="LMX161" s="432"/>
      <c r="LMY161" s="432"/>
      <c r="LMZ161" s="432"/>
      <c r="LNA161" s="432"/>
      <c r="LNB161" s="432"/>
      <c r="LNC161" s="432"/>
      <c r="LND161" s="432"/>
      <c r="LNE161" s="432"/>
      <c r="LNF161" s="432"/>
      <c r="LNG161" s="432"/>
      <c r="LNH161" s="432"/>
      <c r="LNI161" s="432"/>
      <c r="LNJ161" s="432"/>
      <c r="LNK161" s="432"/>
      <c r="LNL161" s="432"/>
      <c r="LNM161" s="432"/>
      <c r="LNN161" s="432"/>
      <c r="LNO161" s="432"/>
      <c r="LNP161" s="432"/>
      <c r="LNQ161" s="432"/>
      <c r="LNR161" s="432"/>
      <c r="LNS161" s="432"/>
      <c r="LNT161" s="432"/>
      <c r="LNU161" s="432"/>
      <c r="LNV161" s="432"/>
      <c r="LNW161" s="432"/>
      <c r="LNX161" s="432"/>
      <c r="LNY161" s="432"/>
      <c r="LNZ161" s="432"/>
      <c r="LOA161" s="432"/>
      <c r="LOB161" s="432"/>
      <c r="LOC161" s="432"/>
      <c r="LOD161" s="432"/>
      <c r="LOE161" s="432"/>
      <c r="LOF161" s="432"/>
      <c r="LOG161" s="432"/>
      <c r="LOH161" s="432"/>
      <c r="LOI161" s="432"/>
      <c r="LOJ161" s="432"/>
      <c r="LOK161" s="432"/>
      <c r="LOL161" s="432"/>
      <c r="LOM161" s="432"/>
      <c r="LON161" s="432"/>
      <c r="LOO161" s="432"/>
      <c r="LOP161" s="432"/>
      <c r="LOQ161" s="432"/>
      <c r="LOR161" s="432"/>
      <c r="LOS161" s="432"/>
      <c r="LOT161" s="432"/>
      <c r="LOU161" s="432"/>
      <c r="LOV161" s="432"/>
      <c r="LOW161" s="432"/>
      <c r="LOX161" s="432"/>
      <c r="LOY161" s="432"/>
      <c r="LOZ161" s="432"/>
      <c r="LPA161" s="432"/>
      <c r="LPB161" s="432"/>
      <c r="LPC161" s="432"/>
      <c r="LPD161" s="432"/>
      <c r="LPE161" s="432"/>
      <c r="LPF161" s="432"/>
      <c r="LPG161" s="432"/>
      <c r="LPH161" s="432"/>
      <c r="LPI161" s="432"/>
      <c r="LPJ161" s="432"/>
      <c r="LPK161" s="432"/>
      <c r="LPL161" s="432"/>
      <c r="LPM161" s="432"/>
      <c r="LPN161" s="432"/>
      <c r="LPO161" s="432"/>
      <c r="LPP161" s="432"/>
      <c r="LPQ161" s="432"/>
      <c r="LPR161" s="432"/>
      <c r="LPS161" s="432"/>
      <c r="LPT161" s="432"/>
      <c r="LPU161" s="432"/>
      <c r="LPV161" s="432"/>
      <c r="LPW161" s="432"/>
      <c r="LPX161" s="432"/>
      <c r="LPY161" s="432"/>
      <c r="LPZ161" s="432"/>
      <c r="LQA161" s="432"/>
      <c r="LQB161" s="432"/>
      <c r="LQC161" s="432"/>
      <c r="LQD161" s="432"/>
      <c r="LQE161" s="432"/>
      <c r="LQF161" s="432"/>
      <c r="LQG161" s="432"/>
      <c r="LQH161" s="432"/>
      <c r="LQI161" s="432"/>
      <c r="LQJ161" s="432"/>
      <c r="LQK161" s="432"/>
      <c r="LQL161" s="432"/>
      <c r="LQM161" s="432"/>
      <c r="LQN161" s="432"/>
      <c r="LQO161" s="432"/>
      <c r="LQP161" s="432"/>
      <c r="LQQ161" s="432"/>
      <c r="LQR161" s="432"/>
      <c r="LQS161" s="432"/>
      <c r="LQT161" s="432"/>
      <c r="LQU161" s="432"/>
      <c r="LQV161" s="432"/>
      <c r="LQW161" s="432"/>
      <c r="LQX161" s="432"/>
      <c r="LQY161" s="432"/>
      <c r="LQZ161" s="432"/>
      <c r="LRA161" s="432"/>
      <c r="LRB161" s="432"/>
      <c r="LRC161" s="432"/>
      <c r="LRD161" s="432"/>
      <c r="LRE161" s="432"/>
      <c r="LRF161" s="432"/>
      <c r="LRG161" s="432"/>
      <c r="LRH161" s="432"/>
      <c r="LRI161" s="432"/>
      <c r="LRJ161" s="432"/>
      <c r="LRK161" s="432"/>
      <c r="LRL161" s="432"/>
      <c r="LRM161" s="432"/>
      <c r="LRN161" s="432"/>
      <c r="LRO161" s="432"/>
      <c r="LRP161" s="432"/>
      <c r="LRQ161" s="432"/>
      <c r="LRR161" s="432"/>
      <c r="LRS161" s="432"/>
      <c r="LRT161" s="432"/>
      <c r="LRU161" s="432"/>
      <c r="LRV161" s="432"/>
      <c r="LRW161" s="432"/>
      <c r="LRX161" s="432"/>
      <c r="LRY161" s="432"/>
      <c r="LRZ161" s="432"/>
      <c r="LSA161" s="432"/>
      <c r="LSB161" s="432"/>
      <c r="LSC161" s="432"/>
      <c r="LSD161" s="432"/>
      <c r="LSE161" s="432"/>
      <c r="LSF161" s="432"/>
      <c r="LSG161" s="432"/>
      <c r="LSH161" s="432"/>
      <c r="LSI161" s="432"/>
      <c r="LSJ161" s="432"/>
      <c r="LSK161" s="432"/>
      <c r="LSL161" s="432"/>
      <c r="LSM161" s="432"/>
      <c r="LSN161" s="432"/>
      <c r="LSO161" s="432"/>
      <c r="LSP161" s="432"/>
      <c r="LSQ161" s="432"/>
      <c r="LSR161" s="432"/>
      <c r="LSS161" s="432"/>
      <c r="LST161" s="432"/>
      <c r="LSU161" s="432"/>
      <c r="LSV161" s="432"/>
      <c r="LSW161" s="432"/>
      <c r="LSX161" s="432"/>
      <c r="LSY161" s="432"/>
      <c r="LSZ161" s="432"/>
      <c r="LTA161" s="432"/>
      <c r="LTB161" s="432"/>
      <c r="LTC161" s="432"/>
      <c r="LTD161" s="432"/>
      <c r="LTE161" s="432"/>
      <c r="LTF161" s="432"/>
      <c r="LTG161" s="432"/>
      <c r="LTH161" s="432"/>
      <c r="LTI161" s="432"/>
      <c r="LTJ161" s="432"/>
      <c r="LTK161" s="432"/>
      <c r="LTL161" s="432"/>
      <c r="LTM161" s="432"/>
      <c r="LTN161" s="432"/>
      <c r="LTO161" s="432"/>
      <c r="LTP161" s="432"/>
      <c r="LTQ161" s="432"/>
      <c r="LTR161" s="432"/>
      <c r="LTS161" s="432"/>
      <c r="LTT161" s="432"/>
      <c r="LTU161" s="432"/>
      <c r="LTV161" s="432"/>
      <c r="LTW161" s="432"/>
      <c r="LTX161" s="432"/>
      <c r="LTY161" s="432"/>
      <c r="LTZ161" s="432"/>
      <c r="LUA161" s="432"/>
      <c r="LUB161" s="432"/>
      <c r="LUC161" s="432"/>
      <c r="LUD161" s="432"/>
      <c r="LUE161" s="432"/>
      <c r="LUF161" s="432"/>
      <c r="LUG161" s="432"/>
      <c r="LUH161" s="432"/>
      <c r="LUI161" s="432"/>
      <c r="LUJ161" s="432"/>
      <c r="LUK161" s="432"/>
      <c r="LUL161" s="432"/>
      <c r="LUM161" s="432"/>
      <c r="LUN161" s="432"/>
      <c r="LUO161" s="432"/>
      <c r="LUP161" s="432"/>
      <c r="LUQ161" s="432"/>
      <c r="LUR161" s="432"/>
      <c r="LUS161" s="432"/>
      <c r="LUT161" s="432"/>
      <c r="LUU161" s="432"/>
      <c r="LUV161" s="432"/>
      <c r="LUW161" s="432"/>
      <c r="LUX161" s="432"/>
      <c r="LUY161" s="432"/>
      <c r="LUZ161" s="432"/>
      <c r="LVA161" s="432"/>
      <c r="LVB161" s="432"/>
      <c r="LVC161" s="432"/>
      <c r="LVD161" s="432"/>
      <c r="LVE161" s="432"/>
      <c r="LVF161" s="432"/>
      <c r="LVG161" s="432"/>
      <c r="LVH161" s="432"/>
      <c r="LVI161" s="432"/>
      <c r="LVJ161" s="432"/>
      <c r="LVK161" s="432"/>
      <c r="LVL161" s="432"/>
      <c r="LVM161" s="432"/>
      <c r="LVN161" s="432"/>
      <c r="LVO161" s="432"/>
      <c r="LVP161" s="432"/>
      <c r="LVQ161" s="432"/>
      <c r="LVR161" s="432"/>
      <c r="LVS161" s="432"/>
      <c r="LVT161" s="432"/>
      <c r="LVU161" s="432"/>
      <c r="LVV161" s="432"/>
      <c r="LVW161" s="432"/>
      <c r="LVX161" s="432"/>
      <c r="LVY161" s="432"/>
      <c r="LVZ161" s="432"/>
      <c r="LWA161" s="432"/>
      <c r="LWB161" s="432"/>
      <c r="LWC161" s="432"/>
      <c r="LWD161" s="432"/>
      <c r="LWE161" s="432"/>
      <c r="LWF161" s="432"/>
      <c r="LWG161" s="432"/>
      <c r="LWH161" s="432"/>
      <c r="LWI161" s="432"/>
      <c r="LWJ161" s="432"/>
      <c r="LWK161" s="432"/>
      <c r="LWL161" s="432"/>
      <c r="LWM161" s="432"/>
      <c r="LWN161" s="432"/>
      <c r="LWO161" s="432"/>
      <c r="LWP161" s="432"/>
      <c r="LWQ161" s="432"/>
      <c r="LWR161" s="432"/>
      <c r="LWS161" s="432"/>
      <c r="LWT161" s="432"/>
      <c r="LWU161" s="432"/>
      <c r="LWV161" s="432"/>
      <c r="LWW161" s="432"/>
      <c r="LWX161" s="432"/>
      <c r="LWY161" s="432"/>
      <c r="LWZ161" s="432"/>
      <c r="LXA161" s="432"/>
      <c r="LXB161" s="432"/>
      <c r="LXC161" s="432"/>
      <c r="LXD161" s="432"/>
      <c r="LXE161" s="432"/>
      <c r="LXF161" s="432"/>
      <c r="LXG161" s="432"/>
      <c r="LXH161" s="432"/>
      <c r="LXI161" s="432"/>
      <c r="LXJ161" s="432"/>
      <c r="LXK161" s="432"/>
      <c r="LXL161" s="432"/>
      <c r="LXM161" s="432"/>
      <c r="LXN161" s="432"/>
      <c r="LXO161" s="432"/>
      <c r="LXP161" s="432"/>
      <c r="LXQ161" s="432"/>
      <c r="LXR161" s="432"/>
      <c r="LXS161" s="432"/>
      <c r="LXT161" s="432"/>
      <c r="LXU161" s="432"/>
      <c r="LXV161" s="432"/>
      <c r="LXW161" s="432"/>
      <c r="LXX161" s="432"/>
      <c r="LXY161" s="432"/>
      <c r="LXZ161" s="432"/>
      <c r="LYA161" s="432"/>
      <c r="LYB161" s="432"/>
      <c r="LYC161" s="432"/>
      <c r="LYD161" s="432"/>
      <c r="LYE161" s="432"/>
      <c r="LYF161" s="432"/>
      <c r="LYG161" s="432"/>
      <c r="LYH161" s="432"/>
      <c r="LYI161" s="432"/>
      <c r="LYJ161" s="432"/>
      <c r="LYK161" s="432"/>
      <c r="LYL161" s="432"/>
      <c r="LYM161" s="432"/>
      <c r="LYN161" s="432"/>
      <c r="LYO161" s="432"/>
      <c r="LYP161" s="432"/>
      <c r="LYQ161" s="432"/>
      <c r="LYR161" s="432"/>
      <c r="LYS161" s="432"/>
      <c r="LYT161" s="432"/>
      <c r="LYU161" s="432"/>
      <c r="LYV161" s="432"/>
      <c r="LYW161" s="432"/>
      <c r="LYX161" s="432"/>
      <c r="LYY161" s="432"/>
      <c r="LYZ161" s="432"/>
      <c r="LZA161" s="432"/>
      <c r="LZB161" s="432"/>
      <c r="LZC161" s="432"/>
      <c r="LZD161" s="432"/>
      <c r="LZE161" s="432"/>
      <c r="LZF161" s="432"/>
      <c r="LZG161" s="432"/>
      <c r="LZH161" s="432"/>
      <c r="LZI161" s="432"/>
      <c r="LZJ161" s="432"/>
      <c r="LZK161" s="432"/>
      <c r="LZL161" s="432"/>
      <c r="LZM161" s="432"/>
      <c r="LZN161" s="432"/>
      <c r="LZO161" s="432"/>
      <c r="LZP161" s="432"/>
      <c r="LZQ161" s="432"/>
      <c r="LZR161" s="432"/>
      <c r="LZS161" s="432"/>
      <c r="LZT161" s="432"/>
      <c r="LZU161" s="432"/>
      <c r="LZV161" s="432"/>
      <c r="LZW161" s="432"/>
      <c r="LZX161" s="432"/>
      <c r="LZY161" s="432"/>
      <c r="LZZ161" s="432"/>
      <c r="MAA161" s="432"/>
      <c r="MAB161" s="432"/>
      <c r="MAC161" s="432"/>
      <c r="MAD161" s="432"/>
      <c r="MAE161" s="432"/>
      <c r="MAF161" s="432"/>
      <c r="MAG161" s="432"/>
      <c r="MAH161" s="432"/>
      <c r="MAI161" s="432"/>
      <c r="MAJ161" s="432"/>
      <c r="MAK161" s="432"/>
      <c r="MAL161" s="432"/>
      <c r="MAM161" s="432"/>
      <c r="MAN161" s="432"/>
      <c r="MAO161" s="432"/>
      <c r="MAP161" s="432"/>
      <c r="MAQ161" s="432"/>
      <c r="MAR161" s="432"/>
      <c r="MAS161" s="432"/>
      <c r="MAT161" s="432"/>
      <c r="MAU161" s="432"/>
      <c r="MAV161" s="432"/>
      <c r="MAW161" s="432"/>
      <c r="MAX161" s="432"/>
      <c r="MAY161" s="432"/>
      <c r="MAZ161" s="432"/>
      <c r="MBA161" s="432"/>
      <c r="MBB161" s="432"/>
      <c r="MBC161" s="432"/>
      <c r="MBD161" s="432"/>
      <c r="MBE161" s="432"/>
      <c r="MBF161" s="432"/>
      <c r="MBG161" s="432"/>
      <c r="MBH161" s="432"/>
      <c r="MBI161" s="432"/>
      <c r="MBJ161" s="432"/>
      <c r="MBK161" s="432"/>
      <c r="MBL161" s="432"/>
      <c r="MBM161" s="432"/>
      <c r="MBN161" s="432"/>
      <c r="MBO161" s="432"/>
      <c r="MBP161" s="432"/>
      <c r="MBQ161" s="432"/>
      <c r="MBR161" s="432"/>
      <c r="MBS161" s="432"/>
      <c r="MBT161" s="432"/>
      <c r="MBU161" s="432"/>
      <c r="MBV161" s="432"/>
      <c r="MBW161" s="432"/>
      <c r="MBX161" s="432"/>
      <c r="MBY161" s="432"/>
      <c r="MBZ161" s="432"/>
      <c r="MCA161" s="432"/>
      <c r="MCB161" s="432"/>
      <c r="MCC161" s="432"/>
      <c r="MCD161" s="432"/>
      <c r="MCE161" s="432"/>
      <c r="MCF161" s="432"/>
      <c r="MCG161" s="432"/>
      <c r="MCH161" s="432"/>
      <c r="MCI161" s="432"/>
      <c r="MCJ161" s="432"/>
      <c r="MCK161" s="432"/>
      <c r="MCL161" s="432"/>
      <c r="MCM161" s="432"/>
      <c r="MCN161" s="432"/>
      <c r="MCO161" s="432"/>
      <c r="MCP161" s="432"/>
      <c r="MCQ161" s="432"/>
      <c r="MCR161" s="432"/>
      <c r="MCS161" s="432"/>
      <c r="MCT161" s="432"/>
      <c r="MCU161" s="432"/>
      <c r="MCV161" s="432"/>
      <c r="MCW161" s="432"/>
      <c r="MCX161" s="432"/>
      <c r="MCY161" s="432"/>
      <c r="MCZ161" s="432"/>
      <c r="MDA161" s="432"/>
      <c r="MDB161" s="432"/>
      <c r="MDC161" s="432"/>
      <c r="MDD161" s="432"/>
      <c r="MDE161" s="432"/>
      <c r="MDF161" s="432"/>
      <c r="MDG161" s="432"/>
      <c r="MDH161" s="432"/>
      <c r="MDI161" s="432"/>
      <c r="MDJ161" s="432"/>
      <c r="MDK161" s="432"/>
      <c r="MDL161" s="432"/>
      <c r="MDM161" s="432"/>
      <c r="MDN161" s="432"/>
      <c r="MDO161" s="432"/>
      <c r="MDP161" s="432"/>
      <c r="MDQ161" s="432"/>
      <c r="MDR161" s="432"/>
      <c r="MDS161" s="432"/>
      <c r="MDT161" s="432"/>
      <c r="MDU161" s="432"/>
      <c r="MDV161" s="432"/>
      <c r="MDW161" s="432"/>
      <c r="MDX161" s="432"/>
      <c r="MDY161" s="432"/>
      <c r="MDZ161" s="432"/>
      <c r="MEA161" s="432"/>
      <c r="MEB161" s="432"/>
      <c r="MEC161" s="432"/>
      <c r="MED161" s="432"/>
      <c r="MEE161" s="432"/>
      <c r="MEF161" s="432"/>
      <c r="MEG161" s="432"/>
      <c r="MEH161" s="432"/>
      <c r="MEI161" s="432"/>
      <c r="MEJ161" s="432"/>
      <c r="MEK161" s="432"/>
      <c r="MEL161" s="432"/>
      <c r="MEM161" s="432"/>
      <c r="MEN161" s="432"/>
      <c r="MEO161" s="432"/>
      <c r="MEP161" s="432"/>
      <c r="MEQ161" s="432"/>
      <c r="MER161" s="432"/>
      <c r="MES161" s="432"/>
      <c r="MET161" s="432"/>
      <c r="MEU161" s="432"/>
      <c r="MEV161" s="432"/>
      <c r="MEW161" s="432"/>
      <c r="MEX161" s="432"/>
      <c r="MEY161" s="432"/>
      <c r="MEZ161" s="432"/>
      <c r="MFA161" s="432"/>
      <c r="MFB161" s="432"/>
      <c r="MFC161" s="432"/>
      <c r="MFD161" s="432"/>
      <c r="MFE161" s="432"/>
      <c r="MFF161" s="432"/>
      <c r="MFG161" s="432"/>
      <c r="MFH161" s="432"/>
      <c r="MFI161" s="432"/>
      <c r="MFJ161" s="432"/>
      <c r="MFK161" s="432"/>
      <c r="MFL161" s="432"/>
      <c r="MFM161" s="432"/>
      <c r="MFN161" s="432"/>
      <c r="MFO161" s="432"/>
      <c r="MFP161" s="432"/>
      <c r="MFQ161" s="432"/>
      <c r="MFR161" s="432"/>
      <c r="MFS161" s="432"/>
      <c r="MFT161" s="432"/>
      <c r="MFU161" s="432"/>
      <c r="MFV161" s="432"/>
      <c r="MFW161" s="432"/>
      <c r="MFX161" s="432"/>
      <c r="MFY161" s="432"/>
      <c r="MFZ161" s="432"/>
      <c r="MGA161" s="432"/>
      <c r="MGB161" s="432"/>
      <c r="MGC161" s="432"/>
      <c r="MGD161" s="432"/>
      <c r="MGE161" s="432"/>
      <c r="MGF161" s="432"/>
      <c r="MGG161" s="432"/>
      <c r="MGH161" s="432"/>
      <c r="MGI161" s="432"/>
      <c r="MGJ161" s="432"/>
      <c r="MGK161" s="432"/>
      <c r="MGL161" s="432"/>
      <c r="MGM161" s="432"/>
      <c r="MGN161" s="432"/>
      <c r="MGO161" s="432"/>
      <c r="MGP161" s="432"/>
      <c r="MGQ161" s="432"/>
      <c r="MGR161" s="432"/>
      <c r="MGS161" s="432"/>
      <c r="MGT161" s="432"/>
      <c r="MGU161" s="432"/>
      <c r="MGV161" s="432"/>
      <c r="MGW161" s="432"/>
      <c r="MGX161" s="432"/>
      <c r="MGY161" s="432"/>
      <c r="MGZ161" s="432"/>
      <c r="MHA161" s="432"/>
      <c r="MHB161" s="432"/>
      <c r="MHC161" s="432"/>
      <c r="MHD161" s="432"/>
      <c r="MHE161" s="432"/>
      <c r="MHF161" s="432"/>
      <c r="MHG161" s="432"/>
      <c r="MHH161" s="432"/>
      <c r="MHI161" s="432"/>
      <c r="MHJ161" s="432"/>
      <c r="MHK161" s="432"/>
      <c r="MHL161" s="432"/>
      <c r="MHM161" s="432"/>
      <c r="MHN161" s="432"/>
      <c r="MHO161" s="432"/>
      <c r="MHP161" s="432"/>
      <c r="MHQ161" s="432"/>
      <c r="MHR161" s="432"/>
      <c r="MHS161" s="432"/>
      <c r="MHT161" s="432"/>
      <c r="MHU161" s="432"/>
      <c r="MHV161" s="432"/>
      <c r="MHW161" s="432"/>
      <c r="MHX161" s="432"/>
      <c r="MHY161" s="432"/>
      <c r="MHZ161" s="432"/>
      <c r="MIA161" s="432"/>
      <c r="MIB161" s="432"/>
      <c r="MIC161" s="432"/>
      <c r="MID161" s="432"/>
      <c r="MIE161" s="432"/>
      <c r="MIF161" s="432"/>
      <c r="MIG161" s="432"/>
      <c r="MIH161" s="432"/>
      <c r="MII161" s="432"/>
      <c r="MIJ161" s="432"/>
      <c r="MIK161" s="432"/>
      <c r="MIL161" s="432"/>
      <c r="MIM161" s="432"/>
      <c r="MIN161" s="432"/>
      <c r="MIO161" s="432"/>
      <c r="MIP161" s="432"/>
      <c r="MIQ161" s="432"/>
      <c r="MIR161" s="432"/>
      <c r="MIS161" s="432"/>
      <c r="MIT161" s="432"/>
      <c r="MIU161" s="432"/>
      <c r="MIV161" s="432"/>
      <c r="MIW161" s="432"/>
      <c r="MIX161" s="432"/>
      <c r="MIY161" s="432"/>
      <c r="MIZ161" s="432"/>
      <c r="MJA161" s="432"/>
      <c r="MJB161" s="432"/>
      <c r="MJC161" s="432"/>
      <c r="MJD161" s="432"/>
      <c r="MJE161" s="432"/>
      <c r="MJF161" s="432"/>
      <c r="MJG161" s="432"/>
      <c r="MJH161" s="432"/>
      <c r="MJI161" s="432"/>
      <c r="MJJ161" s="432"/>
      <c r="MJK161" s="432"/>
      <c r="MJL161" s="432"/>
      <c r="MJM161" s="432"/>
      <c r="MJN161" s="432"/>
      <c r="MJO161" s="432"/>
      <c r="MJP161" s="432"/>
      <c r="MJQ161" s="432"/>
      <c r="MJR161" s="432"/>
      <c r="MJS161" s="432"/>
      <c r="MJT161" s="432"/>
      <c r="MJU161" s="432"/>
      <c r="MJV161" s="432"/>
      <c r="MJW161" s="432"/>
      <c r="MJX161" s="432"/>
      <c r="MJY161" s="432"/>
      <c r="MJZ161" s="432"/>
      <c r="MKA161" s="432"/>
      <c r="MKB161" s="432"/>
      <c r="MKC161" s="432"/>
      <c r="MKD161" s="432"/>
      <c r="MKE161" s="432"/>
      <c r="MKF161" s="432"/>
      <c r="MKG161" s="432"/>
      <c r="MKH161" s="432"/>
      <c r="MKI161" s="432"/>
      <c r="MKJ161" s="432"/>
      <c r="MKK161" s="432"/>
      <c r="MKL161" s="432"/>
      <c r="MKM161" s="432"/>
      <c r="MKN161" s="432"/>
      <c r="MKO161" s="432"/>
      <c r="MKP161" s="432"/>
      <c r="MKQ161" s="432"/>
      <c r="MKR161" s="432"/>
      <c r="MKS161" s="432"/>
      <c r="MKT161" s="432"/>
      <c r="MKU161" s="432"/>
      <c r="MKV161" s="432"/>
      <c r="MKW161" s="432"/>
      <c r="MKX161" s="432"/>
      <c r="MKY161" s="432"/>
      <c r="MKZ161" s="432"/>
      <c r="MLA161" s="432"/>
      <c r="MLB161" s="432"/>
      <c r="MLC161" s="432"/>
      <c r="MLD161" s="432"/>
      <c r="MLE161" s="432"/>
      <c r="MLF161" s="432"/>
      <c r="MLG161" s="432"/>
      <c r="MLH161" s="432"/>
      <c r="MLI161" s="432"/>
      <c r="MLJ161" s="432"/>
      <c r="MLK161" s="432"/>
      <c r="MLL161" s="432"/>
      <c r="MLM161" s="432"/>
      <c r="MLN161" s="432"/>
      <c r="MLO161" s="432"/>
      <c r="MLP161" s="432"/>
      <c r="MLQ161" s="432"/>
      <c r="MLR161" s="432"/>
      <c r="MLS161" s="432"/>
      <c r="MLT161" s="432"/>
      <c r="MLU161" s="432"/>
      <c r="MLV161" s="432"/>
      <c r="MLW161" s="432"/>
      <c r="MLX161" s="432"/>
      <c r="MLY161" s="432"/>
      <c r="MLZ161" s="432"/>
      <c r="MMA161" s="432"/>
      <c r="MMB161" s="432"/>
      <c r="MMC161" s="432"/>
      <c r="MMD161" s="432"/>
      <c r="MME161" s="432"/>
      <c r="MMF161" s="432"/>
      <c r="MMG161" s="432"/>
      <c r="MMH161" s="432"/>
      <c r="MMI161" s="432"/>
      <c r="MMJ161" s="432"/>
      <c r="MMK161" s="432"/>
      <c r="MML161" s="432"/>
      <c r="MMM161" s="432"/>
      <c r="MMN161" s="432"/>
      <c r="MMO161" s="432"/>
      <c r="MMP161" s="432"/>
      <c r="MMQ161" s="432"/>
      <c r="MMR161" s="432"/>
      <c r="MMS161" s="432"/>
      <c r="MMT161" s="432"/>
      <c r="MMU161" s="432"/>
      <c r="MMV161" s="432"/>
      <c r="MMW161" s="432"/>
      <c r="MMX161" s="432"/>
      <c r="MMY161" s="432"/>
      <c r="MMZ161" s="432"/>
      <c r="MNA161" s="432"/>
      <c r="MNB161" s="432"/>
      <c r="MNC161" s="432"/>
      <c r="MND161" s="432"/>
      <c r="MNE161" s="432"/>
      <c r="MNF161" s="432"/>
      <c r="MNG161" s="432"/>
      <c r="MNH161" s="432"/>
      <c r="MNI161" s="432"/>
      <c r="MNJ161" s="432"/>
      <c r="MNK161" s="432"/>
      <c r="MNL161" s="432"/>
      <c r="MNM161" s="432"/>
      <c r="MNN161" s="432"/>
      <c r="MNO161" s="432"/>
      <c r="MNP161" s="432"/>
      <c r="MNQ161" s="432"/>
      <c r="MNR161" s="432"/>
      <c r="MNS161" s="432"/>
      <c r="MNT161" s="432"/>
      <c r="MNU161" s="432"/>
      <c r="MNV161" s="432"/>
      <c r="MNW161" s="432"/>
      <c r="MNX161" s="432"/>
      <c r="MNY161" s="432"/>
      <c r="MNZ161" s="432"/>
      <c r="MOA161" s="432"/>
      <c r="MOB161" s="432"/>
      <c r="MOC161" s="432"/>
      <c r="MOD161" s="432"/>
      <c r="MOE161" s="432"/>
      <c r="MOF161" s="432"/>
      <c r="MOG161" s="432"/>
      <c r="MOH161" s="432"/>
      <c r="MOI161" s="432"/>
      <c r="MOJ161" s="432"/>
      <c r="MOK161" s="432"/>
      <c r="MOL161" s="432"/>
      <c r="MOM161" s="432"/>
      <c r="MON161" s="432"/>
      <c r="MOO161" s="432"/>
      <c r="MOP161" s="432"/>
      <c r="MOQ161" s="432"/>
      <c r="MOR161" s="432"/>
      <c r="MOS161" s="432"/>
      <c r="MOT161" s="432"/>
      <c r="MOU161" s="432"/>
      <c r="MOV161" s="432"/>
      <c r="MOW161" s="432"/>
      <c r="MOX161" s="432"/>
      <c r="MOY161" s="432"/>
      <c r="MOZ161" s="432"/>
      <c r="MPA161" s="432"/>
      <c r="MPB161" s="432"/>
      <c r="MPC161" s="432"/>
      <c r="MPD161" s="432"/>
      <c r="MPE161" s="432"/>
      <c r="MPF161" s="432"/>
      <c r="MPG161" s="432"/>
      <c r="MPH161" s="432"/>
      <c r="MPI161" s="432"/>
      <c r="MPJ161" s="432"/>
      <c r="MPK161" s="432"/>
      <c r="MPL161" s="432"/>
      <c r="MPM161" s="432"/>
      <c r="MPN161" s="432"/>
      <c r="MPO161" s="432"/>
      <c r="MPP161" s="432"/>
      <c r="MPQ161" s="432"/>
      <c r="MPR161" s="432"/>
      <c r="MPS161" s="432"/>
      <c r="MPT161" s="432"/>
      <c r="MPU161" s="432"/>
      <c r="MPV161" s="432"/>
      <c r="MPW161" s="432"/>
      <c r="MPX161" s="432"/>
      <c r="MPY161" s="432"/>
      <c r="MPZ161" s="432"/>
      <c r="MQA161" s="432"/>
      <c r="MQB161" s="432"/>
      <c r="MQC161" s="432"/>
      <c r="MQD161" s="432"/>
      <c r="MQE161" s="432"/>
      <c r="MQF161" s="432"/>
      <c r="MQG161" s="432"/>
      <c r="MQH161" s="432"/>
      <c r="MQI161" s="432"/>
      <c r="MQJ161" s="432"/>
      <c r="MQK161" s="432"/>
      <c r="MQL161" s="432"/>
      <c r="MQM161" s="432"/>
      <c r="MQN161" s="432"/>
      <c r="MQO161" s="432"/>
      <c r="MQP161" s="432"/>
      <c r="MQQ161" s="432"/>
      <c r="MQR161" s="432"/>
      <c r="MQS161" s="432"/>
      <c r="MQT161" s="432"/>
      <c r="MQU161" s="432"/>
      <c r="MQV161" s="432"/>
      <c r="MQW161" s="432"/>
      <c r="MQX161" s="432"/>
      <c r="MQY161" s="432"/>
      <c r="MQZ161" s="432"/>
      <c r="MRA161" s="432"/>
      <c r="MRB161" s="432"/>
      <c r="MRC161" s="432"/>
      <c r="MRD161" s="432"/>
      <c r="MRE161" s="432"/>
      <c r="MRF161" s="432"/>
      <c r="MRG161" s="432"/>
      <c r="MRH161" s="432"/>
      <c r="MRI161" s="432"/>
      <c r="MRJ161" s="432"/>
      <c r="MRK161" s="432"/>
      <c r="MRL161" s="432"/>
      <c r="MRM161" s="432"/>
      <c r="MRN161" s="432"/>
      <c r="MRO161" s="432"/>
      <c r="MRP161" s="432"/>
      <c r="MRQ161" s="432"/>
      <c r="MRR161" s="432"/>
      <c r="MRS161" s="432"/>
      <c r="MRT161" s="432"/>
      <c r="MRU161" s="432"/>
      <c r="MRV161" s="432"/>
      <c r="MRW161" s="432"/>
      <c r="MRX161" s="432"/>
      <c r="MRY161" s="432"/>
      <c r="MRZ161" s="432"/>
      <c r="MSA161" s="432"/>
      <c r="MSB161" s="432"/>
      <c r="MSC161" s="432"/>
      <c r="MSD161" s="432"/>
      <c r="MSE161" s="432"/>
      <c r="MSF161" s="432"/>
      <c r="MSG161" s="432"/>
      <c r="MSH161" s="432"/>
      <c r="MSI161" s="432"/>
      <c r="MSJ161" s="432"/>
      <c r="MSK161" s="432"/>
      <c r="MSL161" s="432"/>
      <c r="MSM161" s="432"/>
      <c r="MSN161" s="432"/>
      <c r="MSO161" s="432"/>
      <c r="MSP161" s="432"/>
      <c r="MSQ161" s="432"/>
      <c r="MSR161" s="432"/>
      <c r="MSS161" s="432"/>
      <c r="MST161" s="432"/>
      <c r="MSU161" s="432"/>
      <c r="MSV161" s="432"/>
      <c r="MSW161" s="432"/>
      <c r="MSX161" s="432"/>
      <c r="MSY161" s="432"/>
      <c r="MSZ161" s="432"/>
      <c r="MTA161" s="432"/>
      <c r="MTB161" s="432"/>
      <c r="MTC161" s="432"/>
      <c r="MTD161" s="432"/>
      <c r="MTE161" s="432"/>
      <c r="MTF161" s="432"/>
      <c r="MTG161" s="432"/>
      <c r="MTH161" s="432"/>
      <c r="MTI161" s="432"/>
      <c r="MTJ161" s="432"/>
      <c r="MTK161" s="432"/>
      <c r="MTL161" s="432"/>
      <c r="MTM161" s="432"/>
      <c r="MTN161" s="432"/>
      <c r="MTO161" s="432"/>
      <c r="MTP161" s="432"/>
      <c r="MTQ161" s="432"/>
      <c r="MTR161" s="432"/>
      <c r="MTS161" s="432"/>
      <c r="MTT161" s="432"/>
      <c r="MTU161" s="432"/>
      <c r="MTV161" s="432"/>
      <c r="MTW161" s="432"/>
      <c r="MTX161" s="432"/>
      <c r="MTY161" s="432"/>
      <c r="MTZ161" s="432"/>
      <c r="MUA161" s="432"/>
      <c r="MUB161" s="432"/>
      <c r="MUC161" s="432"/>
      <c r="MUD161" s="432"/>
      <c r="MUE161" s="432"/>
      <c r="MUF161" s="432"/>
      <c r="MUG161" s="432"/>
      <c r="MUH161" s="432"/>
      <c r="MUI161" s="432"/>
      <c r="MUJ161" s="432"/>
      <c r="MUK161" s="432"/>
      <c r="MUL161" s="432"/>
      <c r="MUM161" s="432"/>
      <c r="MUN161" s="432"/>
      <c r="MUO161" s="432"/>
      <c r="MUP161" s="432"/>
      <c r="MUQ161" s="432"/>
      <c r="MUR161" s="432"/>
      <c r="MUS161" s="432"/>
      <c r="MUT161" s="432"/>
      <c r="MUU161" s="432"/>
      <c r="MUV161" s="432"/>
      <c r="MUW161" s="432"/>
      <c r="MUX161" s="432"/>
      <c r="MUY161" s="432"/>
      <c r="MUZ161" s="432"/>
      <c r="MVA161" s="432"/>
      <c r="MVB161" s="432"/>
      <c r="MVC161" s="432"/>
      <c r="MVD161" s="432"/>
      <c r="MVE161" s="432"/>
      <c r="MVF161" s="432"/>
      <c r="MVG161" s="432"/>
      <c r="MVH161" s="432"/>
      <c r="MVI161" s="432"/>
      <c r="MVJ161" s="432"/>
      <c r="MVK161" s="432"/>
      <c r="MVL161" s="432"/>
      <c r="MVM161" s="432"/>
      <c r="MVN161" s="432"/>
      <c r="MVO161" s="432"/>
      <c r="MVP161" s="432"/>
      <c r="MVQ161" s="432"/>
      <c r="MVR161" s="432"/>
      <c r="MVS161" s="432"/>
      <c r="MVT161" s="432"/>
      <c r="MVU161" s="432"/>
      <c r="MVV161" s="432"/>
      <c r="MVW161" s="432"/>
      <c r="MVX161" s="432"/>
      <c r="MVY161" s="432"/>
      <c r="MVZ161" s="432"/>
      <c r="MWA161" s="432"/>
      <c r="MWB161" s="432"/>
      <c r="MWC161" s="432"/>
      <c r="MWD161" s="432"/>
      <c r="MWE161" s="432"/>
      <c r="MWF161" s="432"/>
      <c r="MWG161" s="432"/>
      <c r="MWH161" s="432"/>
      <c r="MWI161" s="432"/>
      <c r="MWJ161" s="432"/>
      <c r="MWK161" s="432"/>
      <c r="MWL161" s="432"/>
      <c r="MWM161" s="432"/>
      <c r="MWN161" s="432"/>
      <c r="MWO161" s="432"/>
      <c r="MWP161" s="432"/>
      <c r="MWQ161" s="432"/>
      <c r="MWR161" s="432"/>
      <c r="MWS161" s="432"/>
      <c r="MWT161" s="432"/>
      <c r="MWU161" s="432"/>
      <c r="MWV161" s="432"/>
      <c r="MWW161" s="432"/>
      <c r="MWX161" s="432"/>
      <c r="MWY161" s="432"/>
      <c r="MWZ161" s="432"/>
      <c r="MXA161" s="432"/>
      <c r="MXB161" s="432"/>
      <c r="MXC161" s="432"/>
      <c r="MXD161" s="432"/>
      <c r="MXE161" s="432"/>
      <c r="MXF161" s="432"/>
      <c r="MXG161" s="432"/>
      <c r="MXH161" s="432"/>
      <c r="MXI161" s="432"/>
      <c r="MXJ161" s="432"/>
      <c r="MXK161" s="432"/>
      <c r="MXL161" s="432"/>
      <c r="MXM161" s="432"/>
      <c r="MXN161" s="432"/>
      <c r="MXO161" s="432"/>
      <c r="MXP161" s="432"/>
      <c r="MXQ161" s="432"/>
      <c r="MXR161" s="432"/>
      <c r="MXS161" s="432"/>
      <c r="MXT161" s="432"/>
      <c r="MXU161" s="432"/>
      <c r="MXV161" s="432"/>
      <c r="MXW161" s="432"/>
      <c r="MXX161" s="432"/>
      <c r="MXY161" s="432"/>
      <c r="MXZ161" s="432"/>
      <c r="MYA161" s="432"/>
      <c r="MYB161" s="432"/>
      <c r="MYC161" s="432"/>
      <c r="MYD161" s="432"/>
      <c r="MYE161" s="432"/>
      <c r="MYF161" s="432"/>
      <c r="MYG161" s="432"/>
      <c r="MYH161" s="432"/>
      <c r="MYI161" s="432"/>
      <c r="MYJ161" s="432"/>
      <c r="MYK161" s="432"/>
      <c r="MYL161" s="432"/>
      <c r="MYM161" s="432"/>
      <c r="MYN161" s="432"/>
      <c r="MYO161" s="432"/>
      <c r="MYP161" s="432"/>
      <c r="MYQ161" s="432"/>
      <c r="MYR161" s="432"/>
      <c r="MYS161" s="432"/>
      <c r="MYT161" s="432"/>
      <c r="MYU161" s="432"/>
      <c r="MYV161" s="432"/>
      <c r="MYW161" s="432"/>
      <c r="MYX161" s="432"/>
      <c r="MYY161" s="432"/>
      <c r="MYZ161" s="432"/>
      <c r="MZA161" s="432"/>
      <c r="MZB161" s="432"/>
      <c r="MZC161" s="432"/>
      <c r="MZD161" s="432"/>
      <c r="MZE161" s="432"/>
      <c r="MZF161" s="432"/>
      <c r="MZG161" s="432"/>
      <c r="MZH161" s="432"/>
      <c r="MZI161" s="432"/>
      <c r="MZJ161" s="432"/>
      <c r="MZK161" s="432"/>
      <c r="MZL161" s="432"/>
      <c r="MZM161" s="432"/>
      <c r="MZN161" s="432"/>
      <c r="MZO161" s="432"/>
      <c r="MZP161" s="432"/>
      <c r="MZQ161" s="432"/>
      <c r="MZR161" s="432"/>
      <c r="MZS161" s="432"/>
      <c r="MZT161" s="432"/>
      <c r="MZU161" s="432"/>
      <c r="MZV161" s="432"/>
      <c r="MZW161" s="432"/>
      <c r="MZX161" s="432"/>
      <c r="MZY161" s="432"/>
      <c r="MZZ161" s="432"/>
      <c r="NAA161" s="432"/>
      <c r="NAB161" s="432"/>
      <c r="NAC161" s="432"/>
      <c r="NAD161" s="432"/>
      <c r="NAE161" s="432"/>
      <c r="NAF161" s="432"/>
      <c r="NAG161" s="432"/>
      <c r="NAH161" s="432"/>
      <c r="NAI161" s="432"/>
      <c r="NAJ161" s="432"/>
      <c r="NAK161" s="432"/>
      <c r="NAL161" s="432"/>
      <c r="NAM161" s="432"/>
      <c r="NAN161" s="432"/>
      <c r="NAO161" s="432"/>
      <c r="NAP161" s="432"/>
      <c r="NAQ161" s="432"/>
      <c r="NAR161" s="432"/>
      <c r="NAS161" s="432"/>
      <c r="NAT161" s="432"/>
      <c r="NAU161" s="432"/>
      <c r="NAV161" s="432"/>
      <c r="NAW161" s="432"/>
      <c r="NAX161" s="432"/>
      <c r="NAY161" s="432"/>
      <c r="NAZ161" s="432"/>
      <c r="NBA161" s="432"/>
      <c r="NBB161" s="432"/>
      <c r="NBC161" s="432"/>
      <c r="NBD161" s="432"/>
      <c r="NBE161" s="432"/>
      <c r="NBF161" s="432"/>
      <c r="NBG161" s="432"/>
      <c r="NBH161" s="432"/>
      <c r="NBI161" s="432"/>
      <c r="NBJ161" s="432"/>
      <c r="NBK161" s="432"/>
      <c r="NBL161" s="432"/>
      <c r="NBM161" s="432"/>
      <c r="NBN161" s="432"/>
      <c r="NBO161" s="432"/>
      <c r="NBP161" s="432"/>
      <c r="NBQ161" s="432"/>
      <c r="NBR161" s="432"/>
      <c r="NBS161" s="432"/>
      <c r="NBT161" s="432"/>
      <c r="NBU161" s="432"/>
      <c r="NBV161" s="432"/>
      <c r="NBW161" s="432"/>
      <c r="NBX161" s="432"/>
      <c r="NBY161" s="432"/>
      <c r="NBZ161" s="432"/>
      <c r="NCA161" s="432"/>
      <c r="NCB161" s="432"/>
      <c r="NCC161" s="432"/>
      <c r="NCD161" s="432"/>
      <c r="NCE161" s="432"/>
      <c r="NCF161" s="432"/>
      <c r="NCG161" s="432"/>
      <c r="NCH161" s="432"/>
      <c r="NCI161" s="432"/>
      <c r="NCJ161" s="432"/>
      <c r="NCK161" s="432"/>
      <c r="NCL161" s="432"/>
      <c r="NCM161" s="432"/>
      <c r="NCN161" s="432"/>
      <c r="NCO161" s="432"/>
      <c r="NCP161" s="432"/>
      <c r="NCQ161" s="432"/>
      <c r="NCR161" s="432"/>
      <c r="NCS161" s="432"/>
      <c r="NCT161" s="432"/>
      <c r="NCU161" s="432"/>
      <c r="NCV161" s="432"/>
      <c r="NCW161" s="432"/>
      <c r="NCX161" s="432"/>
      <c r="NCY161" s="432"/>
      <c r="NCZ161" s="432"/>
      <c r="NDA161" s="432"/>
      <c r="NDB161" s="432"/>
      <c r="NDC161" s="432"/>
      <c r="NDD161" s="432"/>
      <c r="NDE161" s="432"/>
      <c r="NDF161" s="432"/>
      <c r="NDG161" s="432"/>
      <c r="NDH161" s="432"/>
      <c r="NDI161" s="432"/>
      <c r="NDJ161" s="432"/>
      <c r="NDK161" s="432"/>
      <c r="NDL161" s="432"/>
      <c r="NDM161" s="432"/>
      <c r="NDN161" s="432"/>
      <c r="NDO161" s="432"/>
      <c r="NDP161" s="432"/>
      <c r="NDQ161" s="432"/>
      <c r="NDR161" s="432"/>
      <c r="NDS161" s="432"/>
      <c r="NDT161" s="432"/>
      <c r="NDU161" s="432"/>
      <c r="NDV161" s="432"/>
      <c r="NDW161" s="432"/>
      <c r="NDX161" s="432"/>
      <c r="NDY161" s="432"/>
      <c r="NDZ161" s="432"/>
      <c r="NEA161" s="432"/>
      <c r="NEB161" s="432"/>
      <c r="NEC161" s="432"/>
      <c r="NED161" s="432"/>
      <c r="NEE161" s="432"/>
      <c r="NEF161" s="432"/>
      <c r="NEG161" s="432"/>
      <c r="NEH161" s="432"/>
      <c r="NEI161" s="432"/>
      <c r="NEJ161" s="432"/>
      <c r="NEK161" s="432"/>
      <c r="NEL161" s="432"/>
      <c r="NEM161" s="432"/>
      <c r="NEN161" s="432"/>
      <c r="NEO161" s="432"/>
      <c r="NEP161" s="432"/>
      <c r="NEQ161" s="432"/>
      <c r="NER161" s="432"/>
      <c r="NES161" s="432"/>
      <c r="NET161" s="432"/>
      <c r="NEU161" s="432"/>
      <c r="NEV161" s="432"/>
      <c r="NEW161" s="432"/>
      <c r="NEX161" s="432"/>
      <c r="NEY161" s="432"/>
      <c r="NEZ161" s="432"/>
      <c r="NFA161" s="432"/>
      <c r="NFB161" s="432"/>
      <c r="NFC161" s="432"/>
      <c r="NFD161" s="432"/>
      <c r="NFE161" s="432"/>
      <c r="NFF161" s="432"/>
      <c r="NFG161" s="432"/>
      <c r="NFH161" s="432"/>
      <c r="NFI161" s="432"/>
      <c r="NFJ161" s="432"/>
      <c r="NFK161" s="432"/>
      <c r="NFL161" s="432"/>
      <c r="NFM161" s="432"/>
      <c r="NFN161" s="432"/>
      <c r="NFO161" s="432"/>
      <c r="NFP161" s="432"/>
      <c r="NFQ161" s="432"/>
      <c r="NFR161" s="432"/>
      <c r="NFS161" s="432"/>
      <c r="NFT161" s="432"/>
      <c r="NFU161" s="432"/>
      <c r="NFV161" s="432"/>
      <c r="NFW161" s="432"/>
      <c r="NFX161" s="432"/>
      <c r="NFY161" s="432"/>
      <c r="NFZ161" s="432"/>
      <c r="NGA161" s="432"/>
      <c r="NGB161" s="432"/>
      <c r="NGC161" s="432"/>
      <c r="NGD161" s="432"/>
      <c r="NGE161" s="432"/>
      <c r="NGF161" s="432"/>
      <c r="NGG161" s="432"/>
      <c r="NGH161" s="432"/>
      <c r="NGI161" s="432"/>
      <c r="NGJ161" s="432"/>
      <c r="NGK161" s="432"/>
      <c r="NGL161" s="432"/>
      <c r="NGM161" s="432"/>
      <c r="NGN161" s="432"/>
      <c r="NGO161" s="432"/>
      <c r="NGP161" s="432"/>
      <c r="NGQ161" s="432"/>
      <c r="NGR161" s="432"/>
      <c r="NGS161" s="432"/>
      <c r="NGT161" s="432"/>
      <c r="NGU161" s="432"/>
      <c r="NGV161" s="432"/>
      <c r="NGW161" s="432"/>
      <c r="NGX161" s="432"/>
      <c r="NGY161" s="432"/>
      <c r="NGZ161" s="432"/>
      <c r="NHA161" s="432"/>
      <c r="NHB161" s="432"/>
      <c r="NHC161" s="432"/>
      <c r="NHD161" s="432"/>
      <c r="NHE161" s="432"/>
      <c r="NHF161" s="432"/>
      <c r="NHG161" s="432"/>
      <c r="NHH161" s="432"/>
      <c r="NHI161" s="432"/>
      <c r="NHJ161" s="432"/>
      <c r="NHK161" s="432"/>
      <c r="NHL161" s="432"/>
      <c r="NHM161" s="432"/>
      <c r="NHN161" s="432"/>
      <c r="NHO161" s="432"/>
      <c r="NHP161" s="432"/>
      <c r="NHQ161" s="432"/>
      <c r="NHR161" s="432"/>
      <c r="NHS161" s="432"/>
      <c r="NHT161" s="432"/>
      <c r="NHU161" s="432"/>
      <c r="NHV161" s="432"/>
      <c r="NHW161" s="432"/>
      <c r="NHX161" s="432"/>
      <c r="NHY161" s="432"/>
      <c r="NHZ161" s="432"/>
      <c r="NIA161" s="432"/>
      <c r="NIB161" s="432"/>
      <c r="NIC161" s="432"/>
      <c r="NID161" s="432"/>
      <c r="NIE161" s="432"/>
      <c r="NIF161" s="432"/>
      <c r="NIG161" s="432"/>
      <c r="NIH161" s="432"/>
      <c r="NII161" s="432"/>
      <c r="NIJ161" s="432"/>
      <c r="NIK161" s="432"/>
      <c r="NIL161" s="432"/>
      <c r="NIM161" s="432"/>
      <c r="NIN161" s="432"/>
      <c r="NIO161" s="432"/>
      <c r="NIP161" s="432"/>
      <c r="NIQ161" s="432"/>
      <c r="NIR161" s="432"/>
      <c r="NIS161" s="432"/>
      <c r="NIT161" s="432"/>
      <c r="NIU161" s="432"/>
      <c r="NIV161" s="432"/>
      <c r="NIW161" s="432"/>
      <c r="NIX161" s="432"/>
      <c r="NIY161" s="432"/>
      <c r="NIZ161" s="432"/>
      <c r="NJA161" s="432"/>
      <c r="NJB161" s="432"/>
      <c r="NJC161" s="432"/>
      <c r="NJD161" s="432"/>
      <c r="NJE161" s="432"/>
      <c r="NJF161" s="432"/>
      <c r="NJG161" s="432"/>
      <c r="NJH161" s="432"/>
      <c r="NJI161" s="432"/>
      <c r="NJJ161" s="432"/>
      <c r="NJK161" s="432"/>
      <c r="NJL161" s="432"/>
      <c r="NJM161" s="432"/>
      <c r="NJN161" s="432"/>
      <c r="NJO161" s="432"/>
      <c r="NJP161" s="432"/>
      <c r="NJQ161" s="432"/>
      <c r="NJR161" s="432"/>
      <c r="NJS161" s="432"/>
      <c r="NJT161" s="432"/>
      <c r="NJU161" s="432"/>
      <c r="NJV161" s="432"/>
      <c r="NJW161" s="432"/>
      <c r="NJX161" s="432"/>
      <c r="NJY161" s="432"/>
      <c r="NJZ161" s="432"/>
      <c r="NKA161" s="432"/>
      <c r="NKB161" s="432"/>
      <c r="NKC161" s="432"/>
      <c r="NKD161" s="432"/>
      <c r="NKE161" s="432"/>
      <c r="NKF161" s="432"/>
      <c r="NKG161" s="432"/>
      <c r="NKH161" s="432"/>
      <c r="NKI161" s="432"/>
      <c r="NKJ161" s="432"/>
      <c r="NKK161" s="432"/>
      <c r="NKL161" s="432"/>
      <c r="NKM161" s="432"/>
      <c r="NKN161" s="432"/>
      <c r="NKO161" s="432"/>
      <c r="NKP161" s="432"/>
      <c r="NKQ161" s="432"/>
      <c r="NKR161" s="432"/>
      <c r="NKS161" s="432"/>
      <c r="NKT161" s="432"/>
      <c r="NKU161" s="432"/>
      <c r="NKV161" s="432"/>
      <c r="NKW161" s="432"/>
      <c r="NKX161" s="432"/>
      <c r="NKY161" s="432"/>
      <c r="NKZ161" s="432"/>
      <c r="NLA161" s="432"/>
      <c r="NLB161" s="432"/>
      <c r="NLC161" s="432"/>
      <c r="NLD161" s="432"/>
      <c r="NLE161" s="432"/>
      <c r="NLF161" s="432"/>
      <c r="NLG161" s="432"/>
      <c r="NLH161" s="432"/>
      <c r="NLI161" s="432"/>
      <c r="NLJ161" s="432"/>
      <c r="NLK161" s="432"/>
      <c r="NLL161" s="432"/>
      <c r="NLM161" s="432"/>
      <c r="NLN161" s="432"/>
      <c r="NLO161" s="432"/>
      <c r="NLP161" s="432"/>
      <c r="NLQ161" s="432"/>
      <c r="NLR161" s="432"/>
      <c r="NLS161" s="432"/>
      <c r="NLT161" s="432"/>
      <c r="NLU161" s="432"/>
      <c r="NLV161" s="432"/>
      <c r="NLW161" s="432"/>
      <c r="NLX161" s="432"/>
      <c r="NLY161" s="432"/>
      <c r="NLZ161" s="432"/>
      <c r="NMA161" s="432"/>
      <c r="NMB161" s="432"/>
      <c r="NMC161" s="432"/>
      <c r="NMD161" s="432"/>
      <c r="NME161" s="432"/>
      <c r="NMF161" s="432"/>
      <c r="NMG161" s="432"/>
      <c r="NMH161" s="432"/>
      <c r="NMI161" s="432"/>
      <c r="NMJ161" s="432"/>
      <c r="NMK161" s="432"/>
      <c r="NML161" s="432"/>
      <c r="NMM161" s="432"/>
      <c r="NMN161" s="432"/>
      <c r="NMO161" s="432"/>
      <c r="NMP161" s="432"/>
      <c r="NMQ161" s="432"/>
      <c r="NMR161" s="432"/>
      <c r="NMS161" s="432"/>
      <c r="NMT161" s="432"/>
      <c r="NMU161" s="432"/>
      <c r="NMV161" s="432"/>
      <c r="NMW161" s="432"/>
      <c r="NMX161" s="432"/>
      <c r="NMY161" s="432"/>
      <c r="NMZ161" s="432"/>
      <c r="NNA161" s="432"/>
      <c r="NNB161" s="432"/>
      <c r="NNC161" s="432"/>
      <c r="NND161" s="432"/>
      <c r="NNE161" s="432"/>
      <c r="NNF161" s="432"/>
      <c r="NNG161" s="432"/>
      <c r="NNH161" s="432"/>
      <c r="NNI161" s="432"/>
      <c r="NNJ161" s="432"/>
      <c r="NNK161" s="432"/>
      <c r="NNL161" s="432"/>
      <c r="NNM161" s="432"/>
      <c r="NNN161" s="432"/>
      <c r="NNO161" s="432"/>
      <c r="NNP161" s="432"/>
      <c r="NNQ161" s="432"/>
      <c r="NNR161" s="432"/>
      <c r="NNS161" s="432"/>
      <c r="NNT161" s="432"/>
      <c r="NNU161" s="432"/>
      <c r="NNV161" s="432"/>
      <c r="NNW161" s="432"/>
      <c r="NNX161" s="432"/>
      <c r="NNY161" s="432"/>
      <c r="NNZ161" s="432"/>
      <c r="NOA161" s="432"/>
      <c r="NOB161" s="432"/>
      <c r="NOC161" s="432"/>
      <c r="NOD161" s="432"/>
      <c r="NOE161" s="432"/>
      <c r="NOF161" s="432"/>
      <c r="NOG161" s="432"/>
      <c r="NOH161" s="432"/>
      <c r="NOI161" s="432"/>
      <c r="NOJ161" s="432"/>
      <c r="NOK161" s="432"/>
      <c r="NOL161" s="432"/>
      <c r="NOM161" s="432"/>
      <c r="NON161" s="432"/>
      <c r="NOO161" s="432"/>
      <c r="NOP161" s="432"/>
      <c r="NOQ161" s="432"/>
      <c r="NOR161" s="432"/>
      <c r="NOS161" s="432"/>
      <c r="NOT161" s="432"/>
      <c r="NOU161" s="432"/>
      <c r="NOV161" s="432"/>
      <c r="NOW161" s="432"/>
      <c r="NOX161" s="432"/>
      <c r="NOY161" s="432"/>
      <c r="NOZ161" s="432"/>
      <c r="NPA161" s="432"/>
      <c r="NPB161" s="432"/>
      <c r="NPC161" s="432"/>
      <c r="NPD161" s="432"/>
      <c r="NPE161" s="432"/>
      <c r="NPF161" s="432"/>
      <c r="NPG161" s="432"/>
      <c r="NPH161" s="432"/>
      <c r="NPI161" s="432"/>
      <c r="NPJ161" s="432"/>
      <c r="NPK161" s="432"/>
      <c r="NPL161" s="432"/>
      <c r="NPM161" s="432"/>
      <c r="NPN161" s="432"/>
      <c r="NPO161" s="432"/>
      <c r="NPP161" s="432"/>
      <c r="NPQ161" s="432"/>
      <c r="NPR161" s="432"/>
      <c r="NPS161" s="432"/>
      <c r="NPT161" s="432"/>
      <c r="NPU161" s="432"/>
      <c r="NPV161" s="432"/>
      <c r="NPW161" s="432"/>
      <c r="NPX161" s="432"/>
      <c r="NPY161" s="432"/>
      <c r="NPZ161" s="432"/>
      <c r="NQA161" s="432"/>
      <c r="NQB161" s="432"/>
      <c r="NQC161" s="432"/>
      <c r="NQD161" s="432"/>
      <c r="NQE161" s="432"/>
      <c r="NQF161" s="432"/>
      <c r="NQG161" s="432"/>
      <c r="NQH161" s="432"/>
      <c r="NQI161" s="432"/>
      <c r="NQJ161" s="432"/>
      <c r="NQK161" s="432"/>
      <c r="NQL161" s="432"/>
      <c r="NQM161" s="432"/>
      <c r="NQN161" s="432"/>
      <c r="NQO161" s="432"/>
      <c r="NQP161" s="432"/>
      <c r="NQQ161" s="432"/>
      <c r="NQR161" s="432"/>
      <c r="NQS161" s="432"/>
      <c r="NQT161" s="432"/>
      <c r="NQU161" s="432"/>
      <c r="NQV161" s="432"/>
      <c r="NQW161" s="432"/>
      <c r="NQX161" s="432"/>
      <c r="NQY161" s="432"/>
      <c r="NQZ161" s="432"/>
      <c r="NRA161" s="432"/>
      <c r="NRB161" s="432"/>
      <c r="NRC161" s="432"/>
      <c r="NRD161" s="432"/>
      <c r="NRE161" s="432"/>
      <c r="NRF161" s="432"/>
      <c r="NRG161" s="432"/>
      <c r="NRH161" s="432"/>
      <c r="NRI161" s="432"/>
      <c r="NRJ161" s="432"/>
      <c r="NRK161" s="432"/>
      <c r="NRL161" s="432"/>
      <c r="NRM161" s="432"/>
      <c r="NRN161" s="432"/>
      <c r="NRO161" s="432"/>
      <c r="NRP161" s="432"/>
      <c r="NRQ161" s="432"/>
      <c r="NRR161" s="432"/>
      <c r="NRS161" s="432"/>
      <c r="NRT161" s="432"/>
      <c r="NRU161" s="432"/>
      <c r="NRV161" s="432"/>
      <c r="NRW161" s="432"/>
      <c r="NRX161" s="432"/>
      <c r="NRY161" s="432"/>
      <c r="NRZ161" s="432"/>
      <c r="NSA161" s="432"/>
      <c r="NSB161" s="432"/>
      <c r="NSC161" s="432"/>
      <c r="NSD161" s="432"/>
      <c r="NSE161" s="432"/>
      <c r="NSF161" s="432"/>
      <c r="NSG161" s="432"/>
      <c r="NSH161" s="432"/>
      <c r="NSI161" s="432"/>
      <c r="NSJ161" s="432"/>
      <c r="NSK161" s="432"/>
      <c r="NSL161" s="432"/>
      <c r="NSM161" s="432"/>
      <c r="NSN161" s="432"/>
      <c r="NSO161" s="432"/>
      <c r="NSP161" s="432"/>
      <c r="NSQ161" s="432"/>
      <c r="NSR161" s="432"/>
      <c r="NSS161" s="432"/>
      <c r="NST161" s="432"/>
      <c r="NSU161" s="432"/>
      <c r="NSV161" s="432"/>
      <c r="NSW161" s="432"/>
      <c r="NSX161" s="432"/>
      <c r="NSY161" s="432"/>
      <c r="NSZ161" s="432"/>
      <c r="NTA161" s="432"/>
      <c r="NTB161" s="432"/>
      <c r="NTC161" s="432"/>
      <c r="NTD161" s="432"/>
      <c r="NTE161" s="432"/>
      <c r="NTF161" s="432"/>
      <c r="NTG161" s="432"/>
      <c r="NTH161" s="432"/>
      <c r="NTI161" s="432"/>
      <c r="NTJ161" s="432"/>
      <c r="NTK161" s="432"/>
      <c r="NTL161" s="432"/>
      <c r="NTM161" s="432"/>
      <c r="NTN161" s="432"/>
      <c r="NTO161" s="432"/>
      <c r="NTP161" s="432"/>
      <c r="NTQ161" s="432"/>
      <c r="NTR161" s="432"/>
      <c r="NTS161" s="432"/>
      <c r="NTT161" s="432"/>
      <c r="NTU161" s="432"/>
      <c r="NTV161" s="432"/>
      <c r="NTW161" s="432"/>
      <c r="NTX161" s="432"/>
      <c r="NTY161" s="432"/>
      <c r="NTZ161" s="432"/>
      <c r="NUA161" s="432"/>
      <c r="NUB161" s="432"/>
      <c r="NUC161" s="432"/>
      <c r="NUD161" s="432"/>
      <c r="NUE161" s="432"/>
      <c r="NUF161" s="432"/>
      <c r="NUG161" s="432"/>
      <c r="NUH161" s="432"/>
      <c r="NUI161" s="432"/>
      <c r="NUJ161" s="432"/>
      <c r="NUK161" s="432"/>
      <c r="NUL161" s="432"/>
      <c r="NUM161" s="432"/>
      <c r="NUN161" s="432"/>
      <c r="NUO161" s="432"/>
      <c r="NUP161" s="432"/>
      <c r="NUQ161" s="432"/>
      <c r="NUR161" s="432"/>
      <c r="NUS161" s="432"/>
      <c r="NUT161" s="432"/>
      <c r="NUU161" s="432"/>
      <c r="NUV161" s="432"/>
      <c r="NUW161" s="432"/>
      <c r="NUX161" s="432"/>
      <c r="NUY161" s="432"/>
      <c r="NUZ161" s="432"/>
      <c r="NVA161" s="432"/>
      <c r="NVB161" s="432"/>
      <c r="NVC161" s="432"/>
      <c r="NVD161" s="432"/>
      <c r="NVE161" s="432"/>
      <c r="NVF161" s="432"/>
      <c r="NVG161" s="432"/>
      <c r="NVH161" s="432"/>
      <c r="NVI161" s="432"/>
      <c r="NVJ161" s="432"/>
      <c r="NVK161" s="432"/>
      <c r="NVL161" s="432"/>
      <c r="NVM161" s="432"/>
      <c r="NVN161" s="432"/>
      <c r="NVO161" s="432"/>
      <c r="NVP161" s="432"/>
      <c r="NVQ161" s="432"/>
      <c r="NVR161" s="432"/>
      <c r="NVS161" s="432"/>
      <c r="NVT161" s="432"/>
      <c r="NVU161" s="432"/>
      <c r="NVV161" s="432"/>
      <c r="NVW161" s="432"/>
      <c r="NVX161" s="432"/>
      <c r="NVY161" s="432"/>
      <c r="NVZ161" s="432"/>
      <c r="NWA161" s="432"/>
      <c r="NWB161" s="432"/>
      <c r="NWC161" s="432"/>
      <c r="NWD161" s="432"/>
      <c r="NWE161" s="432"/>
      <c r="NWF161" s="432"/>
      <c r="NWG161" s="432"/>
      <c r="NWH161" s="432"/>
      <c r="NWI161" s="432"/>
      <c r="NWJ161" s="432"/>
      <c r="NWK161" s="432"/>
      <c r="NWL161" s="432"/>
      <c r="NWM161" s="432"/>
      <c r="NWN161" s="432"/>
      <c r="NWO161" s="432"/>
      <c r="NWP161" s="432"/>
      <c r="NWQ161" s="432"/>
      <c r="NWR161" s="432"/>
      <c r="NWS161" s="432"/>
      <c r="NWT161" s="432"/>
      <c r="NWU161" s="432"/>
      <c r="NWV161" s="432"/>
      <c r="NWW161" s="432"/>
      <c r="NWX161" s="432"/>
      <c r="NWY161" s="432"/>
      <c r="NWZ161" s="432"/>
      <c r="NXA161" s="432"/>
      <c r="NXB161" s="432"/>
      <c r="NXC161" s="432"/>
      <c r="NXD161" s="432"/>
      <c r="NXE161" s="432"/>
      <c r="NXF161" s="432"/>
      <c r="NXG161" s="432"/>
      <c r="NXH161" s="432"/>
      <c r="NXI161" s="432"/>
      <c r="NXJ161" s="432"/>
      <c r="NXK161" s="432"/>
      <c r="NXL161" s="432"/>
      <c r="NXM161" s="432"/>
      <c r="NXN161" s="432"/>
      <c r="NXO161" s="432"/>
      <c r="NXP161" s="432"/>
      <c r="NXQ161" s="432"/>
      <c r="NXR161" s="432"/>
      <c r="NXS161" s="432"/>
      <c r="NXT161" s="432"/>
      <c r="NXU161" s="432"/>
      <c r="NXV161" s="432"/>
      <c r="NXW161" s="432"/>
      <c r="NXX161" s="432"/>
      <c r="NXY161" s="432"/>
      <c r="NXZ161" s="432"/>
      <c r="NYA161" s="432"/>
      <c r="NYB161" s="432"/>
      <c r="NYC161" s="432"/>
      <c r="NYD161" s="432"/>
      <c r="NYE161" s="432"/>
      <c r="NYF161" s="432"/>
      <c r="NYG161" s="432"/>
      <c r="NYH161" s="432"/>
      <c r="NYI161" s="432"/>
      <c r="NYJ161" s="432"/>
      <c r="NYK161" s="432"/>
      <c r="NYL161" s="432"/>
      <c r="NYM161" s="432"/>
      <c r="NYN161" s="432"/>
      <c r="NYO161" s="432"/>
      <c r="NYP161" s="432"/>
      <c r="NYQ161" s="432"/>
      <c r="NYR161" s="432"/>
      <c r="NYS161" s="432"/>
      <c r="NYT161" s="432"/>
      <c r="NYU161" s="432"/>
      <c r="NYV161" s="432"/>
      <c r="NYW161" s="432"/>
      <c r="NYX161" s="432"/>
      <c r="NYY161" s="432"/>
      <c r="NYZ161" s="432"/>
      <c r="NZA161" s="432"/>
      <c r="NZB161" s="432"/>
      <c r="NZC161" s="432"/>
      <c r="NZD161" s="432"/>
      <c r="NZE161" s="432"/>
      <c r="NZF161" s="432"/>
      <c r="NZG161" s="432"/>
      <c r="NZH161" s="432"/>
      <c r="NZI161" s="432"/>
      <c r="NZJ161" s="432"/>
      <c r="NZK161" s="432"/>
      <c r="NZL161" s="432"/>
      <c r="NZM161" s="432"/>
      <c r="NZN161" s="432"/>
      <c r="NZO161" s="432"/>
      <c r="NZP161" s="432"/>
      <c r="NZQ161" s="432"/>
      <c r="NZR161" s="432"/>
      <c r="NZS161" s="432"/>
      <c r="NZT161" s="432"/>
      <c r="NZU161" s="432"/>
      <c r="NZV161" s="432"/>
      <c r="NZW161" s="432"/>
      <c r="NZX161" s="432"/>
      <c r="NZY161" s="432"/>
      <c r="NZZ161" s="432"/>
      <c r="OAA161" s="432"/>
      <c r="OAB161" s="432"/>
      <c r="OAC161" s="432"/>
      <c r="OAD161" s="432"/>
      <c r="OAE161" s="432"/>
      <c r="OAF161" s="432"/>
      <c r="OAG161" s="432"/>
      <c r="OAH161" s="432"/>
      <c r="OAI161" s="432"/>
      <c r="OAJ161" s="432"/>
      <c r="OAK161" s="432"/>
      <c r="OAL161" s="432"/>
      <c r="OAM161" s="432"/>
      <c r="OAN161" s="432"/>
      <c r="OAO161" s="432"/>
      <c r="OAP161" s="432"/>
      <c r="OAQ161" s="432"/>
      <c r="OAR161" s="432"/>
      <c r="OAS161" s="432"/>
      <c r="OAT161" s="432"/>
      <c r="OAU161" s="432"/>
      <c r="OAV161" s="432"/>
      <c r="OAW161" s="432"/>
      <c r="OAX161" s="432"/>
      <c r="OAY161" s="432"/>
      <c r="OAZ161" s="432"/>
      <c r="OBA161" s="432"/>
      <c r="OBB161" s="432"/>
      <c r="OBC161" s="432"/>
      <c r="OBD161" s="432"/>
      <c r="OBE161" s="432"/>
      <c r="OBF161" s="432"/>
      <c r="OBG161" s="432"/>
      <c r="OBH161" s="432"/>
      <c r="OBI161" s="432"/>
      <c r="OBJ161" s="432"/>
      <c r="OBK161" s="432"/>
      <c r="OBL161" s="432"/>
      <c r="OBM161" s="432"/>
      <c r="OBN161" s="432"/>
      <c r="OBO161" s="432"/>
      <c r="OBP161" s="432"/>
      <c r="OBQ161" s="432"/>
      <c r="OBR161" s="432"/>
      <c r="OBS161" s="432"/>
      <c r="OBT161" s="432"/>
      <c r="OBU161" s="432"/>
      <c r="OBV161" s="432"/>
      <c r="OBW161" s="432"/>
      <c r="OBX161" s="432"/>
      <c r="OBY161" s="432"/>
      <c r="OBZ161" s="432"/>
      <c r="OCA161" s="432"/>
      <c r="OCB161" s="432"/>
      <c r="OCC161" s="432"/>
      <c r="OCD161" s="432"/>
      <c r="OCE161" s="432"/>
      <c r="OCF161" s="432"/>
      <c r="OCG161" s="432"/>
      <c r="OCH161" s="432"/>
      <c r="OCI161" s="432"/>
      <c r="OCJ161" s="432"/>
      <c r="OCK161" s="432"/>
      <c r="OCL161" s="432"/>
      <c r="OCM161" s="432"/>
      <c r="OCN161" s="432"/>
      <c r="OCO161" s="432"/>
      <c r="OCP161" s="432"/>
      <c r="OCQ161" s="432"/>
      <c r="OCR161" s="432"/>
      <c r="OCS161" s="432"/>
      <c r="OCT161" s="432"/>
      <c r="OCU161" s="432"/>
      <c r="OCV161" s="432"/>
      <c r="OCW161" s="432"/>
      <c r="OCX161" s="432"/>
      <c r="OCY161" s="432"/>
      <c r="OCZ161" s="432"/>
      <c r="ODA161" s="432"/>
      <c r="ODB161" s="432"/>
      <c r="ODC161" s="432"/>
      <c r="ODD161" s="432"/>
      <c r="ODE161" s="432"/>
      <c r="ODF161" s="432"/>
      <c r="ODG161" s="432"/>
      <c r="ODH161" s="432"/>
      <c r="ODI161" s="432"/>
      <c r="ODJ161" s="432"/>
      <c r="ODK161" s="432"/>
      <c r="ODL161" s="432"/>
      <c r="ODM161" s="432"/>
      <c r="ODN161" s="432"/>
      <c r="ODO161" s="432"/>
      <c r="ODP161" s="432"/>
      <c r="ODQ161" s="432"/>
      <c r="ODR161" s="432"/>
      <c r="ODS161" s="432"/>
      <c r="ODT161" s="432"/>
      <c r="ODU161" s="432"/>
      <c r="ODV161" s="432"/>
      <c r="ODW161" s="432"/>
      <c r="ODX161" s="432"/>
      <c r="ODY161" s="432"/>
      <c r="ODZ161" s="432"/>
      <c r="OEA161" s="432"/>
      <c r="OEB161" s="432"/>
      <c r="OEC161" s="432"/>
      <c r="OED161" s="432"/>
      <c r="OEE161" s="432"/>
      <c r="OEF161" s="432"/>
      <c r="OEG161" s="432"/>
      <c r="OEH161" s="432"/>
      <c r="OEI161" s="432"/>
      <c r="OEJ161" s="432"/>
      <c r="OEK161" s="432"/>
      <c r="OEL161" s="432"/>
      <c r="OEM161" s="432"/>
      <c r="OEN161" s="432"/>
      <c r="OEO161" s="432"/>
      <c r="OEP161" s="432"/>
      <c r="OEQ161" s="432"/>
      <c r="OER161" s="432"/>
      <c r="OES161" s="432"/>
      <c r="OET161" s="432"/>
      <c r="OEU161" s="432"/>
      <c r="OEV161" s="432"/>
      <c r="OEW161" s="432"/>
      <c r="OEX161" s="432"/>
      <c r="OEY161" s="432"/>
      <c r="OEZ161" s="432"/>
      <c r="OFA161" s="432"/>
      <c r="OFB161" s="432"/>
      <c r="OFC161" s="432"/>
      <c r="OFD161" s="432"/>
      <c r="OFE161" s="432"/>
      <c r="OFF161" s="432"/>
      <c r="OFG161" s="432"/>
      <c r="OFH161" s="432"/>
      <c r="OFI161" s="432"/>
      <c r="OFJ161" s="432"/>
      <c r="OFK161" s="432"/>
      <c r="OFL161" s="432"/>
      <c r="OFM161" s="432"/>
      <c r="OFN161" s="432"/>
      <c r="OFO161" s="432"/>
      <c r="OFP161" s="432"/>
      <c r="OFQ161" s="432"/>
      <c r="OFR161" s="432"/>
      <c r="OFS161" s="432"/>
      <c r="OFT161" s="432"/>
      <c r="OFU161" s="432"/>
      <c r="OFV161" s="432"/>
      <c r="OFW161" s="432"/>
      <c r="OFX161" s="432"/>
      <c r="OFY161" s="432"/>
      <c r="OFZ161" s="432"/>
      <c r="OGA161" s="432"/>
      <c r="OGB161" s="432"/>
      <c r="OGC161" s="432"/>
      <c r="OGD161" s="432"/>
      <c r="OGE161" s="432"/>
      <c r="OGF161" s="432"/>
      <c r="OGG161" s="432"/>
      <c r="OGH161" s="432"/>
      <c r="OGI161" s="432"/>
      <c r="OGJ161" s="432"/>
      <c r="OGK161" s="432"/>
      <c r="OGL161" s="432"/>
      <c r="OGM161" s="432"/>
      <c r="OGN161" s="432"/>
      <c r="OGO161" s="432"/>
      <c r="OGP161" s="432"/>
      <c r="OGQ161" s="432"/>
      <c r="OGR161" s="432"/>
      <c r="OGS161" s="432"/>
      <c r="OGT161" s="432"/>
      <c r="OGU161" s="432"/>
      <c r="OGV161" s="432"/>
      <c r="OGW161" s="432"/>
      <c r="OGX161" s="432"/>
      <c r="OGY161" s="432"/>
      <c r="OGZ161" s="432"/>
      <c r="OHA161" s="432"/>
      <c r="OHB161" s="432"/>
      <c r="OHC161" s="432"/>
      <c r="OHD161" s="432"/>
      <c r="OHE161" s="432"/>
      <c r="OHF161" s="432"/>
      <c r="OHG161" s="432"/>
      <c r="OHH161" s="432"/>
      <c r="OHI161" s="432"/>
      <c r="OHJ161" s="432"/>
      <c r="OHK161" s="432"/>
      <c r="OHL161" s="432"/>
      <c r="OHM161" s="432"/>
      <c r="OHN161" s="432"/>
      <c r="OHO161" s="432"/>
      <c r="OHP161" s="432"/>
      <c r="OHQ161" s="432"/>
      <c r="OHR161" s="432"/>
      <c r="OHS161" s="432"/>
      <c r="OHT161" s="432"/>
      <c r="OHU161" s="432"/>
      <c r="OHV161" s="432"/>
      <c r="OHW161" s="432"/>
      <c r="OHX161" s="432"/>
      <c r="OHY161" s="432"/>
      <c r="OHZ161" s="432"/>
      <c r="OIA161" s="432"/>
      <c r="OIB161" s="432"/>
      <c r="OIC161" s="432"/>
      <c r="OID161" s="432"/>
      <c r="OIE161" s="432"/>
      <c r="OIF161" s="432"/>
      <c r="OIG161" s="432"/>
      <c r="OIH161" s="432"/>
      <c r="OII161" s="432"/>
      <c r="OIJ161" s="432"/>
      <c r="OIK161" s="432"/>
      <c r="OIL161" s="432"/>
      <c r="OIM161" s="432"/>
      <c r="OIN161" s="432"/>
      <c r="OIO161" s="432"/>
      <c r="OIP161" s="432"/>
      <c r="OIQ161" s="432"/>
      <c r="OIR161" s="432"/>
      <c r="OIS161" s="432"/>
      <c r="OIT161" s="432"/>
      <c r="OIU161" s="432"/>
      <c r="OIV161" s="432"/>
      <c r="OIW161" s="432"/>
      <c r="OIX161" s="432"/>
      <c r="OIY161" s="432"/>
      <c r="OIZ161" s="432"/>
      <c r="OJA161" s="432"/>
      <c r="OJB161" s="432"/>
      <c r="OJC161" s="432"/>
      <c r="OJD161" s="432"/>
      <c r="OJE161" s="432"/>
      <c r="OJF161" s="432"/>
      <c r="OJG161" s="432"/>
      <c r="OJH161" s="432"/>
      <c r="OJI161" s="432"/>
      <c r="OJJ161" s="432"/>
      <c r="OJK161" s="432"/>
      <c r="OJL161" s="432"/>
      <c r="OJM161" s="432"/>
      <c r="OJN161" s="432"/>
      <c r="OJO161" s="432"/>
      <c r="OJP161" s="432"/>
      <c r="OJQ161" s="432"/>
      <c r="OJR161" s="432"/>
      <c r="OJS161" s="432"/>
      <c r="OJT161" s="432"/>
      <c r="OJU161" s="432"/>
      <c r="OJV161" s="432"/>
      <c r="OJW161" s="432"/>
      <c r="OJX161" s="432"/>
      <c r="OJY161" s="432"/>
      <c r="OJZ161" s="432"/>
      <c r="OKA161" s="432"/>
      <c r="OKB161" s="432"/>
      <c r="OKC161" s="432"/>
      <c r="OKD161" s="432"/>
      <c r="OKE161" s="432"/>
      <c r="OKF161" s="432"/>
      <c r="OKG161" s="432"/>
      <c r="OKH161" s="432"/>
      <c r="OKI161" s="432"/>
      <c r="OKJ161" s="432"/>
      <c r="OKK161" s="432"/>
      <c r="OKL161" s="432"/>
      <c r="OKM161" s="432"/>
      <c r="OKN161" s="432"/>
      <c r="OKO161" s="432"/>
      <c r="OKP161" s="432"/>
      <c r="OKQ161" s="432"/>
      <c r="OKR161" s="432"/>
      <c r="OKS161" s="432"/>
      <c r="OKT161" s="432"/>
      <c r="OKU161" s="432"/>
      <c r="OKV161" s="432"/>
      <c r="OKW161" s="432"/>
      <c r="OKX161" s="432"/>
      <c r="OKY161" s="432"/>
      <c r="OKZ161" s="432"/>
      <c r="OLA161" s="432"/>
      <c r="OLB161" s="432"/>
      <c r="OLC161" s="432"/>
      <c r="OLD161" s="432"/>
      <c r="OLE161" s="432"/>
      <c r="OLF161" s="432"/>
      <c r="OLG161" s="432"/>
      <c r="OLH161" s="432"/>
      <c r="OLI161" s="432"/>
      <c r="OLJ161" s="432"/>
      <c r="OLK161" s="432"/>
      <c r="OLL161" s="432"/>
      <c r="OLM161" s="432"/>
      <c r="OLN161" s="432"/>
      <c r="OLO161" s="432"/>
      <c r="OLP161" s="432"/>
      <c r="OLQ161" s="432"/>
      <c r="OLR161" s="432"/>
      <c r="OLS161" s="432"/>
      <c r="OLT161" s="432"/>
      <c r="OLU161" s="432"/>
      <c r="OLV161" s="432"/>
      <c r="OLW161" s="432"/>
      <c r="OLX161" s="432"/>
      <c r="OLY161" s="432"/>
      <c r="OLZ161" s="432"/>
      <c r="OMA161" s="432"/>
      <c r="OMB161" s="432"/>
      <c r="OMC161" s="432"/>
      <c r="OMD161" s="432"/>
      <c r="OME161" s="432"/>
      <c r="OMF161" s="432"/>
      <c r="OMG161" s="432"/>
      <c r="OMH161" s="432"/>
      <c r="OMI161" s="432"/>
      <c r="OMJ161" s="432"/>
      <c r="OMK161" s="432"/>
      <c r="OML161" s="432"/>
      <c r="OMM161" s="432"/>
      <c r="OMN161" s="432"/>
      <c r="OMO161" s="432"/>
      <c r="OMP161" s="432"/>
      <c r="OMQ161" s="432"/>
      <c r="OMR161" s="432"/>
      <c r="OMS161" s="432"/>
      <c r="OMT161" s="432"/>
      <c r="OMU161" s="432"/>
      <c r="OMV161" s="432"/>
      <c r="OMW161" s="432"/>
      <c r="OMX161" s="432"/>
      <c r="OMY161" s="432"/>
      <c r="OMZ161" s="432"/>
      <c r="ONA161" s="432"/>
      <c r="ONB161" s="432"/>
      <c r="ONC161" s="432"/>
      <c r="OND161" s="432"/>
      <c r="ONE161" s="432"/>
      <c r="ONF161" s="432"/>
      <c r="ONG161" s="432"/>
      <c r="ONH161" s="432"/>
      <c r="ONI161" s="432"/>
      <c r="ONJ161" s="432"/>
      <c r="ONK161" s="432"/>
      <c r="ONL161" s="432"/>
      <c r="ONM161" s="432"/>
      <c r="ONN161" s="432"/>
      <c r="ONO161" s="432"/>
      <c r="ONP161" s="432"/>
      <c r="ONQ161" s="432"/>
      <c r="ONR161" s="432"/>
      <c r="ONS161" s="432"/>
      <c r="ONT161" s="432"/>
      <c r="ONU161" s="432"/>
      <c r="ONV161" s="432"/>
      <c r="ONW161" s="432"/>
      <c r="ONX161" s="432"/>
      <c r="ONY161" s="432"/>
      <c r="ONZ161" s="432"/>
      <c r="OOA161" s="432"/>
      <c r="OOB161" s="432"/>
      <c r="OOC161" s="432"/>
      <c r="OOD161" s="432"/>
      <c r="OOE161" s="432"/>
      <c r="OOF161" s="432"/>
      <c r="OOG161" s="432"/>
      <c r="OOH161" s="432"/>
      <c r="OOI161" s="432"/>
      <c r="OOJ161" s="432"/>
      <c r="OOK161" s="432"/>
      <c r="OOL161" s="432"/>
      <c r="OOM161" s="432"/>
      <c r="OON161" s="432"/>
      <c r="OOO161" s="432"/>
      <c r="OOP161" s="432"/>
      <c r="OOQ161" s="432"/>
      <c r="OOR161" s="432"/>
      <c r="OOS161" s="432"/>
      <c r="OOT161" s="432"/>
      <c r="OOU161" s="432"/>
      <c r="OOV161" s="432"/>
      <c r="OOW161" s="432"/>
      <c r="OOX161" s="432"/>
      <c r="OOY161" s="432"/>
      <c r="OOZ161" s="432"/>
      <c r="OPA161" s="432"/>
      <c r="OPB161" s="432"/>
      <c r="OPC161" s="432"/>
      <c r="OPD161" s="432"/>
      <c r="OPE161" s="432"/>
      <c r="OPF161" s="432"/>
      <c r="OPG161" s="432"/>
      <c r="OPH161" s="432"/>
      <c r="OPI161" s="432"/>
      <c r="OPJ161" s="432"/>
      <c r="OPK161" s="432"/>
      <c r="OPL161" s="432"/>
      <c r="OPM161" s="432"/>
      <c r="OPN161" s="432"/>
      <c r="OPO161" s="432"/>
      <c r="OPP161" s="432"/>
      <c r="OPQ161" s="432"/>
      <c r="OPR161" s="432"/>
      <c r="OPS161" s="432"/>
      <c r="OPT161" s="432"/>
      <c r="OPU161" s="432"/>
      <c r="OPV161" s="432"/>
      <c r="OPW161" s="432"/>
      <c r="OPX161" s="432"/>
      <c r="OPY161" s="432"/>
      <c r="OPZ161" s="432"/>
      <c r="OQA161" s="432"/>
      <c r="OQB161" s="432"/>
      <c r="OQC161" s="432"/>
      <c r="OQD161" s="432"/>
      <c r="OQE161" s="432"/>
      <c r="OQF161" s="432"/>
      <c r="OQG161" s="432"/>
      <c r="OQH161" s="432"/>
      <c r="OQI161" s="432"/>
      <c r="OQJ161" s="432"/>
      <c r="OQK161" s="432"/>
      <c r="OQL161" s="432"/>
      <c r="OQM161" s="432"/>
      <c r="OQN161" s="432"/>
      <c r="OQO161" s="432"/>
      <c r="OQP161" s="432"/>
      <c r="OQQ161" s="432"/>
      <c r="OQR161" s="432"/>
      <c r="OQS161" s="432"/>
      <c r="OQT161" s="432"/>
      <c r="OQU161" s="432"/>
      <c r="OQV161" s="432"/>
      <c r="OQW161" s="432"/>
      <c r="OQX161" s="432"/>
      <c r="OQY161" s="432"/>
      <c r="OQZ161" s="432"/>
      <c r="ORA161" s="432"/>
      <c r="ORB161" s="432"/>
      <c r="ORC161" s="432"/>
      <c r="ORD161" s="432"/>
      <c r="ORE161" s="432"/>
      <c r="ORF161" s="432"/>
      <c r="ORG161" s="432"/>
      <c r="ORH161" s="432"/>
      <c r="ORI161" s="432"/>
      <c r="ORJ161" s="432"/>
      <c r="ORK161" s="432"/>
      <c r="ORL161" s="432"/>
      <c r="ORM161" s="432"/>
      <c r="ORN161" s="432"/>
      <c r="ORO161" s="432"/>
      <c r="ORP161" s="432"/>
      <c r="ORQ161" s="432"/>
      <c r="ORR161" s="432"/>
      <c r="ORS161" s="432"/>
      <c r="ORT161" s="432"/>
      <c r="ORU161" s="432"/>
      <c r="ORV161" s="432"/>
      <c r="ORW161" s="432"/>
      <c r="ORX161" s="432"/>
      <c r="ORY161" s="432"/>
      <c r="ORZ161" s="432"/>
      <c r="OSA161" s="432"/>
      <c r="OSB161" s="432"/>
      <c r="OSC161" s="432"/>
      <c r="OSD161" s="432"/>
      <c r="OSE161" s="432"/>
      <c r="OSF161" s="432"/>
      <c r="OSG161" s="432"/>
      <c r="OSH161" s="432"/>
      <c r="OSI161" s="432"/>
      <c r="OSJ161" s="432"/>
      <c r="OSK161" s="432"/>
      <c r="OSL161" s="432"/>
      <c r="OSM161" s="432"/>
      <c r="OSN161" s="432"/>
      <c r="OSO161" s="432"/>
      <c r="OSP161" s="432"/>
      <c r="OSQ161" s="432"/>
      <c r="OSR161" s="432"/>
      <c r="OSS161" s="432"/>
      <c r="OST161" s="432"/>
      <c r="OSU161" s="432"/>
      <c r="OSV161" s="432"/>
      <c r="OSW161" s="432"/>
      <c r="OSX161" s="432"/>
      <c r="OSY161" s="432"/>
      <c r="OSZ161" s="432"/>
      <c r="OTA161" s="432"/>
      <c r="OTB161" s="432"/>
      <c r="OTC161" s="432"/>
      <c r="OTD161" s="432"/>
      <c r="OTE161" s="432"/>
      <c r="OTF161" s="432"/>
      <c r="OTG161" s="432"/>
      <c r="OTH161" s="432"/>
      <c r="OTI161" s="432"/>
      <c r="OTJ161" s="432"/>
      <c r="OTK161" s="432"/>
      <c r="OTL161" s="432"/>
      <c r="OTM161" s="432"/>
      <c r="OTN161" s="432"/>
      <c r="OTO161" s="432"/>
      <c r="OTP161" s="432"/>
      <c r="OTQ161" s="432"/>
      <c r="OTR161" s="432"/>
      <c r="OTS161" s="432"/>
      <c r="OTT161" s="432"/>
      <c r="OTU161" s="432"/>
      <c r="OTV161" s="432"/>
      <c r="OTW161" s="432"/>
      <c r="OTX161" s="432"/>
      <c r="OTY161" s="432"/>
      <c r="OTZ161" s="432"/>
      <c r="OUA161" s="432"/>
      <c r="OUB161" s="432"/>
      <c r="OUC161" s="432"/>
      <c r="OUD161" s="432"/>
      <c r="OUE161" s="432"/>
      <c r="OUF161" s="432"/>
      <c r="OUG161" s="432"/>
      <c r="OUH161" s="432"/>
      <c r="OUI161" s="432"/>
      <c r="OUJ161" s="432"/>
      <c r="OUK161" s="432"/>
      <c r="OUL161" s="432"/>
      <c r="OUM161" s="432"/>
      <c r="OUN161" s="432"/>
      <c r="OUO161" s="432"/>
      <c r="OUP161" s="432"/>
      <c r="OUQ161" s="432"/>
      <c r="OUR161" s="432"/>
      <c r="OUS161" s="432"/>
      <c r="OUT161" s="432"/>
      <c r="OUU161" s="432"/>
      <c r="OUV161" s="432"/>
      <c r="OUW161" s="432"/>
      <c r="OUX161" s="432"/>
      <c r="OUY161" s="432"/>
      <c r="OUZ161" s="432"/>
      <c r="OVA161" s="432"/>
      <c r="OVB161" s="432"/>
      <c r="OVC161" s="432"/>
      <c r="OVD161" s="432"/>
      <c r="OVE161" s="432"/>
      <c r="OVF161" s="432"/>
      <c r="OVG161" s="432"/>
      <c r="OVH161" s="432"/>
      <c r="OVI161" s="432"/>
      <c r="OVJ161" s="432"/>
      <c r="OVK161" s="432"/>
      <c r="OVL161" s="432"/>
      <c r="OVM161" s="432"/>
      <c r="OVN161" s="432"/>
      <c r="OVO161" s="432"/>
      <c r="OVP161" s="432"/>
      <c r="OVQ161" s="432"/>
      <c r="OVR161" s="432"/>
      <c r="OVS161" s="432"/>
      <c r="OVT161" s="432"/>
      <c r="OVU161" s="432"/>
      <c r="OVV161" s="432"/>
      <c r="OVW161" s="432"/>
      <c r="OVX161" s="432"/>
      <c r="OVY161" s="432"/>
      <c r="OVZ161" s="432"/>
      <c r="OWA161" s="432"/>
      <c r="OWB161" s="432"/>
      <c r="OWC161" s="432"/>
      <c r="OWD161" s="432"/>
      <c r="OWE161" s="432"/>
      <c r="OWF161" s="432"/>
      <c r="OWG161" s="432"/>
      <c r="OWH161" s="432"/>
      <c r="OWI161" s="432"/>
      <c r="OWJ161" s="432"/>
      <c r="OWK161" s="432"/>
      <c r="OWL161" s="432"/>
      <c r="OWM161" s="432"/>
      <c r="OWN161" s="432"/>
      <c r="OWO161" s="432"/>
      <c r="OWP161" s="432"/>
      <c r="OWQ161" s="432"/>
      <c r="OWR161" s="432"/>
      <c r="OWS161" s="432"/>
      <c r="OWT161" s="432"/>
      <c r="OWU161" s="432"/>
      <c r="OWV161" s="432"/>
      <c r="OWW161" s="432"/>
      <c r="OWX161" s="432"/>
      <c r="OWY161" s="432"/>
      <c r="OWZ161" s="432"/>
      <c r="OXA161" s="432"/>
      <c r="OXB161" s="432"/>
      <c r="OXC161" s="432"/>
      <c r="OXD161" s="432"/>
      <c r="OXE161" s="432"/>
      <c r="OXF161" s="432"/>
      <c r="OXG161" s="432"/>
      <c r="OXH161" s="432"/>
      <c r="OXI161" s="432"/>
      <c r="OXJ161" s="432"/>
      <c r="OXK161" s="432"/>
      <c r="OXL161" s="432"/>
      <c r="OXM161" s="432"/>
      <c r="OXN161" s="432"/>
      <c r="OXO161" s="432"/>
      <c r="OXP161" s="432"/>
      <c r="OXQ161" s="432"/>
      <c r="OXR161" s="432"/>
      <c r="OXS161" s="432"/>
      <c r="OXT161" s="432"/>
      <c r="OXU161" s="432"/>
      <c r="OXV161" s="432"/>
      <c r="OXW161" s="432"/>
      <c r="OXX161" s="432"/>
      <c r="OXY161" s="432"/>
      <c r="OXZ161" s="432"/>
      <c r="OYA161" s="432"/>
      <c r="OYB161" s="432"/>
      <c r="OYC161" s="432"/>
      <c r="OYD161" s="432"/>
      <c r="OYE161" s="432"/>
      <c r="OYF161" s="432"/>
      <c r="OYG161" s="432"/>
      <c r="OYH161" s="432"/>
      <c r="OYI161" s="432"/>
      <c r="OYJ161" s="432"/>
      <c r="OYK161" s="432"/>
      <c r="OYL161" s="432"/>
      <c r="OYM161" s="432"/>
      <c r="OYN161" s="432"/>
      <c r="OYO161" s="432"/>
      <c r="OYP161" s="432"/>
      <c r="OYQ161" s="432"/>
      <c r="OYR161" s="432"/>
      <c r="OYS161" s="432"/>
      <c r="OYT161" s="432"/>
      <c r="OYU161" s="432"/>
      <c r="OYV161" s="432"/>
      <c r="OYW161" s="432"/>
      <c r="OYX161" s="432"/>
      <c r="OYY161" s="432"/>
      <c r="OYZ161" s="432"/>
      <c r="OZA161" s="432"/>
      <c r="OZB161" s="432"/>
      <c r="OZC161" s="432"/>
      <c r="OZD161" s="432"/>
      <c r="OZE161" s="432"/>
      <c r="OZF161" s="432"/>
      <c r="OZG161" s="432"/>
      <c r="OZH161" s="432"/>
      <c r="OZI161" s="432"/>
      <c r="OZJ161" s="432"/>
      <c r="OZK161" s="432"/>
      <c r="OZL161" s="432"/>
      <c r="OZM161" s="432"/>
      <c r="OZN161" s="432"/>
      <c r="OZO161" s="432"/>
      <c r="OZP161" s="432"/>
      <c r="OZQ161" s="432"/>
      <c r="OZR161" s="432"/>
      <c r="OZS161" s="432"/>
      <c r="OZT161" s="432"/>
      <c r="OZU161" s="432"/>
      <c r="OZV161" s="432"/>
      <c r="OZW161" s="432"/>
      <c r="OZX161" s="432"/>
      <c r="OZY161" s="432"/>
      <c r="OZZ161" s="432"/>
      <c r="PAA161" s="432"/>
      <c r="PAB161" s="432"/>
      <c r="PAC161" s="432"/>
      <c r="PAD161" s="432"/>
      <c r="PAE161" s="432"/>
      <c r="PAF161" s="432"/>
      <c r="PAG161" s="432"/>
      <c r="PAH161" s="432"/>
      <c r="PAI161" s="432"/>
      <c r="PAJ161" s="432"/>
      <c r="PAK161" s="432"/>
      <c r="PAL161" s="432"/>
      <c r="PAM161" s="432"/>
      <c r="PAN161" s="432"/>
      <c r="PAO161" s="432"/>
      <c r="PAP161" s="432"/>
      <c r="PAQ161" s="432"/>
      <c r="PAR161" s="432"/>
      <c r="PAS161" s="432"/>
      <c r="PAT161" s="432"/>
      <c r="PAU161" s="432"/>
      <c r="PAV161" s="432"/>
      <c r="PAW161" s="432"/>
      <c r="PAX161" s="432"/>
      <c r="PAY161" s="432"/>
      <c r="PAZ161" s="432"/>
      <c r="PBA161" s="432"/>
      <c r="PBB161" s="432"/>
      <c r="PBC161" s="432"/>
      <c r="PBD161" s="432"/>
      <c r="PBE161" s="432"/>
      <c r="PBF161" s="432"/>
      <c r="PBG161" s="432"/>
      <c r="PBH161" s="432"/>
      <c r="PBI161" s="432"/>
      <c r="PBJ161" s="432"/>
      <c r="PBK161" s="432"/>
      <c r="PBL161" s="432"/>
      <c r="PBM161" s="432"/>
      <c r="PBN161" s="432"/>
      <c r="PBO161" s="432"/>
      <c r="PBP161" s="432"/>
      <c r="PBQ161" s="432"/>
      <c r="PBR161" s="432"/>
      <c r="PBS161" s="432"/>
      <c r="PBT161" s="432"/>
      <c r="PBU161" s="432"/>
      <c r="PBV161" s="432"/>
      <c r="PBW161" s="432"/>
      <c r="PBX161" s="432"/>
      <c r="PBY161" s="432"/>
      <c r="PBZ161" s="432"/>
      <c r="PCA161" s="432"/>
      <c r="PCB161" s="432"/>
      <c r="PCC161" s="432"/>
      <c r="PCD161" s="432"/>
      <c r="PCE161" s="432"/>
      <c r="PCF161" s="432"/>
      <c r="PCG161" s="432"/>
      <c r="PCH161" s="432"/>
      <c r="PCI161" s="432"/>
      <c r="PCJ161" s="432"/>
      <c r="PCK161" s="432"/>
      <c r="PCL161" s="432"/>
      <c r="PCM161" s="432"/>
      <c r="PCN161" s="432"/>
      <c r="PCO161" s="432"/>
      <c r="PCP161" s="432"/>
      <c r="PCQ161" s="432"/>
      <c r="PCR161" s="432"/>
      <c r="PCS161" s="432"/>
      <c r="PCT161" s="432"/>
      <c r="PCU161" s="432"/>
      <c r="PCV161" s="432"/>
      <c r="PCW161" s="432"/>
      <c r="PCX161" s="432"/>
      <c r="PCY161" s="432"/>
      <c r="PCZ161" s="432"/>
      <c r="PDA161" s="432"/>
      <c r="PDB161" s="432"/>
      <c r="PDC161" s="432"/>
      <c r="PDD161" s="432"/>
      <c r="PDE161" s="432"/>
      <c r="PDF161" s="432"/>
      <c r="PDG161" s="432"/>
      <c r="PDH161" s="432"/>
      <c r="PDI161" s="432"/>
      <c r="PDJ161" s="432"/>
      <c r="PDK161" s="432"/>
      <c r="PDL161" s="432"/>
      <c r="PDM161" s="432"/>
      <c r="PDN161" s="432"/>
      <c r="PDO161" s="432"/>
      <c r="PDP161" s="432"/>
      <c r="PDQ161" s="432"/>
      <c r="PDR161" s="432"/>
      <c r="PDS161" s="432"/>
      <c r="PDT161" s="432"/>
      <c r="PDU161" s="432"/>
      <c r="PDV161" s="432"/>
      <c r="PDW161" s="432"/>
      <c r="PDX161" s="432"/>
      <c r="PDY161" s="432"/>
      <c r="PDZ161" s="432"/>
      <c r="PEA161" s="432"/>
      <c r="PEB161" s="432"/>
      <c r="PEC161" s="432"/>
      <c r="PED161" s="432"/>
      <c r="PEE161" s="432"/>
      <c r="PEF161" s="432"/>
      <c r="PEG161" s="432"/>
      <c r="PEH161" s="432"/>
      <c r="PEI161" s="432"/>
      <c r="PEJ161" s="432"/>
      <c r="PEK161" s="432"/>
      <c r="PEL161" s="432"/>
      <c r="PEM161" s="432"/>
      <c r="PEN161" s="432"/>
      <c r="PEO161" s="432"/>
      <c r="PEP161" s="432"/>
      <c r="PEQ161" s="432"/>
      <c r="PER161" s="432"/>
      <c r="PES161" s="432"/>
      <c r="PET161" s="432"/>
      <c r="PEU161" s="432"/>
      <c r="PEV161" s="432"/>
      <c r="PEW161" s="432"/>
      <c r="PEX161" s="432"/>
      <c r="PEY161" s="432"/>
      <c r="PEZ161" s="432"/>
      <c r="PFA161" s="432"/>
      <c r="PFB161" s="432"/>
      <c r="PFC161" s="432"/>
      <c r="PFD161" s="432"/>
      <c r="PFE161" s="432"/>
      <c r="PFF161" s="432"/>
      <c r="PFG161" s="432"/>
      <c r="PFH161" s="432"/>
      <c r="PFI161" s="432"/>
      <c r="PFJ161" s="432"/>
      <c r="PFK161" s="432"/>
      <c r="PFL161" s="432"/>
      <c r="PFM161" s="432"/>
      <c r="PFN161" s="432"/>
      <c r="PFO161" s="432"/>
      <c r="PFP161" s="432"/>
      <c r="PFQ161" s="432"/>
      <c r="PFR161" s="432"/>
      <c r="PFS161" s="432"/>
      <c r="PFT161" s="432"/>
      <c r="PFU161" s="432"/>
      <c r="PFV161" s="432"/>
      <c r="PFW161" s="432"/>
      <c r="PFX161" s="432"/>
      <c r="PFY161" s="432"/>
      <c r="PFZ161" s="432"/>
      <c r="PGA161" s="432"/>
      <c r="PGB161" s="432"/>
      <c r="PGC161" s="432"/>
      <c r="PGD161" s="432"/>
      <c r="PGE161" s="432"/>
      <c r="PGF161" s="432"/>
      <c r="PGG161" s="432"/>
      <c r="PGH161" s="432"/>
      <c r="PGI161" s="432"/>
      <c r="PGJ161" s="432"/>
      <c r="PGK161" s="432"/>
      <c r="PGL161" s="432"/>
      <c r="PGM161" s="432"/>
      <c r="PGN161" s="432"/>
      <c r="PGO161" s="432"/>
      <c r="PGP161" s="432"/>
      <c r="PGQ161" s="432"/>
      <c r="PGR161" s="432"/>
      <c r="PGS161" s="432"/>
      <c r="PGT161" s="432"/>
      <c r="PGU161" s="432"/>
      <c r="PGV161" s="432"/>
      <c r="PGW161" s="432"/>
      <c r="PGX161" s="432"/>
      <c r="PGY161" s="432"/>
      <c r="PGZ161" s="432"/>
      <c r="PHA161" s="432"/>
      <c r="PHB161" s="432"/>
      <c r="PHC161" s="432"/>
      <c r="PHD161" s="432"/>
      <c r="PHE161" s="432"/>
      <c r="PHF161" s="432"/>
      <c r="PHG161" s="432"/>
      <c r="PHH161" s="432"/>
      <c r="PHI161" s="432"/>
      <c r="PHJ161" s="432"/>
      <c r="PHK161" s="432"/>
      <c r="PHL161" s="432"/>
      <c r="PHM161" s="432"/>
      <c r="PHN161" s="432"/>
      <c r="PHO161" s="432"/>
      <c r="PHP161" s="432"/>
      <c r="PHQ161" s="432"/>
      <c r="PHR161" s="432"/>
      <c r="PHS161" s="432"/>
      <c r="PHT161" s="432"/>
      <c r="PHU161" s="432"/>
      <c r="PHV161" s="432"/>
      <c r="PHW161" s="432"/>
      <c r="PHX161" s="432"/>
      <c r="PHY161" s="432"/>
      <c r="PHZ161" s="432"/>
      <c r="PIA161" s="432"/>
      <c r="PIB161" s="432"/>
      <c r="PIC161" s="432"/>
      <c r="PID161" s="432"/>
      <c r="PIE161" s="432"/>
      <c r="PIF161" s="432"/>
      <c r="PIG161" s="432"/>
      <c r="PIH161" s="432"/>
      <c r="PII161" s="432"/>
      <c r="PIJ161" s="432"/>
      <c r="PIK161" s="432"/>
      <c r="PIL161" s="432"/>
      <c r="PIM161" s="432"/>
      <c r="PIN161" s="432"/>
      <c r="PIO161" s="432"/>
      <c r="PIP161" s="432"/>
      <c r="PIQ161" s="432"/>
      <c r="PIR161" s="432"/>
      <c r="PIS161" s="432"/>
      <c r="PIT161" s="432"/>
      <c r="PIU161" s="432"/>
      <c r="PIV161" s="432"/>
      <c r="PIW161" s="432"/>
      <c r="PIX161" s="432"/>
      <c r="PIY161" s="432"/>
      <c r="PIZ161" s="432"/>
      <c r="PJA161" s="432"/>
      <c r="PJB161" s="432"/>
      <c r="PJC161" s="432"/>
      <c r="PJD161" s="432"/>
      <c r="PJE161" s="432"/>
      <c r="PJF161" s="432"/>
      <c r="PJG161" s="432"/>
      <c r="PJH161" s="432"/>
      <c r="PJI161" s="432"/>
      <c r="PJJ161" s="432"/>
      <c r="PJK161" s="432"/>
      <c r="PJL161" s="432"/>
      <c r="PJM161" s="432"/>
      <c r="PJN161" s="432"/>
      <c r="PJO161" s="432"/>
      <c r="PJP161" s="432"/>
      <c r="PJQ161" s="432"/>
      <c r="PJR161" s="432"/>
      <c r="PJS161" s="432"/>
      <c r="PJT161" s="432"/>
      <c r="PJU161" s="432"/>
      <c r="PJV161" s="432"/>
      <c r="PJW161" s="432"/>
      <c r="PJX161" s="432"/>
      <c r="PJY161" s="432"/>
      <c r="PJZ161" s="432"/>
      <c r="PKA161" s="432"/>
      <c r="PKB161" s="432"/>
      <c r="PKC161" s="432"/>
      <c r="PKD161" s="432"/>
      <c r="PKE161" s="432"/>
      <c r="PKF161" s="432"/>
      <c r="PKG161" s="432"/>
      <c r="PKH161" s="432"/>
      <c r="PKI161" s="432"/>
      <c r="PKJ161" s="432"/>
      <c r="PKK161" s="432"/>
      <c r="PKL161" s="432"/>
      <c r="PKM161" s="432"/>
      <c r="PKN161" s="432"/>
      <c r="PKO161" s="432"/>
      <c r="PKP161" s="432"/>
      <c r="PKQ161" s="432"/>
      <c r="PKR161" s="432"/>
      <c r="PKS161" s="432"/>
      <c r="PKT161" s="432"/>
      <c r="PKU161" s="432"/>
      <c r="PKV161" s="432"/>
      <c r="PKW161" s="432"/>
      <c r="PKX161" s="432"/>
      <c r="PKY161" s="432"/>
      <c r="PKZ161" s="432"/>
      <c r="PLA161" s="432"/>
      <c r="PLB161" s="432"/>
      <c r="PLC161" s="432"/>
      <c r="PLD161" s="432"/>
      <c r="PLE161" s="432"/>
      <c r="PLF161" s="432"/>
      <c r="PLG161" s="432"/>
      <c r="PLH161" s="432"/>
      <c r="PLI161" s="432"/>
      <c r="PLJ161" s="432"/>
      <c r="PLK161" s="432"/>
      <c r="PLL161" s="432"/>
      <c r="PLM161" s="432"/>
      <c r="PLN161" s="432"/>
      <c r="PLO161" s="432"/>
      <c r="PLP161" s="432"/>
      <c r="PLQ161" s="432"/>
      <c r="PLR161" s="432"/>
      <c r="PLS161" s="432"/>
      <c r="PLT161" s="432"/>
      <c r="PLU161" s="432"/>
      <c r="PLV161" s="432"/>
      <c r="PLW161" s="432"/>
      <c r="PLX161" s="432"/>
      <c r="PLY161" s="432"/>
      <c r="PLZ161" s="432"/>
      <c r="PMA161" s="432"/>
      <c r="PMB161" s="432"/>
      <c r="PMC161" s="432"/>
      <c r="PMD161" s="432"/>
      <c r="PME161" s="432"/>
      <c r="PMF161" s="432"/>
      <c r="PMG161" s="432"/>
      <c r="PMH161" s="432"/>
      <c r="PMI161" s="432"/>
      <c r="PMJ161" s="432"/>
      <c r="PMK161" s="432"/>
      <c r="PML161" s="432"/>
      <c r="PMM161" s="432"/>
      <c r="PMN161" s="432"/>
      <c r="PMO161" s="432"/>
      <c r="PMP161" s="432"/>
      <c r="PMQ161" s="432"/>
      <c r="PMR161" s="432"/>
      <c r="PMS161" s="432"/>
      <c r="PMT161" s="432"/>
      <c r="PMU161" s="432"/>
      <c r="PMV161" s="432"/>
      <c r="PMW161" s="432"/>
      <c r="PMX161" s="432"/>
      <c r="PMY161" s="432"/>
      <c r="PMZ161" s="432"/>
      <c r="PNA161" s="432"/>
      <c r="PNB161" s="432"/>
      <c r="PNC161" s="432"/>
      <c r="PND161" s="432"/>
      <c r="PNE161" s="432"/>
      <c r="PNF161" s="432"/>
      <c r="PNG161" s="432"/>
      <c r="PNH161" s="432"/>
      <c r="PNI161" s="432"/>
      <c r="PNJ161" s="432"/>
      <c r="PNK161" s="432"/>
      <c r="PNL161" s="432"/>
      <c r="PNM161" s="432"/>
      <c r="PNN161" s="432"/>
      <c r="PNO161" s="432"/>
      <c r="PNP161" s="432"/>
      <c r="PNQ161" s="432"/>
      <c r="PNR161" s="432"/>
      <c r="PNS161" s="432"/>
      <c r="PNT161" s="432"/>
      <c r="PNU161" s="432"/>
      <c r="PNV161" s="432"/>
      <c r="PNW161" s="432"/>
      <c r="PNX161" s="432"/>
      <c r="PNY161" s="432"/>
      <c r="PNZ161" s="432"/>
      <c r="POA161" s="432"/>
      <c r="POB161" s="432"/>
      <c r="POC161" s="432"/>
      <c r="POD161" s="432"/>
      <c r="POE161" s="432"/>
      <c r="POF161" s="432"/>
      <c r="POG161" s="432"/>
      <c r="POH161" s="432"/>
      <c r="POI161" s="432"/>
      <c r="POJ161" s="432"/>
      <c r="POK161" s="432"/>
      <c r="POL161" s="432"/>
      <c r="POM161" s="432"/>
      <c r="PON161" s="432"/>
      <c r="POO161" s="432"/>
      <c r="POP161" s="432"/>
      <c r="POQ161" s="432"/>
      <c r="POR161" s="432"/>
      <c r="POS161" s="432"/>
      <c r="POT161" s="432"/>
      <c r="POU161" s="432"/>
      <c r="POV161" s="432"/>
      <c r="POW161" s="432"/>
      <c r="POX161" s="432"/>
      <c r="POY161" s="432"/>
      <c r="POZ161" s="432"/>
      <c r="PPA161" s="432"/>
      <c r="PPB161" s="432"/>
      <c r="PPC161" s="432"/>
      <c r="PPD161" s="432"/>
      <c r="PPE161" s="432"/>
      <c r="PPF161" s="432"/>
      <c r="PPG161" s="432"/>
      <c r="PPH161" s="432"/>
      <c r="PPI161" s="432"/>
      <c r="PPJ161" s="432"/>
      <c r="PPK161" s="432"/>
      <c r="PPL161" s="432"/>
      <c r="PPM161" s="432"/>
      <c r="PPN161" s="432"/>
      <c r="PPO161" s="432"/>
      <c r="PPP161" s="432"/>
      <c r="PPQ161" s="432"/>
      <c r="PPR161" s="432"/>
      <c r="PPS161" s="432"/>
      <c r="PPT161" s="432"/>
      <c r="PPU161" s="432"/>
      <c r="PPV161" s="432"/>
      <c r="PPW161" s="432"/>
      <c r="PPX161" s="432"/>
      <c r="PPY161" s="432"/>
      <c r="PPZ161" s="432"/>
      <c r="PQA161" s="432"/>
      <c r="PQB161" s="432"/>
      <c r="PQC161" s="432"/>
      <c r="PQD161" s="432"/>
      <c r="PQE161" s="432"/>
      <c r="PQF161" s="432"/>
      <c r="PQG161" s="432"/>
      <c r="PQH161" s="432"/>
      <c r="PQI161" s="432"/>
      <c r="PQJ161" s="432"/>
      <c r="PQK161" s="432"/>
      <c r="PQL161" s="432"/>
      <c r="PQM161" s="432"/>
      <c r="PQN161" s="432"/>
      <c r="PQO161" s="432"/>
      <c r="PQP161" s="432"/>
      <c r="PQQ161" s="432"/>
      <c r="PQR161" s="432"/>
      <c r="PQS161" s="432"/>
      <c r="PQT161" s="432"/>
      <c r="PQU161" s="432"/>
      <c r="PQV161" s="432"/>
      <c r="PQW161" s="432"/>
      <c r="PQX161" s="432"/>
      <c r="PQY161" s="432"/>
      <c r="PQZ161" s="432"/>
      <c r="PRA161" s="432"/>
      <c r="PRB161" s="432"/>
      <c r="PRC161" s="432"/>
      <c r="PRD161" s="432"/>
      <c r="PRE161" s="432"/>
      <c r="PRF161" s="432"/>
      <c r="PRG161" s="432"/>
      <c r="PRH161" s="432"/>
      <c r="PRI161" s="432"/>
      <c r="PRJ161" s="432"/>
      <c r="PRK161" s="432"/>
      <c r="PRL161" s="432"/>
      <c r="PRM161" s="432"/>
      <c r="PRN161" s="432"/>
      <c r="PRO161" s="432"/>
      <c r="PRP161" s="432"/>
      <c r="PRQ161" s="432"/>
      <c r="PRR161" s="432"/>
      <c r="PRS161" s="432"/>
      <c r="PRT161" s="432"/>
      <c r="PRU161" s="432"/>
      <c r="PRV161" s="432"/>
      <c r="PRW161" s="432"/>
      <c r="PRX161" s="432"/>
      <c r="PRY161" s="432"/>
      <c r="PRZ161" s="432"/>
      <c r="PSA161" s="432"/>
      <c r="PSB161" s="432"/>
      <c r="PSC161" s="432"/>
      <c r="PSD161" s="432"/>
      <c r="PSE161" s="432"/>
      <c r="PSF161" s="432"/>
      <c r="PSG161" s="432"/>
      <c r="PSH161" s="432"/>
      <c r="PSI161" s="432"/>
      <c r="PSJ161" s="432"/>
      <c r="PSK161" s="432"/>
      <c r="PSL161" s="432"/>
      <c r="PSM161" s="432"/>
      <c r="PSN161" s="432"/>
      <c r="PSO161" s="432"/>
      <c r="PSP161" s="432"/>
      <c r="PSQ161" s="432"/>
      <c r="PSR161" s="432"/>
      <c r="PSS161" s="432"/>
      <c r="PST161" s="432"/>
      <c r="PSU161" s="432"/>
      <c r="PSV161" s="432"/>
      <c r="PSW161" s="432"/>
      <c r="PSX161" s="432"/>
      <c r="PSY161" s="432"/>
      <c r="PSZ161" s="432"/>
      <c r="PTA161" s="432"/>
      <c r="PTB161" s="432"/>
      <c r="PTC161" s="432"/>
      <c r="PTD161" s="432"/>
      <c r="PTE161" s="432"/>
      <c r="PTF161" s="432"/>
      <c r="PTG161" s="432"/>
      <c r="PTH161" s="432"/>
      <c r="PTI161" s="432"/>
      <c r="PTJ161" s="432"/>
      <c r="PTK161" s="432"/>
      <c r="PTL161" s="432"/>
      <c r="PTM161" s="432"/>
      <c r="PTN161" s="432"/>
      <c r="PTO161" s="432"/>
      <c r="PTP161" s="432"/>
      <c r="PTQ161" s="432"/>
      <c r="PTR161" s="432"/>
      <c r="PTS161" s="432"/>
      <c r="PTT161" s="432"/>
      <c r="PTU161" s="432"/>
      <c r="PTV161" s="432"/>
      <c r="PTW161" s="432"/>
      <c r="PTX161" s="432"/>
      <c r="PTY161" s="432"/>
      <c r="PTZ161" s="432"/>
      <c r="PUA161" s="432"/>
      <c r="PUB161" s="432"/>
      <c r="PUC161" s="432"/>
      <c r="PUD161" s="432"/>
      <c r="PUE161" s="432"/>
      <c r="PUF161" s="432"/>
      <c r="PUG161" s="432"/>
      <c r="PUH161" s="432"/>
      <c r="PUI161" s="432"/>
      <c r="PUJ161" s="432"/>
      <c r="PUK161" s="432"/>
      <c r="PUL161" s="432"/>
      <c r="PUM161" s="432"/>
      <c r="PUN161" s="432"/>
      <c r="PUO161" s="432"/>
      <c r="PUP161" s="432"/>
      <c r="PUQ161" s="432"/>
      <c r="PUR161" s="432"/>
      <c r="PUS161" s="432"/>
      <c r="PUT161" s="432"/>
      <c r="PUU161" s="432"/>
      <c r="PUV161" s="432"/>
      <c r="PUW161" s="432"/>
      <c r="PUX161" s="432"/>
      <c r="PUY161" s="432"/>
      <c r="PUZ161" s="432"/>
      <c r="PVA161" s="432"/>
      <c r="PVB161" s="432"/>
      <c r="PVC161" s="432"/>
      <c r="PVD161" s="432"/>
      <c r="PVE161" s="432"/>
      <c r="PVF161" s="432"/>
      <c r="PVG161" s="432"/>
      <c r="PVH161" s="432"/>
      <c r="PVI161" s="432"/>
      <c r="PVJ161" s="432"/>
      <c r="PVK161" s="432"/>
      <c r="PVL161" s="432"/>
      <c r="PVM161" s="432"/>
      <c r="PVN161" s="432"/>
      <c r="PVO161" s="432"/>
      <c r="PVP161" s="432"/>
      <c r="PVQ161" s="432"/>
      <c r="PVR161" s="432"/>
      <c r="PVS161" s="432"/>
      <c r="PVT161" s="432"/>
      <c r="PVU161" s="432"/>
      <c r="PVV161" s="432"/>
      <c r="PVW161" s="432"/>
      <c r="PVX161" s="432"/>
      <c r="PVY161" s="432"/>
      <c r="PVZ161" s="432"/>
      <c r="PWA161" s="432"/>
      <c r="PWB161" s="432"/>
      <c r="PWC161" s="432"/>
      <c r="PWD161" s="432"/>
      <c r="PWE161" s="432"/>
      <c r="PWF161" s="432"/>
      <c r="PWG161" s="432"/>
      <c r="PWH161" s="432"/>
      <c r="PWI161" s="432"/>
      <c r="PWJ161" s="432"/>
      <c r="PWK161" s="432"/>
      <c r="PWL161" s="432"/>
      <c r="PWM161" s="432"/>
      <c r="PWN161" s="432"/>
      <c r="PWO161" s="432"/>
      <c r="PWP161" s="432"/>
      <c r="PWQ161" s="432"/>
      <c r="PWR161" s="432"/>
      <c r="PWS161" s="432"/>
      <c r="PWT161" s="432"/>
      <c r="PWU161" s="432"/>
      <c r="PWV161" s="432"/>
      <c r="PWW161" s="432"/>
      <c r="PWX161" s="432"/>
      <c r="PWY161" s="432"/>
      <c r="PWZ161" s="432"/>
      <c r="PXA161" s="432"/>
      <c r="PXB161" s="432"/>
      <c r="PXC161" s="432"/>
      <c r="PXD161" s="432"/>
      <c r="PXE161" s="432"/>
      <c r="PXF161" s="432"/>
      <c r="PXG161" s="432"/>
      <c r="PXH161" s="432"/>
      <c r="PXI161" s="432"/>
      <c r="PXJ161" s="432"/>
      <c r="PXK161" s="432"/>
      <c r="PXL161" s="432"/>
      <c r="PXM161" s="432"/>
      <c r="PXN161" s="432"/>
      <c r="PXO161" s="432"/>
      <c r="PXP161" s="432"/>
      <c r="PXQ161" s="432"/>
      <c r="PXR161" s="432"/>
      <c r="PXS161" s="432"/>
      <c r="PXT161" s="432"/>
      <c r="PXU161" s="432"/>
      <c r="PXV161" s="432"/>
      <c r="PXW161" s="432"/>
      <c r="PXX161" s="432"/>
      <c r="PXY161" s="432"/>
      <c r="PXZ161" s="432"/>
      <c r="PYA161" s="432"/>
      <c r="PYB161" s="432"/>
      <c r="PYC161" s="432"/>
      <c r="PYD161" s="432"/>
      <c r="PYE161" s="432"/>
      <c r="PYF161" s="432"/>
      <c r="PYG161" s="432"/>
      <c r="PYH161" s="432"/>
      <c r="PYI161" s="432"/>
      <c r="PYJ161" s="432"/>
      <c r="PYK161" s="432"/>
      <c r="PYL161" s="432"/>
      <c r="PYM161" s="432"/>
      <c r="PYN161" s="432"/>
      <c r="PYO161" s="432"/>
      <c r="PYP161" s="432"/>
      <c r="PYQ161" s="432"/>
      <c r="PYR161" s="432"/>
      <c r="PYS161" s="432"/>
      <c r="PYT161" s="432"/>
      <c r="PYU161" s="432"/>
      <c r="PYV161" s="432"/>
      <c r="PYW161" s="432"/>
      <c r="PYX161" s="432"/>
      <c r="PYY161" s="432"/>
      <c r="PYZ161" s="432"/>
      <c r="PZA161" s="432"/>
      <c r="PZB161" s="432"/>
      <c r="PZC161" s="432"/>
      <c r="PZD161" s="432"/>
      <c r="PZE161" s="432"/>
      <c r="PZF161" s="432"/>
      <c r="PZG161" s="432"/>
      <c r="PZH161" s="432"/>
      <c r="PZI161" s="432"/>
      <c r="PZJ161" s="432"/>
      <c r="PZK161" s="432"/>
      <c r="PZL161" s="432"/>
      <c r="PZM161" s="432"/>
      <c r="PZN161" s="432"/>
      <c r="PZO161" s="432"/>
      <c r="PZP161" s="432"/>
      <c r="PZQ161" s="432"/>
      <c r="PZR161" s="432"/>
      <c r="PZS161" s="432"/>
      <c r="PZT161" s="432"/>
      <c r="PZU161" s="432"/>
      <c r="PZV161" s="432"/>
      <c r="PZW161" s="432"/>
      <c r="PZX161" s="432"/>
      <c r="PZY161" s="432"/>
      <c r="PZZ161" s="432"/>
      <c r="QAA161" s="432"/>
      <c r="QAB161" s="432"/>
      <c r="QAC161" s="432"/>
      <c r="QAD161" s="432"/>
      <c r="QAE161" s="432"/>
      <c r="QAF161" s="432"/>
      <c r="QAG161" s="432"/>
      <c r="QAH161" s="432"/>
      <c r="QAI161" s="432"/>
      <c r="QAJ161" s="432"/>
      <c r="QAK161" s="432"/>
      <c r="QAL161" s="432"/>
      <c r="QAM161" s="432"/>
      <c r="QAN161" s="432"/>
      <c r="QAO161" s="432"/>
      <c r="QAP161" s="432"/>
      <c r="QAQ161" s="432"/>
      <c r="QAR161" s="432"/>
      <c r="QAS161" s="432"/>
      <c r="QAT161" s="432"/>
      <c r="QAU161" s="432"/>
      <c r="QAV161" s="432"/>
      <c r="QAW161" s="432"/>
      <c r="QAX161" s="432"/>
      <c r="QAY161" s="432"/>
      <c r="QAZ161" s="432"/>
      <c r="QBA161" s="432"/>
      <c r="QBB161" s="432"/>
      <c r="QBC161" s="432"/>
      <c r="QBD161" s="432"/>
      <c r="QBE161" s="432"/>
      <c r="QBF161" s="432"/>
      <c r="QBG161" s="432"/>
      <c r="QBH161" s="432"/>
      <c r="QBI161" s="432"/>
      <c r="QBJ161" s="432"/>
      <c r="QBK161" s="432"/>
      <c r="QBL161" s="432"/>
      <c r="QBM161" s="432"/>
      <c r="QBN161" s="432"/>
      <c r="QBO161" s="432"/>
      <c r="QBP161" s="432"/>
      <c r="QBQ161" s="432"/>
      <c r="QBR161" s="432"/>
      <c r="QBS161" s="432"/>
      <c r="QBT161" s="432"/>
      <c r="QBU161" s="432"/>
      <c r="QBV161" s="432"/>
      <c r="QBW161" s="432"/>
      <c r="QBX161" s="432"/>
      <c r="QBY161" s="432"/>
      <c r="QBZ161" s="432"/>
      <c r="QCA161" s="432"/>
      <c r="QCB161" s="432"/>
      <c r="QCC161" s="432"/>
      <c r="QCD161" s="432"/>
      <c r="QCE161" s="432"/>
      <c r="QCF161" s="432"/>
      <c r="QCG161" s="432"/>
      <c r="QCH161" s="432"/>
      <c r="QCI161" s="432"/>
      <c r="QCJ161" s="432"/>
      <c r="QCK161" s="432"/>
      <c r="QCL161" s="432"/>
      <c r="QCM161" s="432"/>
      <c r="QCN161" s="432"/>
      <c r="QCO161" s="432"/>
      <c r="QCP161" s="432"/>
      <c r="QCQ161" s="432"/>
      <c r="QCR161" s="432"/>
      <c r="QCS161" s="432"/>
      <c r="QCT161" s="432"/>
      <c r="QCU161" s="432"/>
      <c r="QCV161" s="432"/>
      <c r="QCW161" s="432"/>
      <c r="QCX161" s="432"/>
      <c r="QCY161" s="432"/>
      <c r="QCZ161" s="432"/>
      <c r="QDA161" s="432"/>
      <c r="QDB161" s="432"/>
      <c r="QDC161" s="432"/>
      <c r="QDD161" s="432"/>
      <c r="QDE161" s="432"/>
      <c r="QDF161" s="432"/>
      <c r="QDG161" s="432"/>
      <c r="QDH161" s="432"/>
      <c r="QDI161" s="432"/>
      <c r="QDJ161" s="432"/>
      <c r="QDK161" s="432"/>
      <c r="QDL161" s="432"/>
      <c r="QDM161" s="432"/>
      <c r="QDN161" s="432"/>
      <c r="QDO161" s="432"/>
      <c r="QDP161" s="432"/>
      <c r="QDQ161" s="432"/>
      <c r="QDR161" s="432"/>
      <c r="QDS161" s="432"/>
      <c r="QDT161" s="432"/>
      <c r="QDU161" s="432"/>
      <c r="QDV161" s="432"/>
      <c r="QDW161" s="432"/>
      <c r="QDX161" s="432"/>
      <c r="QDY161" s="432"/>
      <c r="QDZ161" s="432"/>
      <c r="QEA161" s="432"/>
      <c r="QEB161" s="432"/>
      <c r="QEC161" s="432"/>
      <c r="QED161" s="432"/>
      <c r="QEE161" s="432"/>
      <c r="QEF161" s="432"/>
      <c r="QEG161" s="432"/>
      <c r="QEH161" s="432"/>
      <c r="QEI161" s="432"/>
      <c r="QEJ161" s="432"/>
      <c r="QEK161" s="432"/>
      <c r="QEL161" s="432"/>
      <c r="QEM161" s="432"/>
      <c r="QEN161" s="432"/>
      <c r="QEO161" s="432"/>
      <c r="QEP161" s="432"/>
      <c r="QEQ161" s="432"/>
      <c r="QER161" s="432"/>
      <c r="QES161" s="432"/>
      <c r="QET161" s="432"/>
      <c r="QEU161" s="432"/>
      <c r="QEV161" s="432"/>
      <c r="QEW161" s="432"/>
      <c r="QEX161" s="432"/>
      <c r="QEY161" s="432"/>
      <c r="QEZ161" s="432"/>
      <c r="QFA161" s="432"/>
      <c r="QFB161" s="432"/>
      <c r="QFC161" s="432"/>
      <c r="QFD161" s="432"/>
      <c r="QFE161" s="432"/>
      <c r="QFF161" s="432"/>
      <c r="QFG161" s="432"/>
      <c r="QFH161" s="432"/>
      <c r="QFI161" s="432"/>
      <c r="QFJ161" s="432"/>
      <c r="QFK161" s="432"/>
      <c r="QFL161" s="432"/>
      <c r="QFM161" s="432"/>
      <c r="QFN161" s="432"/>
      <c r="QFO161" s="432"/>
      <c r="QFP161" s="432"/>
      <c r="QFQ161" s="432"/>
      <c r="QFR161" s="432"/>
      <c r="QFS161" s="432"/>
      <c r="QFT161" s="432"/>
      <c r="QFU161" s="432"/>
      <c r="QFV161" s="432"/>
      <c r="QFW161" s="432"/>
      <c r="QFX161" s="432"/>
      <c r="QFY161" s="432"/>
      <c r="QFZ161" s="432"/>
      <c r="QGA161" s="432"/>
      <c r="QGB161" s="432"/>
      <c r="QGC161" s="432"/>
      <c r="QGD161" s="432"/>
      <c r="QGE161" s="432"/>
      <c r="QGF161" s="432"/>
      <c r="QGG161" s="432"/>
      <c r="QGH161" s="432"/>
      <c r="QGI161" s="432"/>
      <c r="QGJ161" s="432"/>
      <c r="QGK161" s="432"/>
      <c r="QGL161" s="432"/>
      <c r="QGM161" s="432"/>
      <c r="QGN161" s="432"/>
      <c r="QGO161" s="432"/>
      <c r="QGP161" s="432"/>
      <c r="QGQ161" s="432"/>
      <c r="QGR161" s="432"/>
      <c r="QGS161" s="432"/>
      <c r="QGT161" s="432"/>
      <c r="QGU161" s="432"/>
      <c r="QGV161" s="432"/>
      <c r="QGW161" s="432"/>
      <c r="QGX161" s="432"/>
      <c r="QGY161" s="432"/>
      <c r="QGZ161" s="432"/>
      <c r="QHA161" s="432"/>
      <c r="QHB161" s="432"/>
      <c r="QHC161" s="432"/>
      <c r="QHD161" s="432"/>
      <c r="QHE161" s="432"/>
      <c r="QHF161" s="432"/>
      <c r="QHG161" s="432"/>
      <c r="QHH161" s="432"/>
      <c r="QHI161" s="432"/>
      <c r="QHJ161" s="432"/>
      <c r="QHK161" s="432"/>
      <c r="QHL161" s="432"/>
      <c r="QHM161" s="432"/>
      <c r="QHN161" s="432"/>
      <c r="QHO161" s="432"/>
      <c r="QHP161" s="432"/>
      <c r="QHQ161" s="432"/>
      <c r="QHR161" s="432"/>
      <c r="QHS161" s="432"/>
      <c r="QHT161" s="432"/>
      <c r="QHU161" s="432"/>
      <c r="QHV161" s="432"/>
      <c r="QHW161" s="432"/>
      <c r="QHX161" s="432"/>
      <c r="QHY161" s="432"/>
      <c r="QHZ161" s="432"/>
      <c r="QIA161" s="432"/>
      <c r="QIB161" s="432"/>
      <c r="QIC161" s="432"/>
      <c r="QID161" s="432"/>
      <c r="QIE161" s="432"/>
      <c r="QIF161" s="432"/>
      <c r="QIG161" s="432"/>
      <c r="QIH161" s="432"/>
      <c r="QII161" s="432"/>
      <c r="QIJ161" s="432"/>
      <c r="QIK161" s="432"/>
      <c r="QIL161" s="432"/>
      <c r="QIM161" s="432"/>
      <c r="QIN161" s="432"/>
      <c r="QIO161" s="432"/>
      <c r="QIP161" s="432"/>
      <c r="QIQ161" s="432"/>
      <c r="QIR161" s="432"/>
      <c r="QIS161" s="432"/>
      <c r="QIT161" s="432"/>
      <c r="QIU161" s="432"/>
      <c r="QIV161" s="432"/>
      <c r="QIW161" s="432"/>
      <c r="QIX161" s="432"/>
      <c r="QIY161" s="432"/>
      <c r="QIZ161" s="432"/>
      <c r="QJA161" s="432"/>
      <c r="QJB161" s="432"/>
      <c r="QJC161" s="432"/>
      <c r="QJD161" s="432"/>
      <c r="QJE161" s="432"/>
      <c r="QJF161" s="432"/>
      <c r="QJG161" s="432"/>
      <c r="QJH161" s="432"/>
      <c r="QJI161" s="432"/>
      <c r="QJJ161" s="432"/>
      <c r="QJK161" s="432"/>
      <c r="QJL161" s="432"/>
      <c r="QJM161" s="432"/>
      <c r="QJN161" s="432"/>
      <c r="QJO161" s="432"/>
      <c r="QJP161" s="432"/>
      <c r="QJQ161" s="432"/>
      <c r="QJR161" s="432"/>
      <c r="QJS161" s="432"/>
      <c r="QJT161" s="432"/>
      <c r="QJU161" s="432"/>
      <c r="QJV161" s="432"/>
      <c r="QJW161" s="432"/>
      <c r="QJX161" s="432"/>
      <c r="QJY161" s="432"/>
      <c r="QJZ161" s="432"/>
      <c r="QKA161" s="432"/>
      <c r="QKB161" s="432"/>
      <c r="QKC161" s="432"/>
      <c r="QKD161" s="432"/>
      <c r="QKE161" s="432"/>
      <c r="QKF161" s="432"/>
      <c r="QKG161" s="432"/>
      <c r="QKH161" s="432"/>
      <c r="QKI161" s="432"/>
      <c r="QKJ161" s="432"/>
      <c r="QKK161" s="432"/>
      <c r="QKL161" s="432"/>
      <c r="QKM161" s="432"/>
      <c r="QKN161" s="432"/>
      <c r="QKO161" s="432"/>
      <c r="QKP161" s="432"/>
      <c r="QKQ161" s="432"/>
      <c r="QKR161" s="432"/>
      <c r="QKS161" s="432"/>
      <c r="QKT161" s="432"/>
      <c r="QKU161" s="432"/>
      <c r="QKV161" s="432"/>
      <c r="QKW161" s="432"/>
      <c r="QKX161" s="432"/>
      <c r="QKY161" s="432"/>
      <c r="QKZ161" s="432"/>
      <c r="QLA161" s="432"/>
      <c r="QLB161" s="432"/>
      <c r="QLC161" s="432"/>
      <c r="QLD161" s="432"/>
      <c r="QLE161" s="432"/>
      <c r="QLF161" s="432"/>
      <c r="QLG161" s="432"/>
      <c r="QLH161" s="432"/>
      <c r="QLI161" s="432"/>
      <c r="QLJ161" s="432"/>
      <c r="QLK161" s="432"/>
      <c r="QLL161" s="432"/>
      <c r="QLM161" s="432"/>
      <c r="QLN161" s="432"/>
      <c r="QLO161" s="432"/>
      <c r="QLP161" s="432"/>
      <c r="QLQ161" s="432"/>
      <c r="QLR161" s="432"/>
      <c r="QLS161" s="432"/>
      <c r="QLT161" s="432"/>
      <c r="QLU161" s="432"/>
      <c r="QLV161" s="432"/>
      <c r="QLW161" s="432"/>
      <c r="QLX161" s="432"/>
      <c r="QLY161" s="432"/>
      <c r="QLZ161" s="432"/>
      <c r="QMA161" s="432"/>
      <c r="QMB161" s="432"/>
      <c r="QMC161" s="432"/>
      <c r="QMD161" s="432"/>
      <c r="QME161" s="432"/>
      <c r="QMF161" s="432"/>
      <c r="QMG161" s="432"/>
      <c r="QMH161" s="432"/>
      <c r="QMI161" s="432"/>
      <c r="QMJ161" s="432"/>
      <c r="QMK161" s="432"/>
      <c r="QML161" s="432"/>
      <c r="QMM161" s="432"/>
      <c r="QMN161" s="432"/>
      <c r="QMO161" s="432"/>
      <c r="QMP161" s="432"/>
      <c r="QMQ161" s="432"/>
      <c r="QMR161" s="432"/>
      <c r="QMS161" s="432"/>
      <c r="QMT161" s="432"/>
      <c r="QMU161" s="432"/>
      <c r="QMV161" s="432"/>
      <c r="QMW161" s="432"/>
      <c r="QMX161" s="432"/>
      <c r="QMY161" s="432"/>
      <c r="QMZ161" s="432"/>
      <c r="QNA161" s="432"/>
      <c r="QNB161" s="432"/>
      <c r="QNC161" s="432"/>
      <c r="QND161" s="432"/>
      <c r="QNE161" s="432"/>
      <c r="QNF161" s="432"/>
      <c r="QNG161" s="432"/>
      <c r="QNH161" s="432"/>
      <c r="QNI161" s="432"/>
      <c r="QNJ161" s="432"/>
      <c r="QNK161" s="432"/>
      <c r="QNL161" s="432"/>
      <c r="QNM161" s="432"/>
      <c r="QNN161" s="432"/>
      <c r="QNO161" s="432"/>
      <c r="QNP161" s="432"/>
      <c r="QNQ161" s="432"/>
      <c r="QNR161" s="432"/>
      <c r="QNS161" s="432"/>
      <c r="QNT161" s="432"/>
      <c r="QNU161" s="432"/>
      <c r="QNV161" s="432"/>
      <c r="QNW161" s="432"/>
      <c r="QNX161" s="432"/>
      <c r="QNY161" s="432"/>
      <c r="QNZ161" s="432"/>
      <c r="QOA161" s="432"/>
      <c r="QOB161" s="432"/>
      <c r="QOC161" s="432"/>
      <c r="QOD161" s="432"/>
      <c r="QOE161" s="432"/>
      <c r="QOF161" s="432"/>
      <c r="QOG161" s="432"/>
      <c r="QOH161" s="432"/>
      <c r="QOI161" s="432"/>
      <c r="QOJ161" s="432"/>
      <c r="QOK161" s="432"/>
      <c r="QOL161" s="432"/>
      <c r="QOM161" s="432"/>
      <c r="QON161" s="432"/>
      <c r="QOO161" s="432"/>
      <c r="QOP161" s="432"/>
      <c r="QOQ161" s="432"/>
      <c r="QOR161" s="432"/>
      <c r="QOS161" s="432"/>
      <c r="QOT161" s="432"/>
      <c r="QOU161" s="432"/>
      <c r="QOV161" s="432"/>
      <c r="QOW161" s="432"/>
      <c r="QOX161" s="432"/>
      <c r="QOY161" s="432"/>
      <c r="QOZ161" s="432"/>
      <c r="QPA161" s="432"/>
      <c r="QPB161" s="432"/>
      <c r="QPC161" s="432"/>
      <c r="QPD161" s="432"/>
      <c r="QPE161" s="432"/>
      <c r="QPF161" s="432"/>
      <c r="QPG161" s="432"/>
      <c r="QPH161" s="432"/>
      <c r="QPI161" s="432"/>
      <c r="QPJ161" s="432"/>
      <c r="QPK161" s="432"/>
      <c r="QPL161" s="432"/>
      <c r="QPM161" s="432"/>
      <c r="QPN161" s="432"/>
      <c r="QPO161" s="432"/>
      <c r="QPP161" s="432"/>
      <c r="QPQ161" s="432"/>
      <c r="QPR161" s="432"/>
      <c r="QPS161" s="432"/>
      <c r="QPT161" s="432"/>
      <c r="QPU161" s="432"/>
      <c r="QPV161" s="432"/>
      <c r="QPW161" s="432"/>
      <c r="QPX161" s="432"/>
      <c r="QPY161" s="432"/>
      <c r="QPZ161" s="432"/>
      <c r="QQA161" s="432"/>
      <c r="QQB161" s="432"/>
      <c r="QQC161" s="432"/>
      <c r="QQD161" s="432"/>
      <c r="QQE161" s="432"/>
      <c r="QQF161" s="432"/>
      <c r="QQG161" s="432"/>
      <c r="QQH161" s="432"/>
      <c r="QQI161" s="432"/>
      <c r="QQJ161" s="432"/>
      <c r="QQK161" s="432"/>
      <c r="QQL161" s="432"/>
      <c r="QQM161" s="432"/>
      <c r="QQN161" s="432"/>
      <c r="QQO161" s="432"/>
      <c r="QQP161" s="432"/>
      <c r="QQQ161" s="432"/>
      <c r="QQR161" s="432"/>
      <c r="QQS161" s="432"/>
      <c r="QQT161" s="432"/>
      <c r="QQU161" s="432"/>
      <c r="QQV161" s="432"/>
      <c r="QQW161" s="432"/>
      <c r="QQX161" s="432"/>
      <c r="QQY161" s="432"/>
      <c r="QQZ161" s="432"/>
      <c r="QRA161" s="432"/>
      <c r="QRB161" s="432"/>
      <c r="QRC161" s="432"/>
      <c r="QRD161" s="432"/>
      <c r="QRE161" s="432"/>
      <c r="QRF161" s="432"/>
      <c r="QRG161" s="432"/>
      <c r="QRH161" s="432"/>
      <c r="QRI161" s="432"/>
      <c r="QRJ161" s="432"/>
      <c r="QRK161" s="432"/>
      <c r="QRL161" s="432"/>
      <c r="QRM161" s="432"/>
      <c r="QRN161" s="432"/>
      <c r="QRO161" s="432"/>
      <c r="QRP161" s="432"/>
      <c r="QRQ161" s="432"/>
      <c r="QRR161" s="432"/>
      <c r="QRS161" s="432"/>
      <c r="QRT161" s="432"/>
      <c r="QRU161" s="432"/>
      <c r="QRV161" s="432"/>
      <c r="QRW161" s="432"/>
      <c r="QRX161" s="432"/>
      <c r="QRY161" s="432"/>
      <c r="QRZ161" s="432"/>
      <c r="QSA161" s="432"/>
      <c r="QSB161" s="432"/>
      <c r="QSC161" s="432"/>
      <c r="QSD161" s="432"/>
      <c r="QSE161" s="432"/>
      <c r="QSF161" s="432"/>
      <c r="QSG161" s="432"/>
      <c r="QSH161" s="432"/>
      <c r="QSI161" s="432"/>
      <c r="QSJ161" s="432"/>
      <c r="QSK161" s="432"/>
      <c r="QSL161" s="432"/>
      <c r="QSM161" s="432"/>
      <c r="QSN161" s="432"/>
      <c r="QSO161" s="432"/>
      <c r="QSP161" s="432"/>
      <c r="QSQ161" s="432"/>
      <c r="QSR161" s="432"/>
      <c r="QSS161" s="432"/>
      <c r="QST161" s="432"/>
      <c r="QSU161" s="432"/>
      <c r="QSV161" s="432"/>
      <c r="QSW161" s="432"/>
      <c r="QSX161" s="432"/>
      <c r="QSY161" s="432"/>
      <c r="QSZ161" s="432"/>
      <c r="QTA161" s="432"/>
      <c r="QTB161" s="432"/>
      <c r="QTC161" s="432"/>
      <c r="QTD161" s="432"/>
      <c r="QTE161" s="432"/>
      <c r="QTF161" s="432"/>
      <c r="QTG161" s="432"/>
      <c r="QTH161" s="432"/>
      <c r="QTI161" s="432"/>
      <c r="QTJ161" s="432"/>
      <c r="QTK161" s="432"/>
      <c r="QTL161" s="432"/>
      <c r="QTM161" s="432"/>
      <c r="QTN161" s="432"/>
      <c r="QTO161" s="432"/>
      <c r="QTP161" s="432"/>
      <c r="QTQ161" s="432"/>
      <c r="QTR161" s="432"/>
      <c r="QTS161" s="432"/>
      <c r="QTT161" s="432"/>
      <c r="QTU161" s="432"/>
      <c r="QTV161" s="432"/>
      <c r="QTW161" s="432"/>
      <c r="QTX161" s="432"/>
      <c r="QTY161" s="432"/>
      <c r="QTZ161" s="432"/>
      <c r="QUA161" s="432"/>
      <c r="QUB161" s="432"/>
      <c r="QUC161" s="432"/>
      <c r="QUD161" s="432"/>
      <c r="QUE161" s="432"/>
      <c r="QUF161" s="432"/>
      <c r="QUG161" s="432"/>
      <c r="QUH161" s="432"/>
      <c r="QUI161" s="432"/>
      <c r="QUJ161" s="432"/>
      <c r="QUK161" s="432"/>
      <c r="QUL161" s="432"/>
      <c r="QUM161" s="432"/>
      <c r="QUN161" s="432"/>
      <c r="QUO161" s="432"/>
      <c r="QUP161" s="432"/>
      <c r="QUQ161" s="432"/>
      <c r="QUR161" s="432"/>
      <c r="QUS161" s="432"/>
      <c r="QUT161" s="432"/>
      <c r="QUU161" s="432"/>
      <c r="QUV161" s="432"/>
      <c r="QUW161" s="432"/>
      <c r="QUX161" s="432"/>
      <c r="QUY161" s="432"/>
      <c r="QUZ161" s="432"/>
      <c r="QVA161" s="432"/>
      <c r="QVB161" s="432"/>
      <c r="QVC161" s="432"/>
      <c r="QVD161" s="432"/>
      <c r="QVE161" s="432"/>
      <c r="QVF161" s="432"/>
      <c r="QVG161" s="432"/>
      <c r="QVH161" s="432"/>
      <c r="QVI161" s="432"/>
      <c r="QVJ161" s="432"/>
      <c r="QVK161" s="432"/>
      <c r="QVL161" s="432"/>
      <c r="QVM161" s="432"/>
      <c r="QVN161" s="432"/>
      <c r="QVO161" s="432"/>
      <c r="QVP161" s="432"/>
      <c r="QVQ161" s="432"/>
      <c r="QVR161" s="432"/>
      <c r="QVS161" s="432"/>
      <c r="QVT161" s="432"/>
      <c r="QVU161" s="432"/>
      <c r="QVV161" s="432"/>
      <c r="QVW161" s="432"/>
      <c r="QVX161" s="432"/>
      <c r="QVY161" s="432"/>
      <c r="QVZ161" s="432"/>
      <c r="QWA161" s="432"/>
      <c r="QWB161" s="432"/>
      <c r="QWC161" s="432"/>
      <c r="QWD161" s="432"/>
      <c r="QWE161" s="432"/>
      <c r="QWF161" s="432"/>
      <c r="QWG161" s="432"/>
      <c r="QWH161" s="432"/>
      <c r="QWI161" s="432"/>
      <c r="QWJ161" s="432"/>
      <c r="QWK161" s="432"/>
      <c r="QWL161" s="432"/>
      <c r="QWM161" s="432"/>
      <c r="QWN161" s="432"/>
      <c r="QWO161" s="432"/>
      <c r="QWP161" s="432"/>
      <c r="QWQ161" s="432"/>
      <c r="QWR161" s="432"/>
      <c r="QWS161" s="432"/>
      <c r="QWT161" s="432"/>
      <c r="QWU161" s="432"/>
      <c r="QWV161" s="432"/>
      <c r="QWW161" s="432"/>
      <c r="QWX161" s="432"/>
      <c r="QWY161" s="432"/>
      <c r="QWZ161" s="432"/>
      <c r="QXA161" s="432"/>
      <c r="QXB161" s="432"/>
      <c r="QXC161" s="432"/>
      <c r="QXD161" s="432"/>
      <c r="QXE161" s="432"/>
      <c r="QXF161" s="432"/>
      <c r="QXG161" s="432"/>
      <c r="QXH161" s="432"/>
      <c r="QXI161" s="432"/>
      <c r="QXJ161" s="432"/>
      <c r="QXK161" s="432"/>
      <c r="QXL161" s="432"/>
      <c r="QXM161" s="432"/>
      <c r="QXN161" s="432"/>
      <c r="QXO161" s="432"/>
      <c r="QXP161" s="432"/>
      <c r="QXQ161" s="432"/>
      <c r="QXR161" s="432"/>
      <c r="QXS161" s="432"/>
      <c r="QXT161" s="432"/>
      <c r="QXU161" s="432"/>
      <c r="QXV161" s="432"/>
      <c r="QXW161" s="432"/>
      <c r="QXX161" s="432"/>
      <c r="QXY161" s="432"/>
      <c r="QXZ161" s="432"/>
      <c r="QYA161" s="432"/>
      <c r="QYB161" s="432"/>
      <c r="QYC161" s="432"/>
      <c r="QYD161" s="432"/>
      <c r="QYE161" s="432"/>
      <c r="QYF161" s="432"/>
      <c r="QYG161" s="432"/>
      <c r="QYH161" s="432"/>
      <c r="QYI161" s="432"/>
      <c r="QYJ161" s="432"/>
      <c r="QYK161" s="432"/>
      <c r="QYL161" s="432"/>
      <c r="QYM161" s="432"/>
      <c r="QYN161" s="432"/>
      <c r="QYO161" s="432"/>
      <c r="QYP161" s="432"/>
      <c r="QYQ161" s="432"/>
      <c r="QYR161" s="432"/>
      <c r="QYS161" s="432"/>
      <c r="QYT161" s="432"/>
      <c r="QYU161" s="432"/>
      <c r="QYV161" s="432"/>
      <c r="QYW161" s="432"/>
      <c r="QYX161" s="432"/>
      <c r="QYY161" s="432"/>
      <c r="QYZ161" s="432"/>
      <c r="QZA161" s="432"/>
      <c r="QZB161" s="432"/>
      <c r="QZC161" s="432"/>
      <c r="QZD161" s="432"/>
      <c r="QZE161" s="432"/>
      <c r="QZF161" s="432"/>
      <c r="QZG161" s="432"/>
      <c r="QZH161" s="432"/>
      <c r="QZI161" s="432"/>
      <c r="QZJ161" s="432"/>
      <c r="QZK161" s="432"/>
      <c r="QZL161" s="432"/>
      <c r="QZM161" s="432"/>
      <c r="QZN161" s="432"/>
      <c r="QZO161" s="432"/>
      <c r="QZP161" s="432"/>
      <c r="QZQ161" s="432"/>
      <c r="QZR161" s="432"/>
      <c r="QZS161" s="432"/>
      <c r="QZT161" s="432"/>
      <c r="QZU161" s="432"/>
      <c r="QZV161" s="432"/>
      <c r="QZW161" s="432"/>
      <c r="QZX161" s="432"/>
      <c r="QZY161" s="432"/>
      <c r="QZZ161" s="432"/>
      <c r="RAA161" s="432"/>
      <c r="RAB161" s="432"/>
      <c r="RAC161" s="432"/>
      <c r="RAD161" s="432"/>
      <c r="RAE161" s="432"/>
      <c r="RAF161" s="432"/>
      <c r="RAG161" s="432"/>
      <c r="RAH161" s="432"/>
      <c r="RAI161" s="432"/>
      <c r="RAJ161" s="432"/>
      <c r="RAK161" s="432"/>
      <c r="RAL161" s="432"/>
      <c r="RAM161" s="432"/>
      <c r="RAN161" s="432"/>
      <c r="RAO161" s="432"/>
      <c r="RAP161" s="432"/>
      <c r="RAQ161" s="432"/>
      <c r="RAR161" s="432"/>
      <c r="RAS161" s="432"/>
      <c r="RAT161" s="432"/>
      <c r="RAU161" s="432"/>
      <c r="RAV161" s="432"/>
      <c r="RAW161" s="432"/>
      <c r="RAX161" s="432"/>
      <c r="RAY161" s="432"/>
      <c r="RAZ161" s="432"/>
      <c r="RBA161" s="432"/>
      <c r="RBB161" s="432"/>
      <c r="RBC161" s="432"/>
      <c r="RBD161" s="432"/>
      <c r="RBE161" s="432"/>
      <c r="RBF161" s="432"/>
      <c r="RBG161" s="432"/>
      <c r="RBH161" s="432"/>
      <c r="RBI161" s="432"/>
      <c r="RBJ161" s="432"/>
      <c r="RBK161" s="432"/>
      <c r="RBL161" s="432"/>
      <c r="RBM161" s="432"/>
      <c r="RBN161" s="432"/>
      <c r="RBO161" s="432"/>
      <c r="RBP161" s="432"/>
      <c r="RBQ161" s="432"/>
      <c r="RBR161" s="432"/>
      <c r="RBS161" s="432"/>
      <c r="RBT161" s="432"/>
      <c r="RBU161" s="432"/>
      <c r="RBV161" s="432"/>
      <c r="RBW161" s="432"/>
      <c r="RBX161" s="432"/>
      <c r="RBY161" s="432"/>
      <c r="RBZ161" s="432"/>
      <c r="RCA161" s="432"/>
      <c r="RCB161" s="432"/>
      <c r="RCC161" s="432"/>
      <c r="RCD161" s="432"/>
      <c r="RCE161" s="432"/>
      <c r="RCF161" s="432"/>
      <c r="RCG161" s="432"/>
      <c r="RCH161" s="432"/>
      <c r="RCI161" s="432"/>
      <c r="RCJ161" s="432"/>
      <c r="RCK161" s="432"/>
      <c r="RCL161" s="432"/>
      <c r="RCM161" s="432"/>
      <c r="RCN161" s="432"/>
      <c r="RCO161" s="432"/>
      <c r="RCP161" s="432"/>
      <c r="RCQ161" s="432"/>
      <c r="RCR161" s="432"/>
      <c r="RCS161" s="432"/>
      <c r="RCT161" s="432"/>
      <c r="RCU161" s="432"/>
      <c r="RCV161" s="432"/>
      <c r="RCW161" s="432"/>
      <c r="RCX161" s="432"/>
      <c r="RCY161" s="432"/>
      <c r="RCZ161" s="432"/>
      <c r="RDA161" s="432"/>
      <c r="RDB161" s="432"/>
      <c r="RDC161" s="432"/>
      <c r="RDD161" s="432"/>
      <c r="RDE161" s="432"/>
      <c r="RDF161" s="432"/>
      <c r="RDG161" s="432"/>
      <c r="RDH161" s="432"/>
      <c r="RDI161" s="432"/>
      <c r="RDJ161" s="432"/>
      <c r="RDK161" s="432"/>
      <c r="RDL161" s="432"/>
      <c r="RDM161" s="432"/>
      <c r="RDN161" s="432"/>
      <c r="RDO161" s="432"/>
      <c r="RDP161" s="432"/>
      <c r="RDQ161" s="432"/>
      <c r="RDR161" s="432"/>
      <c r="RDS161" s="432"/>
      <c r="RDT161" s="432"/>
      <c r="RDU161" s="432"/>
      <c r="RDV161" s="432"/>
      <c r="RDW161" s="432"/>
      <c r="RDX161" s="432"/>
      <c r="RDY161" s="432"/>
      <c r="RDZ161" s="432"/>
      <c r="REA161" s="432"/>
      <c r="REB161" s="432"/>
      <c r="REC161" s="432"/>
      <c r="RED161" s="432"/>
      <c r="REE161" s="432"/>
      <c r="REF161" s="432"/>
      <c r="REG161" s="432"/>
      <c r="REH161" s="432"/>
      <c r="REI161" s="432"/>
      <c r="REJ161" s="432"/>
      <c r="REK161" s="432"/>
      <c r="REL161" s="432"/>
      <c r="REM161" s="432"/>
      <c r="REN161" s="432"/>
      <c r="REO161" s="432"/>
      <c r="REP161" s="432"/>
      <c r="REQ161" s="432"/>
      <c r="RER161" s="432"/>
      <c r="RES161" s="432"/>
      <c r="RET161" s="432"/>
      <c r="REU161" s="432"/>
      <c r="REV161" s="432"/>
      <c r="REW161" s="432"/>
      <c r="REX161" s="432"/>
      <c r="REY161" s="432"/>
      <c r="REZ161" s="432"/>
      <c r="RFA161" s="432"/>
      <c r="RFB161" s="432"/>
      <c r="RFC161" s="432"/>
      <c r="RFD161" s="432"/>
      <c r="RFE161" s="432"/>
      <c r="RFF161" s="432"/>
      <c r="RFG161" s="432"/>
      <c r="RFH161" s="432"/>
      <c r="RFI161" s="432"/>
      <c r="RFJ161" s="432"/>
      <c r="RFK161" s="432"/>
      <c r="RFL161" s="432"/>
      <c r="RFM161" s="432"/>
      <c r="RFN161" s="432"/>
      <c r="RFO161" s="432"/>
      <c r="RFP161" s="432"/>
      <c r="RFQ161" s="432"/>
      <c r="RFR161" s="432"/>
      <c r="RFS161" s="432"/>
      <c r="RFT161" s="432"/>
      <c r="RFU161" s="432"/>
      <c r="RFV161" s="432"/>
      <c r="RFW161" s="432"/>
      <c r="RFX161" s="432"/>
      <c r="RFY161" s="432"/>
      <c r="RFZ161" s="432"/>
      <c r="RGA161" s="432"/>
      <c r="RGB161" s="432"/>
      <c r="RGC161" s="432"/>
      <c r="RGD161" s="432"/>
      <c r="RGE161" s="432"/>
      <c r="RGF161" s="432"/>
      <c r="RGG161" s="432"/>
      <c r="RGH161" s="432"/>
      <c r="RGI161" s="432"/>
      <c r="RGJ161" s="432"/>
      <c r="RGK161" s="432"/>
      <c r="RGL161" s="432"/>
      <c r="RGM161" s="432"/>
      <c r="RGN161" s="432"/>
      <c r="RGO161" s="432"/>
      <c r="RGP161" s="432"/>
      <c r="RGQ161" s="432"/>
      <c r="RGR161" s="432"/>
      <c r="RGS161" s="432"/>
      <c r="RGT161" s="432"/>
      <c r="RGU161" s="432"/>
      <c r="RGV161" s="432"/>
      <c r="RGW161" s="432"/>
      <c r="RGX161" s="432"/>
      <c r="RGY161" s="432"/>
      <c r="RGZ161" s="432"/>
      <c r="RHA161" s="432"/>
      <c r="RHB161" s="432"/>
      <c r="RHC161" s="432"/>
      <c r="RHD161" s="432"/>
      <c r="RHE161" s="432"/>
      <c r="RHF161" s="432"/>
      <c r="RHG161" s="432"/>
      <c r="RHH161" s="432"/>
      <c r="RHI161" s="432"/>
      <c r="RHJ161" s="432"/>
      <c r="RHK161" s="432"/>
      <c r="RHL161" s="432"/>
      <c r="RHM161" s="432"/>
      <c r="RHN161" s="432"/>
      <c r="RHO161" s="432"/>
      <c r="RHP161" s="432"/>
      <c r="RHQ161" s="432"/>
      <c r="RHR161" s="432"/>
      <c r="RHS161" s="432"/>
      <c r="RHT161" s="432"/>
      <c r="RHU161" s="432"/>
      <c r="RHV161" s="432"/>
      <c r="RHW161" s="432"/>
      <c r="RHX161" s="432"/>
      <c r="RHY161" s="432"/>
      <c r="RHZ161" s="432"/>
      <c r="RIA161" s="432"/>
      <c r="RIB161" s="432"/>
      <c r="RIC161" s="432"/>
      <c r="RID161" s="432"/>
      <c r="RIE161" s="432"/>
      <c r="RIF161" s="432"/>
      <c r="RIG161" s="432"/>
      <c r="RIH161" s="432"/>
      <c r="RII161" s="432"/>
      <c r="RIJ161" s="432"/>
      <c r="RIK161" s="432"/>
      <c r="RIL161" s="432"/>
      <c r="RIM161" s="432"/>
      <c r="RIN161" s="432"/>
      <c r="RIO161" s="432"/>
      <c r="RIP161" s="432"/>
      <c r="RIQ161" s="432"/>
      <c r="RIR161" s="432"/>
      <c r="RIS161" s="432"/>
      <c r="RIT161" s="432"/>
      <c r="RIU161" s="432"/>
      <c r="RIV161" s="432"/>
      <c r="RIW161" s="432"/>
      <c r="RIX161" s="432"/>
      <c r="RIY161" s="432"/>
      <c r="RIZ161" s="432"/>
      <c r="RJA161" s="432"/>
      <c r="RJB161" s="432"/>
      <c r="RJC161" s="432"/>
      <c r="RJD161" s="432"/>
      <c r="RJE161" s="432"/>
      <c r="RJF161" s="432"/>
      <c r="RJG161" s="432"/>
      <c r="RJH161" s="432"/>
      <c r="RJI161" s="432"/>
      <c r="RJJ161" s="432"/>
      <c r="RJK161" s="432"/>
      <c r="RJL161" s="432"/>
      <c r="RJM161" s="432"/>
      <c r="RJN161" s="432"/>
      <c r="RJO161" s="432"/>
      <c r="RJP161" s="432"/>
      <c r="RJQ161" s="432"/>
      <c r="RJR161" s="432"/>
      <c r="RJS161" s="432"/>
      <c r="RJT161" s="432"/>
      <c r="RJU161" s="432"/>
      <c r="RJV161" s="432"/>
      <c r="RJW161" s="432"/>
      <c r="RJX161" s="432"/>
      <c r="RJY161" s="432"/>
      <c r="RJZ161" s="432"/>
      <c r="RKA161" s="432"/>
      <c r="RKB161" s="432"/>
      <c r="RKC161" s="432"/>
      <c r="RKD161" s="432"/>
      <c r="RKE161" s="432"/>
      <c r="RKF161" s="432"/>
      <c r="RKG161" s="432"/>
      <c r="RKH161" s="432"/>
      <c r="RKI161" s="432"/>
      <c r="RKJ161" s="432"/>
      <c r="RKK161" s="432"/>
      <c r="RKL161" s="432"/>
      <c r="RKM161" s="432"/>
      <c r="RKN161" s="432"/>
      <c r="RKO161" s="432"/>
      <c r="RKP161" s="432"/>
      <c r="RKQ161" s="432"/>
      <c r="RKR161" s="432"/>
      <c r="RKS161" s="432"/>
      <c r="RKT161" s="432"/>
      <c r="RKU161" s="432"/>
      <c r="RKV161" s="432"/>
      <c r="RKW161" s="432"/>
      <c r="RKX161" s="432"/>
      <c r="RKY161" s="432"/>
      <c r="RKZ161" s="432"/>
      <c r="RLA161" s="432"/>
      <c r="RLB161" s="432"/>
      <c r="RLC161" s="432"/>
      <c r="RLD161" s="432"/>
      <c r="RLE161" s="432"/>
      <c r="RLF161" s="432"/>
      <c r="RLG161" s="432"/>
      <c r="RLH161" s="432"/>
      <c r="RLI161" s="432"/>
      <c r="RLJ161" s="432"/>
      <c r="RLK161" s="432"/>
      <c r="RLL161" s="432"/>
      <c r="RLM161" s="432"/>
      <c r="RLN161" s="432"/>
      <c r="RLO161" s="432"/>
      <c r="RLP161" s="432"/>
      <c r="RLQ161" s="432"/>
      <c r="RLR161" s="432"/>
      <c r="RLS161" s="432"/>
      <c r="RLT161" s="432"/>
      <c r="RLU161" s="432"/>
      <c r="RLV161" s="432"/>
      <c r="RLW161" s="432"/>
      <c r="RLX161" s="432"/>
      <c r="RLY161" s="432"/>
      <c r="RLZ161" s="432"/>
      <c r="RMA161" s="432"/>
      <c r="RMB161" s="432"/>
      <c r="RMC161" s="432"/>
      <c r="RMD161" s="432"/>
      <c r="RME161" s="432"/>
      <c r="RMF161" s="432"/>
      <c r="RMG161" s="432"/>
      <c r="RMH161" s="432"/>
      <c r="RMI161" s="432"/>
      <c r="RMJ161" s="432"/>
      <c r="RMK161" s="432"/>
      <c r="RML161" s="432"/>
      <c r="RMM161" s="432"/>
      <c r="RMN161" s="432"/>
      <c r="RMO161" s="432"/>
      <c r="RMP161" s="432"/>
      <c r="RMQ161" s="432"/>
      <c r="RMR161" s="432"/>
      <c r="RMS161" s="432"/>
      <c r="RMT161" s="432"/>
      <c r="RMU161" s="432"/>
      <c r="RMV161" s="432"/>
      <c r="RMW161" s="432"/>
      <c r="RMX161" s="432"/>
      <c r="RMY161" s="432"/>
      <c r="RMZ161" s="432"/>
      <c r="RNA161" s="432"/>
      <c r="RNB161" s="432"/>
      <c r="RNC161" s="432"/>
      <c r="RND161" s="432"/>
      <c r="RNE161" s="432"/>
      <c r="RNF161" s="432"/>
      <c r="RNG161" s="432"/>
      <c r="RNH161" s="432"/>
      <c r="RNI161" s="432"/>
      <c r="RNJ161" s="432"/>
      <c r="RNK161" s="432"/>
      <c r="RNL161" s="432"/>
      <c r="RNM161" s="432"/>
      <c r="RNN161" s="432"/>
      <c r="RNO161" s="432"/>
      <c r="RNP161" s="432"/>
      <c r="RNQ161" s="432"/>
      <c r="RNR161" s="432"/>
      <c r="RNS161" s="432"/>
      <c r="RNT161" s="432"/>
      <c r="RNU161" s="432"/>
      <c r="RNV161" s="432"/>
      <c r="RNW161" s="432"/>
      <c r="RNX161" s="432"/>
      <c r="RNY161" s="432"/>
      <c r="RNZ161" s="432"/>
      <c r="ROA161" s="432"/>
      <c r="ROB161" s="432"/>
      <c r="ROC161" s="432"/>
      <c r="ROD161" s="432"/>
      <c r="ROE161" s="432"/>
      <c r="ROF161" s="432"/>
      <c r="ROG161" s="432"/>
      <c r="ROH161" s="432"/>
      <c r="ROI161" s="432"/>
      <c r="ROJ161" s="432"/>
      <c r="ROK161" s="432"/>
      <c r="ROL161" s="432"/>
      <c r="ROM161" s="432"/>
      <c r="RON161" s="432"/>
      <c r="ROO161" s="432"/>
      <c r="ROP161" s="432"/>
      <c r="ROQ161" s="432"/>
      <c r="ROR161" s="432"/>
      <c r="ROS161" s="432"/>
      <c r="ROT161" s="432"/>
      <c r="ROU161" s="432"/>
      <c r="ROV161" s="432"/>
      <c r="ROW161" s="432"/>
      <c r="ROX161" s="432"/>
      <c r="ROY161" s="432"/>
      <c r="ROZ161" s="432"/>
      <c r="RPA161" s="432"/>
      <c r="RPB161" s="432"/>
      <c r="RPC161" s="432"/>
      <c r="RPD161" s="432"/>
      <c r="RPE161" s="432"/>
      <c r="RPF161" s="432"/>
      <c r="RPG161" s="432"/>
      <c r="RPH161" s="432"/>
      <c r="RPI161" s="432"/>
      <c r="RPJ161" s="432"/>
      <c r="RPK161" s="432"/>
      <c r="RPL161" s="432"/>
      <c r="RPM161" s="432"/>
      <c r="RPN161" s="432"/>
      <c r="RPO161" s="432"/>
      <c r="RPP161" s="432"/>
      <c r="RPQ161" s="432"/>
      <c r="RPR161" s="432"/>
      <c r="RPS161" s="432"/>
      <c r="RPT161" s="432"/>
      <c r="RPU161" s="432"/>
      <c r="RPV161" s="432"/>
      <c r="RPW161" s="432"/>
      <c r="RPX161" s="432"/>
      <c r="RPY161" s="432"/>
      <c r="RPZ161" s="432"/>
      <c r="RQA161" s="432"/>
      <c r="RQB161" s="432"/>
      <c r="RQC161" s="432"/>
      <c r="RQD161" s="432"/>
      <c r="RQE161" s="432"/>
      <c r="RQF161" s="432"/>
      <c r="RQG161" s="432"/>
      <c r="RQH161" s="432"/>
      <c r="RQI161" s="432"/>
      <c r="RQJ161" s="432"/>
      <c r="RQK161" s="432"/>
      <c r="RQL161" s="432"/>
      <c r="RQM161" s="432"/>
      <c r="RQN161" s="432"/>
      <c r="RQO161" s="432"/>
      <c r="RQP161" s="432"/>
      <c r="RQQ161" s="432"/>
      <c r="RQR161" s="432"/>
      <c r="RQS161" s="432"/>
      <c r="RQT161" s="432"/>
      <c r="RQU161" s="432"/>
      <c r="RQV161" s="432"/>
      <c r="RQW161" s="432"/>
      <c r="RQX161" s="432"/>
      <c r="RQY161" s="432"/>
      <c r="RQZ161" s="432"/>
      <c r="RRA161" s="432"/>
      <c r="RRB161" s="432"/>
      <c r="RRC161" s="432"/>
      <c r="RRD161" s="432"/>
      <c r="RRE161" s="432"/>
      <c r="RRF161" s="432"/>
      <c r="RRG161" s="432"/>
      <c r="RRH161" s="432"/>
      <c r="RRI161" s="432"/>
      <c r="RRJ161" s="432"/>
      <c r="RRK161" s="432"/>
      <c r="RRL161" s="432"/>
      <c r="RRM161" s="432"/>
      <c r="RRN161" s="432"/>
      <c r="RRO161" s="432"/>
      <c r="RRP161" s="432"/>
      <c r="RRQ161" s="432"/>
      <c r="RRR161" s="432"/>
      <c r="RRS161" s="432"/>
      <c r="RRT161" s="432"/>
      <c r="RRU161" s="432"/>
      <c r="RRV161" s="432"/>
      <c r="RRW161" s="432"/>
      <c r="RRX161" s="432"/>
      <c r="RRY161" s="432"/>
      <c r="RRZ161" s="432"/>
      <c r="RSA161" s="432"/>
      <c r="RSB161" s="432"/>
      <c r="RSC161" s="432"/>
      <c r="RSD161" s="432"/>
      <c r="RSE161" s="432"/>
      <c r="RSF161" s="432"/>
      <c r="RSG161" s="432"/>
      <c r="RSH161" s="432"/>
      <c r="RSI161" s="432"/>
      <c r="RSJ161" s="432"/>
      <c r="RSK161" s="432"/>
      <c r="RSL161" s="432"/>
      <c r="RSM161" s="432"/>
      <c r="RSN161" s="432"/>
      <c r="RSO161" s="432"/>
      <c r="RSP161" s="432"/>
      <c r="RSQ161" s="432"/>
      <c r="RSR161" s="432"/>
      <c r="RSS161" s="432"/>
      <c r="RST161" s="432"/>
      <c r="RSU161" s="432"/>
      <c r="RSV161" s="432"/>
      <c r="RSW161" s="432"/>
      <c r="RSX161" s="432"/>
      <c r="RSY161" s="432"/>
      <c r="RSZ161" s="432"/>
      <c r="RTA161" s="432"/>
      <c r="RTB161" s="432"/>
      <c r="RTC161" s="432"/>
      <c r="RTD161" s="432"/>
      <c r="RTE161" s="432"/>
      <c r="RTF161" s="432"/>
      <c r="RTG161" s="432"/>
      <c r="RTH161" s="432"/>
      <c r="RTI161" s="432"/>
      <c r="RTJ161" s="432"/>
      <c r="RTK161" s="432"/>
      <c r="RTL161" s="432"/>
      <c r="RTM161" s="432"/>
      <c r="RTN161" s="432"/>
      <c r="RTO161" s="432"/>
      <c r="RTP161" s="432"/>
      <c r="RTQ161" s="432"/>
      <c r="RTR161" s="432"/>
      <c r="RTS161" s="432"/>
      <c r="RTT161" s="432"/>
      <c r="RTU161" s="432"/>
      <c r="RTV161" s="432"/>
      <c r="RTW161" s="432"/>
      <c r="RTX161" s="432"/>
      <c r="RTY161" s="432"/>
      <c r="RTZ161" s="432"/>
      <c r="RUA161" s="432"/>
      <c r="RUB161" s="432"/>
      <c r="RUC161" s="432"/>
      <c r="RUD161" s="432"/>
      <c r="RUE161" s="432"/>
      <c r="RUF161" s="432"/>
      <c r="RUG161" s="432"/>
      <c r="RUH161" s="432"/>
      <c r="RUI161" s="432"/>
      <c r="RUJ161" s="432"/>
      <c r="RUK161" s="432"/>
      <c r="RUL161" s="432"/>
      <c r="RUM161" s="432"/>
      <c r="RUN161" s="432"/>
      <c r="RUO161" s="432"/>
      <c r="RUP161" s="432"/>
      <c r="RUQ161" s="432"/>
      <c r="RUR161" s="432"/>
      <c r="RUS161" s="432"/>
      <c r="RUT161" s="432"/>
      <c r="RUU161" s="432"/>
      <c r="RUV161" s="432"/>
      <c r="RUW161" s="432"/>
      <c r="RUX161" s="432"/>
      <c r="RUY161" s="432"/>
      <c r="RUZ161" s="432"/>
      <c r="RVA161" s="432"/>
      <c r="RVB161" s="432"/>
      <c r="RVC161" s="432"/>
      <c r="RVD161" s="432"/>
      <c r="RVE161" s="432"/>
      <c r="RVF161" s="432"/>
      <c r="RVG161" s="432"/>
      <c r="RVH161" s="432"/>
      <c r="RVI161" s="432"/>
      <c r="RVJ161" s="432"/>
      <c r="RVK161" s="432"/>
      <c r="RVL161" s="432"/>
      <c r="RVM161" s="432"/>
      <c r="RVN161" s="432"/>
      <c r="RVO161" s="432"/>
      <c r="RVP161" s="432"/>
      <c r="RVQ161" s="432"/>
      <c r="RVR161" s="432"/>
      <c r="RVS161" s="432"/>
      <c r="RVT161" s="432"/>
      <c r="RVU161" s="432"/>
      <c r="RVV161" s="432"/>
      <c r="RVW161" s="432"/>
      <c r="RVX161" s="432"/>
      <c r="RVY161" s="432"/>
      <c r="RVZ161" s="432"/>
      <c r="RWA161" s="432"/>
      <c r="RWB161" s="432"/>
      <c r="RWC161" s="432"/>
      <c r="RWD161" s="432"/>
      <c r="RWE161" s="432"/>
      <c r="RWF161" s="432"/>
      <c r="RWG161" s="432"/>
      <c r="RWH161" s="432"/>
      <c r="RWI161" s="432"/>
      <c r="RWJ161" s="432"/>
      <c r="RWK161" s="432"/>
      <c r="RWL161" s="432"/>
      <c r="RWM161" s="432"/>
      <c r="RWN161" s="432"/>
      <c r="RWO161" s="432"/>
      <c r="RWP161" s="432"/>
      <c r="RWQ161" s="432"/>
      <c r="RWR161" s="432"/>
      <c r="RWS161" s="432"/>
      <c r="RWT161" s="432"/>
      <c r="RWU161" s="432"/>
      <c r="RWV161" s="432"/>
      <c r="RWW161" s="432"/>
      <c r="RWX161" s="432"/>
      <c r="RWY161" s="432"/>
      <c r="RWZ161" s="432"/>
      <c r="RXA161" s="432"/>
      <c r="RXB161" s="432"/>
      <c r="RXC161" s="432"/>
      <c r="RXD161" s="432"/>
      <c r="RXE161" s="432"/>
      <c r="RXF161" s="432"/>
      <c r="RXG161" s="432"/>
      <c r="RXH161" s="432"/>
      <c r="RXI161" s="432"/>
      <c r="RXJ161" s="432"/>
      <c r="RXK161" s="432"/>
      <c r="RXL161" s="432"/>
      <c r="RXM161" s="432"/>
      <c r="RXN161" s="432"/>
      <c r="RXO161" s="432"/>
      <c r="RXP161" s="432"/>
      <c r="RXQ161" s="432"/>
      <c r="RXR161" s="432"/>
      <c r="RXS161" s="432"/>
      <c r="RXT161" s="432"/>
      <c r="RXU161" s="432"/>
      <c r="RXV161" s="432"/>
      <c r="RXW161" s="432"/>
      <c r="RXX161" s="432"/>
      <c r="RXY161" s="432"/>
      <c r="RXZ161" s="432"/>
      <c r="RYA161" s="432"/>
      <c r="RYB161" s="432"/>
      <c r="RYC161" s="432"/>
      <c r="RYD161" s="432"/>
      <c r="RYE161" s="432"/>
      <c r="RYF161" s="432"/>
      <c r="RYG161" s="432"/>
      <c r="RYH161" s="432"/>
      <c r="RYI161" s="432"/>
      <c r="RYJ161" s="432"/>
      <c r="RYK161" s="432"/>
      <c r="RYL161" s="432"/>
      <c r="RYM161" s="432"/>
      <c r="RYN161" s="432"/>
      <c r="RYO161" s="432"/>
      <c r="RYP161" s="432"/>
      <c r="RYQ161" s="432"/>
      <c r="RYR161" s="432"/>
      <c r="RYS161" s="432"/>
      <c r="RYT161" s="432"/>
      <c r="RYU161" s="432"/>
      <c r="RYV161" s="432"/>
      <c r="RYW161" s="432"/>
      <c r="RYX161" s="432"/>
      <c r="RYY161" s="432"/>
      <c r="RYZ161" s="432"/>
      <c r="RZA161" s="432"/>
      <c r="RZB161" s="432"/>
      <c r="RZC161" s="432"/>
      <c r="RZD161" s="432"/>
      <c r="RZE161" s="432"/>
      <c r="RZF161" s="432"/>
      <c r="RZG161" s="432"/>
      <c r="RZH161" s="432"/>
      <c r="RZI161" s="432"/>
      <c r="RZJ161" s="432"/>
      <c r="RZK161" s="432"/>
      <c r="RZL161" s="432"/>
      <c r="RZM161" s="432"/>
      <c r="RZN161" s="432"/>
      <c r="RZO161" s="432"/>
      <c r="RZP161" s="432"/>
      <c r="RZQ161" s="432"/>
      <c r="RZR161" s="432"/>
      <c r="RZS161" s="432"/>
      <c r="RZT161" s="432"/>
      <c r="RZU161" s="432"/>
      <c r="RZV161" s="432"/>
      <c r="RZW161" s="432"/>
      <c r="RZX161" s="432"/>
      <c r="RZY161" s="432"/>
      <c r="RZZ161" s="432"/>
      <c r="SAA161" s="432"/>
      <c r="SAB161" s="432"/>
      <c r="SAC161" s="432"/>
      <c r="SAD161" s="432"/>
      <c r="SAE161" s="432"/>
      <c r="SAF161" s="432"/>
      <c r="SAG161" s="432"/>
      <c r="SAH161" s="432"/>
      <c r="SAI161" s="432"/>
      <c r="SAJ161" s="432"/>
      <c r="SAK161" s="432"/>
      <c r="SAL161" s="432"/>
      <c r="SAM161" s="432"/>
      <c r="SAN161" s="432"/>
      <c r="SAO161" s="432"/>
      <c r="SAP161" s="432"/>
      <c r="SAQ161" s="432"/>
      <c r="SAR161" s="432"/>
      <c r="SAS161" s="432"/>
      <c r="SAT161" s="432"/>
      <c r="SAU161" s="432"/>
      <c r="SAV161" s="432"/>
      <c r="SAW161" s="432"/>
      <c r="SAX161" s="432"/>
      <c r="SAY161" s="432"/>
      <c r="SAZ161" s="432"/>
      <c r="SBA161" s="432"/>
      <c r="SBB161" s="432"/>
      <c r="SBC161" s="432"/>
      <c r="SBD161" s="432"/>
      <c r="SBE161" s="432"/>
      <c r="SBF161" s="432"/>
      <c r="SBG161" s="432"/>
      <c r="SBH161" s="432"/>
      <c r="SBI161" s="432"/>
      <c r="SBJ161" s="432"/>
      <c r="SBK161" s="432"/>
      <c r="SBL161" s="432"/>
      <c r="SBM161" s="432"/>
      <c r="SBN161" s="432"/>
      <c r="SBO161" s="432"/>
      <c r="SBP161" s="432"/>
      <c r="SBQ161" s="432"/>
      <c r="SBR161" s="432"/>
      <c r="SBS161" s="432"/>
      <c r="SBT161" s="432"/>
      <c r="SBU161" s="432"/>
      <c r="SBV161" s="432"/>
      <c r="SBW161" s="432"/>
      <c r="SBX161" s="432"/>
      <c r="SBY161" s="432"/>
      <c r="SBZ161" s="432"/>
      <c r="SCA161" s="432"/>
      <c r="SCB161" s="432"/>
      <c r="SCC161" s="432"/>
      <c r="SCD161" s="432"/>
      <c r="SCE161" s="432"/>
      <c r="SCF161" s="432"/>
      <c r="SCG161" s="432"/>
      <c r="SCH161" s="432"/>
      <c r="SCI161" s="432"/>
      <c r="SCJ161" s="432"/>
      <c r="SCK161" s="432"/>
      <c r="SCL161" s="432"/>
      <c r="SCM161" s="432"/>
      <c r="SCN161" s="432"/>
      <c r="SCO161" s="432"/>
      <c r="SCP161" s="432"/>
      <c r="SCQ161" s="432"/>
      <c r="SCR161" s="432"/>
      <c r="SCS161" s="432"/>
      <c r="SCT161" s="432"/>
      <c r="SCU161" s="432"/>
      <c r="SCV161" s="432"/>
      <c r="SCW161" s="432"/>
      <c r="SCX161" s="432"/>
      <c r="SCY161" s="432"/>
      <c r="SCZ161" s="432"/>
      <c r="SDA161" s="432"/>
      <c r="SDB161" s="432"/>
      <c r="SDC161" s="432"/>
      <c r="SDD161" s="432"/>
      <c r="SDE161" s="432"/>
      <c r="SDF161" s="432"/>
      <c r="SDG161" s="432"/>
      <c r="SDH161" s="432"/>
      <c r="SDI161" s="432"/>
      <c r="SDJ161" s="432"/>
      <c r="SDK161" s="432"/>
      <c r="SDL161" s="432"/>
      <c r="SDM161" s="432"/>
      <c r="SDN161" s="432"/>
      <c r="SDO161" s="432"/>
      <c r="SDP161" s="432"/>
      <c r="SDQ161" s="432"/>
      <c r="SDR161" s="432"/>
      <c r="SDS161" s="432"/>
      <c r="SDT161" s="432"/>
      <c r="SDU161" s="432"/>
      <c r="SDV161" s="432"/>
      <c r="SDW161" s="432"/>
      <c r="SDX161" s="432"/>
      <c r="SDY161" s="432"/>
      <c r="SDZ161" s="432"/>
      <c r="SEA161" s="432"/>
      <c r="SEB161" s="432"/>
      <c r="SEC161" s="432"/>
      <c r="SED161" s="432"/>
      <c r="SEE161" s="432"/>
      <c r="SEF161" s="432"/>
      <c r="SEG161" s="432"/>
      <c r="SEH161" s="432"/>
      <c r="SEI161" s="432"/>
      <c r="SEJ161" s="432"/>
      <c r="SEK161" s="432"/>
      <c r="SEL161" s="432"/>
      <c r="SEM161" s="432"/>
      <c r="SEN161" s="432"/>
      <c r="SEO161" s="432"/>
      <c r="SEP161" s="432"/>
      <c r="SEQ161" s="432"/>
      <c r="SER161" s="432"/>
      <c r="SES161" s="432"/>
      <c r="SET161" s="432"/>
      <c r="SEU161" s="432"/>
      <c r="SEV161" s="432"/>
      <c r="SEW161" s="432"/>
      <c r="SEX161" s="432"/>
      <c r="SEY161" s="432"/>
      <c r="SEZ161" s="432"/>
      <c r="SFA161" s="432"/>
      <c r="SFB161" s="432"/>
      <c r="SFC161" s="432"/>
      <c r="SFD161" s="432"/>
      <c r="SFE161" s="432"/>
      <c r="SFF161" s="432"/>
      <c r="SFG161" s="432"/>
      <c r="SFH161" s="432"/>
      <c r="SFI161" s="432"/>
      <c r="SFJ161" s="432"/>
      <c r="SFK161" s="432"/>
      <c r="SFL161" s="432"/>
      <c r="SFM161" s="432"/>
      <c r="SFN161" s="432"/>
      <c r="SFO161" s="432"/>
      <c r="SFP161" s="432"/>
      <c r="SFQ161" s="432"/>
      <c r="SFR161" s="432"/>
      <c r="SFS161" s="432"/>
      <c r="SFT161" s="432"/>
      <c r="SFU161" s="432"/>
      <c r="SFV161" s="432"/>
      <c r="SFW161" s="432"/>
      <c r="SFX161" s="432"/>
      <c r="SFY161" s="432"/>
      <c r="SFZ161" s="432"/>
      <c r="SGA161" s="432"/>
      <c r="SGB161" s="432"/>
      <c r="SGC161" s="432"/>
      <c r="SGD161" s="432"/>
      <c r="SGE161" s="432"/>
      <c r="SGF161" s="432"/>
      <c r="SGG161" s="432"/>
      <c r="SGH161" s="432"/>
      <c r="SGI161" s="432"/>
      <c r="SGJ161" s="432"/>
      <c r="SGK161" s="432"/>
      <c r="SGL161" s="432"/>
      <c r="SGM161" s="432"/>
      <c r="SGN161" s="432"/>
      <c r="SGO161" s="432"/>
      <c r="SGP161" s="432"/>
      <c r="SGQ161" s="432"/>
      <c r="SGR161" s="432"/>
      <c r="SGS161" s="432"/>
      <c r="SGT161" s="432"/>
      <c r="SGU161" s="432"/>
      <c r="SGV161" s="432"/>
      <c r="SGW161" s="432"/>
      <c r="SGX161" s="432"/>
      <c r="SGY161" s="432"/>
      <c r="SGZ161" s="432"/>
      <c r="SHA161" s="432"/>
      <c r="SHB161" s="432"/>
      <c r="SHC161" s="432"/>
      <c r="SHD161" s="432"/>
      <c r="SHE161" s="432"/>
      <c r="SHF161" s="432"/>
      <c r="SHG161" s="432"/>
      <c r="SHH161" s="432"/>
      <c r="SHI161" s="432"/>
      <c r="SHJ161" s="432"/>
      <c r="SHK161" s="432"/>
      <c r="SHL161" s="432"/>
      <c r="SHM161" s="432"/>
      <c r="SHN161" s="432"/>
      <c r="SHO161" s="432"/>
      <c r="SHP161" s="432"/>
      <c r="SHQ161" s="432"/>
      <c r="SHR161" s="432"/>
      <c r="SHS161" s="432"/>
      <c r="SHT161" s="432"/>
      <c r="SHU161" s="432"/>
      <c r="SHV161" s="432"/>
      <c r="SHW161" s="432"/>
      <c r="SHX161" s="432"/>
      <c r="SHY161" s="432"/>
      <c r="SHZ161" s="432"/>
      <c r="SIA161" s="432"/>
      <c r="SIB161" s="432"/>
      <c r="SIC161" s="432"/>
      <c r="SID161" s="432"/>
      <c r="SIE161" s="432"/>
      <c r="SIF161" s="432"/>
      <c r="SIG161" s="432"/>
      <c r="SIH161" s="432"/>
      <c r="SII161" s="432"/>
      <c r="SIJ161" s="432"/>
      <c r="SIK161" s="432"/>
      <c r="SIL161" s="432"/>
      <c r="SIM161" s="432"/>
      <c r="SIN161" s="432"/>
      <c r="SIO161" s="432"/>
      <c r="SIP161" s="432"/>
      <c r="SIQ161" s="432"/>
      <c r="SIR161" s="432"/>
      <c r="SIS161" s="432"/>
      <c r="SIT161" s="432"/>
      <c r="SIU161" s="432"/>
      <c r="SIV161" s="432"/>
      <c r="SIW161" s="432"/>
      <c r="SIX161" s="432"/>
      <c r="SIY161" s="432"/>
      <c r="SIZ161" s="432"/>
      <c r="SJA161" s="432"/>
      <c r="SJB161" s="432"/>
      <c r="SJC161" s="432"/>
      <c r="SJD161" s="432"/>
      <c r="SJE161" s="432"/>
      <c r="SJF161" s="432"/>
      <c r="SJG161" s="432"/>
      <c r="SJH161" s="432"/>
      <c r="SJI161" s="432"/>
      <c r="SJJ161" s="432"/>
      <c r="SJK161" s="432"/>
      <c r="SJL161" s="432"/>
      <c r="SJM161" s="432"/>
      <c r="SJN161" s="432"/>
      <c r="SJO161" s="432"/>
      <c r="SJP161" s="432"/>
      <c r="SJQ161" s="432"/>
      <c r="SJR161" s="432"/>
      <c r="SJS161" s="432"/>
      <c r="SJT161" s="432"/>
      <c r="SJU161" s="432"/>
      <c r="SJV161" s="432"/>
      <c r="SJW161" s="432"/>
      <c r="SJX161" s="432"/>
      <c r="SJY161" s="432"/>
      <c r="SJZ161" s="432"/>
      <c r="SKA161" s="432"/>
      <c r="SKB161" s="432"/>
      <c r="SKC161" s="432"/>
      <c r="SKD161" s="432"/>
      <c r="SKE161" s="432"/>
      <c r="SKF161" s="432"/>
      <c r="SKG161" s="432"/>
      <c r="SKH161" s="432"/>
      <c r="SKI161" s="432"/>
      <c r="SKJ161" s="432"/>
      <c r="SKK161" s="432"/>
      <c r="SKL161" s="432"/>
      <c r="SKM161" s="432"/>
      <c r="SKN161" s="432"/>
      <c r="SKO161" s="432"/>
      <c r="SKP161" s="432"/>
      <c r="SKQ161" s="432"/>
      <c r="SKR161" s="432"/>
      <c r="SKS161" s="432"/>
      <c r="SKT161" s="432"/>
      <c r="SKU161" s="432"/>
      <c r="SKV161" s="432"/>
      <c r="SKW161" s="432"/>
      <c r="SKX161" s="432"/>
      <c r="SKY161" s="432"/>
      <c r="SKZ161" s="432"/>
      <c r="SLA161" s="432"/>
      <c r="SLB161" s="432"/>
      <c r="SLC161" s="432"/>
      <c r="SLD161" s="432"/>
      <c r="SLE161" s="432"/>
      <c r="SLF161" s="432"/>
      <c r="SLG161" s="432"/>
      <c r="SLH161" s="432"/>
      <c r="SLI161" s="432"/>
      <c r="SLJ161" s="432"/>
      <c r="SLK161" s="432"/>
      <c r="SLL161" s="432"/>
      <c r="SLM161" s="432"/>
      <c r="SLN161" s="432"/>
      <c r="SLO161" s="432"/>
      <c r="SLP161" s="432"/>
      <c r="SLQ161" s="432"/>
      <c r="SLR161" s="432"/>
      <c r="SLS161" s="432"/>
      <c r="SLT161" s="432"/>
      <c r="SLU161" s="432"/>
      <c r="SLV161" s="432"/>
      <c r="SLW161" s="432"/>
      <c r="SLX161" s="432"/>
      <c r="SLY161" s="432"/>
      <c r="SLZ161" s="432"/>
      <c r="SMA161" s="432"/>
      <c r="SMB161" s="432"/>
      <c r="SMC161" s="432"/>
      <c r="SMD161" s="432"/>
      <c r="SME161" s="432"/>
      <c r="SMF161" s="432"/>
      <c r="SMG161" s="432"/>
      <c r="SMH161" s="432"/>
      <c r="SMI161" s="432"/>
      <c r="SMJ161" s="432"/>
      <c r="SMK161" s="432"/>
      <c r="SML161" s="432"/>
      <c r="SMM161" s="432"/>
      <c r="SMN161" s="432"/>
      <c r="SMO161" s="432"/>
      <c r="SMP161" s="432"/>
      <c r="SMQ161" s="432"/>
      <c r="SMR161" s="432"/>
      <c r="SMS161" s="432"/>
      <c r="SMT161" s="432"/>
      <c r="SMU161" s="432"/>
      <c r="SMV161" s="432"/>
      <c r="SMW161" s="432"/>
      <c r="SMX161" s="432"/>
      <c r="SMY161" s="432"/>
      <c r="SMZ161" s="432"/>
      <c r="SNA161" s="432"/>
      <c r="SNB161" s="432"/>
      <c r="SNC161" s="432"/>
      <c r="SND161" s="432"/>
      <c r="SNE161" s="432"/>
      <c r="SNF161" s="432"/>
      <c r="SNG161" s="432"/>
      <c r="SNH161" s="432"/>
      <c r="SNI161" s="432"/>
      <c r="SNJ161" s="432"/>
      <c r="SNK161" s="432"/>
      <c r="SNL161" s="432"/>
      <c r="SNM161" s="432"/>
      <c r="SNN161" s="432"/>
      <c r="SNO161" s="432"/>
      <c r="SNP161" s="432"/>
      <c r="SNQ161" s="432"/>
      <c r="SNR161" s="432"/>
      <c r="SNS161" s="432"/>
      <c r="SNT161" s="432"/>
      <c r="SNU161" s="432"/>
      <c r="SNV161" s="432"/>
      <c r="SNW161" s="432"/>
      <c r="SNX161" s="432"/>
      <c r="SNY161" s="432"/>
      <c r="SNZ161" s="432"/>
      <c r="SOA161" s="432"/>
      <c r="SOB161" s="432"/>
      <c r="SOC161" s="432"/>
      <c r="SOD161" s="432"/>
      <c r="SOE161" s="432"/>
      <c r="SOF161" s="432"/>
      <c r="SOG161" s="432"/>
      <c r="SOH161" s="432"/>
      <c r="SOI161" s="432"/>
      <c r="SOJ161" s="432"/>
      <c r="SOK161" s="432"/>
      <c r="SOL161" s="432"/>
      <c r="SOM161" s="432"/>
      <c r="SON161" s="432"/>
      <c r="SOO161" s="432"/>
      <c r="SOP161" s="432"/>
      <c r="SOQ161" s="432"/>
      <c r="SOR161" s="432"/>
      <c r="SOS161" s="432"/>
      <c r="SOT161" s="432"/>
      <c r="SOU161" s="432"/>
      <c r="SOV161" s="432"/>
      <c r="SOW161" s="432"/>
      <c r="SOX161" s="432"/>
      <c r="SOY161" s="432"/>
      <c r="SOZ161" s="432"/>
      <c r="SPA161" s="432"/>
      <c r="SPB161" s="432"/>
      <c r="SPC161" s="432"/>
      <c r="SPD161" s="432"/>
      <c r="SPE161" s="432"/>
      <c r="SPF161" s="432"/>
      <c r="SPG161" s="432"/>
      <c r="SPH161" s="432"/>
      <c r="SPI161" s="432"/>
      <c r="SPJ161" s="432"/>
      <c r="SPK161" s="432"/>
      <c r="SPL161" s="432"/>
      <c r="SPM161" s="432"/>
      <c r="SPN161" s="432"/>
      <c r="SPO161" s="432"/>
      <c r="SPP161" s="432"/>
      <c r="SPQ161" s="432"/>
      <c r="SPR161" s="432"/>
      <c r="SPS161" s="432"/>
      <c r="SPT161" s="432"/>
      <c r="SPU161" s="432"/>
      <c r="SPV161" s="432"/>
      <c r="SPW161" s="432"/>
      <c r="SPX161" s="432"/>
      <c r="SPY161" s="432"/>
      <c r="SPZ161" s="432"/>
      <c r="SQA161" s="432"/>
      <c r="SQB161" s="432"/>
      <c r="SQC161" s="432"/>
      <c r="SQD161" s="432"/>
      <c r="SQE161" s="432"/>
      <c r="SQF161" s="432"/>
      <c r="SQG161" s="432"/>
      <c r="SQH161" s="432"/>
      <c r="SQI161" s="432"/>
      <c r="SQJ161" s="432"/>
      <c r="SQK161" s="432"/>
      <c r="SQL161" s="432"/>
      <c r="SQM161" s="432"/>
      <c r="SQN161" s="432"/>
      <c r="SQO161" s="432"/>
      <c r="SQP161" s="432"/>
      <c r="SQQ161" s="432"/>
      <c r="SQR161" s="432"/>
      <c r="SQS161" s="432"/>
      <c r="SQT161" s="432"/>
      <c r="SQU161" s="432"/>
      <c r="SQV161" s="432"/>
      <c r="SQW161" s="432"/>
      <c r="SQX161" s="432"/>
      <c r="SQY161" s="432"/>
      <c r="SQZ161" s="432"/>
      <c r="SRA161" s="432"/>
      <c r="SRB161" s="432"/>
      <c r="SRC161" s="432"/>
      <c r="SRD161" s="432"/>
      <c r="SRE161" s="432"/>
      <c r="SRF161" s="432"/>
      <c r="SRG161" s="432"/>
      <c r="SRH161" s="432"/>
      <c r="SRI161" s="432"/>
      <c r="SRJ161" s="432"/>
      <c r="SRK161" s="432"/>
      <c r="SRL161" s="432"/>
      <c r="SRM161" s="432"/>
      <c r="SRN161" s="432"/>
      <c r="SRO161" s="432"/>
      <c r="SRP161" s="432"/>
      <c r="SRQ161" s="432"/>
      <c r="SRR161" s="432"/>
      <c r="SRS161" s="432"/>
      <c r="SRT161" s="432"/>
      <c r="SRU161" s="432"/>
      <c r="SRV161" s="432"/>
      <c r="SRW161" s="432"/>
      <c r="SRX161" s="432"/>
      <c r="SRY161" s="432"/>
      <c r="SRZ161" s="432"/>
      <c r="SSA161" s="432"/>
      <c r="SSB161" s="432"/>
      <c r="SSC161" s="432"/>
      <c r="SSD161" s="432"/>
      <c r="SSE161" s="432"/>
      <c r="SSF161" s="432"/>
      <c r="SSG161" s="432"/>
      <c r="SSH161" s="432"/>
      <c r="SSI161" s="432"/>
      <c r="SSJ161" s="432"/>
      <c r="SSK161" s="432"/>
      <c r="SSL161" s="432"/>
      <c r="SSM161" s="432"/>
      <c r="SSN161" s="432"/>
      <c r="SSO161" s="432"/>
      <c r="SSP161" s="432"/>
      <c r="SSQ161" s="432"/>
      <c r="SSR161" s="432"/>
      <c r="SSS161" s="432"/>
      <c r="SST161" s="432"/>
      <c r="SSU161" s="432"/>
      <c r="SSV161" s="432"/>
      <c r="SSW161" s="432"/>
      <c r="SSX161" s="432"/>
      <c r="SSY161" s="432"/>
      <c r="SSZ161" s="432"/>
      <c r="STA161" s="432"/>
      <c r="STB161" s="432"/>
      <c r="STC161" s="432"/>
      <c r="STD161" s="432"/>
      <c r="STE161" s="432"/>
      <c r="STF161" s="432"/>
      <c r="STG161" s="432"/>
      <c r="STH161" s="432"/>
      <c r="STI161" s="432"/>
      <c r="STJ161" s="432"/>
      <c r="STK161" s="432"/>
      <c r="STL161" s="432"/>
      <c r="STM161" s="432"/>
      <c r="STN161" s="432"/>
      <c r="STO161" s="432"/>
      <c r="STP161" s="432"/>
      <c r="STQ161" s="432"/>
      <c r="STR161" s="432"/>
      <c r="STS161" s="432"/>
      <c r="STT161" s="432"/>
      <c r="STU161" s="432"/>
      <c r="STV161" s="432"/>
      <c r="STW161" s="432"/>
      <c r="STX161" s="432"/>
      <c r="STY161" s="432"/>
      <c r="STZ161" s="432"/>
      <c r="SUA161" s="432"/>
      <c r="SUB161" s="432"/>
      <c r="SUC161" s="432"/>
      <c r="SUD161" s="432"/>
      <c r="SUE161" s="432"/>
      <c r="SUF161" s="432"/>
      <c r="SUG161" s="432"/>
      <c r="SUH161" s="432"/>
      <c r="SUI161" s="432"/>
      <c r="SUJ161" s="432"/>
      <c r="SUK161" s="432"/>
      <c r="SUL161" s="432"/>
      <c r="SUM161" s="432"/>
      <c r="SUN161" s="432"/>
      <c r="SUO161" s="432"/>
      <c r="SUP161" s="432"/>
      <c r="SUQ161" s="432"/>
      <c r="SUR161" s="432"/>
      <c r="SUS161" s="432"/>
      <c r="SUT161" s="432"/>
      <c r="SUU161" s="432"/>
      <c r="SUV161" s="432"/>
      <c r="SUW161" s="432"/>
      <c r="SUX161" s="432"/>
      <c r="SUY161" s="432"/>
      <c r="SUZ161" s="432"/>
      <c r="SVA161" s="432"/>
      <c r="SVB161" s="432"/>
      <c r="SVC161" s="432"/>
      <c r="SVD161" s="432"/>
      <c r="SVE161" s="432"/>
      <c r="SVF161" s="432"/>
      <c r="SVG161" s="432"/>
      <c r="SVH161" s="432"/>
      <c r="SVI161" s="432"/>
      <c r="SVJ161" s="432"/>
      <c r="SVK161" s="432"/>
      <c r="SVL161" s="432"/>
      <c r="SVM161" s="432"/>
      <c r="SVN161" s="432"/>
      <c r="SVO161" s="432"/>
      <c r="SVP161" s="432"/>
      <c r="SVQ161" s="432"/>
      <c r="SVR161" s="432"/>
      <c r="SVS161" s="432"/>
      <c r="SVT161" s="432"/>
      <c r="SVU161" s="432"/>
      <c r="SVV161" s="432"/>
      <c r="SVW161" s="432"/>
      <c r="SVX161" s="432"/>
      <c r="SVY161" s="432"/>
      <c r="SVZ161" s="432"/>
      <c r="SWA161" s="432"/>
      <c r="SWB161" s="432"/>
      <c r="SWC161" s="432"/>
      <c r="SWD161" s="432"/>
      <c r="SWE161" s="432"/>
      <c r="SWF161" s="432"/>
      <c r="SWG161" s="432"/>
      <c r="SWH161" s="432"/>
      <c r="SWI161" s="432"/>
      <c r="SWJ161" s="432"/>
      <c r="SWK161" s="432"/>
      <c r="SWL161" s="432"/>
      <c r="SWM161" s="432"/>
      <c r="SWN161" s="432"/>
      <c r="SWO161" s="432"/>
      <c r="SWP161" s="432"/>
      <c r="SWQ161" s="432"/>
      <c r="SWR161" s="432"/>
      <c r="SWS161" s="432"/>
      <c r="SWT161" s="432"/>
      <c r="SWU161" s="432"/>
      <c r="SWV161" s="432"/>
      <c r="SWW161" s="432"/>
      <c r="SWX161" s="432"/>
      <c r="SWY161" s="432"/>
      <c r="SWZ161" s="432"/>
      <c r="SXA161" s="432"/>
      <c r="SXB161" s="432"/>
      <c r="SXC161" s="432"/>
      <c r="SXD161" s="432"/>
      <c r="SXE161" s="432"/>
      <c r="SXF161" s="432"/>
      <c r="SXG161" s="432"/>
      <c r="SXH161" s="432"/>
      <c r="SXI161" s="432"/>
      <c r="SXJ161" s="432"/>
      <c r="SXK161" s="432"/>
      <c r="SXL161" s="432"/>
      <c r="SXM161" s="432"/>
      <c r="SXN161" s="432"/>
      <c r="SXO161" s="432"/>
      <c r="SXP161" s="432"/>
      <c r="SXQ161" s="432"/>
      <c r="SXR161" s="432"/>
      <c r="SXS161" s="432"/>
      <c r="SXT161" s="432"/>
      <c r="SXU161" s="432"/>
      <c r="SXV161" s="432"/>
      <c r="SXW161" s="432"/>
      <c r="SXX161" s="432"/>
      <c r="SXY161" s="432"/>
      <c r="SXZ161" s="432"/>
      <c r="SYA161" s="432"/>
      <c r="SYB161" s="432"/>
      <c r="SYC161" s="432"/>
      <c r="SYD161" s="432"/>
      <c r="SYE161" s="432"/>
      <c r="SYF161" s="432"/>
      <c r="SYG161" s="432"/>
      <c r="SYH161" s="432"/>
      <c r="SYI161" s="432"/>
      <c r="SYJ161" s="432"/>
      <c r="SYK161" s="432"/>
      <c r="SYL161" s="432"/>
      <c r="SYM161" s="432"/>
      <c r="SYN161" s="432"/>
      <c r="SYO161" s="432"/>
      <c r="SYP161" s="432"/>
      <c r="SYQ161" s="432"/>
      <c r="SYR161" s="432"/>
      <c r="SYS161" s="432"/>
      <c r="SYT161" s="432"/>
      <c r="SYU161" s="432"/>
      <c r="SYV161" s="432"/>
      <c r="SYW161" s="432"/>
      <c r="SYX161" s="432"/>
      <c r="SYY161" s="432"/>
      <c r="SYZ161" s="432"/>
      <c r="SZA161" s="432"/>
      <c r="SZB161" s="432"/>
      <c r="SZC161" s="432"/>
      <c r="SZD161" s="432"/>
      <c r="SZE161" s="432"/>
      <c r="SZF161" s="432"/>
      <c r="SZG161" s="432"/>
      <c r="SZH161" s="432"/>
      <c r="SZI161" s="432"/>
      <c r="SZJ161" s="432"/>
      <c r="SZK161" s="432"/>
      <c r="SZL161" s="432"/>
      <c r="SZM161" s="432"/>
      <c r="SZN161" s="432"/>
      <c r="SZO161" s="432"/>
      <c r="SZP161" s="432"/>
      <c r="SZQ161" s="432"/>
      <c r="SZR161" s="432"/>
      <c r="SZS161" s="432"/>
      <c r="SZT161" s="432"/>
      <c r="SZU161" s="432"/>
      <c r="SZV161" s="432"/>
      <c r="SZW161" s="432"/>
      <c r="SZX161" s="432"/>
      <c r="SZY161" s="432"/>
      <c r="SZZ161" s="432"/>
      <c r="TAA161" s="432"/>
      <c r="TAB161" s="432"/>
      <c r="TAC161" s="432"/>
      <c r="TAD161" s="432"/>
      <c r="TAE161" s="432"/>
      <c r="TAF161" s="432"/>
      <c r="TAG161" s="432"/>
      <c r="TAH161" s="432"/>
      <c r="TAI161" s="432"/>
      <c r="TAJ161" s="432"/>
      <c r="TAK161" s="432"/>
      <c r="TAL161" s="432"/>
      <c r="TAM161" s="432"/>
      <c r="TAN161" s="432"/>
      <c r="TAO161" s="432"/>
      <c r="TAP161" s="432"/>
      <c r="TAQ161" s="432"/>
      <c r="TAR161" s="432"/>
      <c r="TAS161" s="432"/>
      <c r="TAT161" s="432"/>
      <c r="TAU161" s="432"/>
      <c r="TAV161" s="432"/>
      <c r="TAW161" s="432"/>
      <c r="TAX161" s="432"/>
      <c r="TAY161" s="432"/>
      <c r="TAZ161" s="432"/>
      <c r="TBA161" s="432"/>
      <c r="TBB161" s="432"/>
      <c r="TBC161" s="432"/>
      <c r="TBD161" s="432"/>
      <c r="TBE161" s="432"/>
      <c r="TBF161" s="432"/>
      <c r="TBG161" s="432"/>
      <c r="TBH161" s="432"/>
      <c r="TBI161" s="432"/>
      <c r="TBJ161" s="432"/>
      <c r="TBK161" s="432"/>
      <c r="TBL161" s="432"/>
      <c r="TBM161" s="432"/>
      <c r="TBN161" s="432"/>
      <c r="TBO161" s="432"/>
      <c r="TBP161" s="432"/>
      <c r="TBQ161" s="432"/>
      <c r="TBR161" s="432"/>
      <c r="TBS161" s="432"/>
      <c r="TBT161" s="432"/>
      <c r="TBU161" s="432"/>
      <c r="TBV161" s="432"/>
      <c r="TBW161" s="432"/>
      <c r="TBX161" s="432"/>
      <c r="TBY161" s="432"/>
      <c r="TBZ161" s="432"/>
      <c r="TCA161" s="432"/>
      <c r="TCB161" s="432"/>
      <c r="TCC161" s="432"/>
      <c r="TCD161" s="432"/>
      <c r="TCE161" s="432"/>
      <c r="TCF161" s="432"/>
      <c r="TCG161" s="432"/>
      <c r="TCH161" s="432"/>
      <c r="TCI161" s="432"/>
      <c r="TCJ161" s="432"/>
      <c r="TCK161" s="432"/>
      <c r="TCL161" s="432"/>
      <c r="TCM161" s="432"/>
      <c r="TCN161" s="432"/>
      <c r="TCO161" s="432"/>
      <c r="TCP161" s="432"/>
      <c r="TCQ161" s="432"/>
      <c r="TCR161" s="432"/>
      <c r="TCS161" s="432"/>
      <c r="TCT161" s="432"/>
      <c r="TCU161" s="432"/>
      <c r="TCV161" s="432"/>
      <c r="TCW161" s="432"/>
      <c r="TCX161" s="432"/>
      <c r="TCY161" s="432"/>
      <c r="TCZ161" s="432"/>
      <c r="TDA161" s="432"/>
      <c r="TDB161" s="432"/>
      <c r="TDC161" s="432"/>
      <c r="TDD161" s="432"/>
      <c r="TDE161" s="432"/>
      <c r="TDF161" s="432"/>
      <c r="TDG161" s="432"/>
      <c r="TDH161" s="432"/>
      <c r="TDI161" s="432"/>
      <c r="TDJ161" s="432"/>
      <c r="TDK161" s="432"/>
      <c r="TDL161" s="432"/>
      <c r="TDM161" s="432"/>
      <c r="TDN161" s="432"/>
      <c r="TDO161" s="432"/>
      <c r="TDP161" s="432"/>
      <c r="TDQ161" s="432"/>
      <c r="TDR161" s="432"/>
      <c r="TDS161" s="432"/>
      <c r="TDT161" s="432"/>
      <c r="TDU161" s="432"/>
      <c r="TDV161" s="432"/>
      <c r="TDW161" s="432"/>
      <c r="TDX161" s="432"/>
      <c r="TDY161" s="432"/>
      <c r="TDZ161" s="432"/>
      <c r="TEA161" s="432"/>
      <c r="TEB161" s="432"/>
      <c r="TEC161" s="432"/>
      <c r="TED161" s="432"/>
      <c r="TEE161" s="432"/>
      <c r="TEF161" s="432"/>
      <c r="TEG161" s="432"/>
      <c r="TEH161" s="432"/>
      <c r="TEI161" s="432"/>
      <c r="TEJ161" s="432"/>
      <c r="TEK161" s="432"/>
      <c r="TEL161" s="432"/>
      <c r="TEM161" s="432"/>
      <c r="TEN161" s="432"/>
      <c r="TEO161" s="432"/>
      <c r="TEP161" s="432"/>
      <c r="TEQ161" s="432"/>
      <c r="TER161" s="432"/>
      <c r="TES161" s="432"/>
      <c r="TET161" s="432"/>
      <c r="TEU161" s="432"/>
      <c r="TEV161" s="432"/>
      <c r="TEW161" s="432"/>
      <c r="TEX161" s="432"/>
      <c r="TEY161" s="432"/>
      <c r="TEZ161" s="432"/>
      <c r="TFA161" s="432"/>
      <c r="TFB161" s="432"/>
      <c r="TFC161" s="432"/>
      <c r="TFD161" s="432"/>
      <c r="TFE161" s="432"/>
      <c r="TFF161" s="432"/>
      <c r="TFG161" s="432"/>
      <c r="TFH161" s="432"/>
      <c r="TFI161" s="432"/>
      <c r="TFJ161" s="432"/>
      <c r="TFK161" s="432"/>
      <c r="TFL161" s="432"/>
      <c r="TFM161" s="432"/>
      <c r="TFN161" s="432"/>
      <c r="TFO161" s="432"/>
      <c r="TFP161" s="432"/>
      <c r="TFQ161" s="432"/>
      <c r="TFR161" s="432"/>
      <c r="TFS161" s="432"/>
      <c r="TFT161" s="432"/>
      <c r="TFU161" s="432"/>
      <c r="TFV161" s="432"/>
      <c r="TFW161" s="432"/>
      <c r="TFX161" s="432"/>
      <c r="TFY161" s="432"/>
      <c r="TFZ161" s="432"/>
      <c r="TGA161" s="432"/>
      <c r="TGB161" s="432"/>
      <c r="TGC161" s="432"/>
      <c r="TGD161" s="432"/>
      <c r="TGE161" s="432"/>
      <c r="TGF161" s="432"/>
      <c r="TGG161" s="432"/>
      <c r="TGH161" s="432"/>
      <c r="TGI161" s="432"/>
      <c r="TGJ161" s="432"/>
      <c r="TGK161" s="432"/>
      <c r="TGL161" s="432"/>
      <c r="TGM161" s="432"/>
      <c r="TGN161" s="432"/>
      <c r="TGO161" s="432"/>
      <c r="TGP161" s="432"/>
      <c r="TGQ161" s="432"/>
      <c r="TGR161" s="432"/>
      <c r="TGS161" s="432"/>
      <c r="TGT161" s="432"/>
      <c r="TGU161" s="432"/>
      <c r="TGV161" s="432"/>
      <c r="TGW161" s="432"/>
      <c r="TGX161" s="432"/>
      <c r="TGY161" s="432"/>
      <c r="TGZ161" s="432"/>
      <c r="THA161" s="432"/>
      <c r="THB161" s="432"/>
      <c r="THC161" s="432"/>
      <c r="THD161" s="432"/>
      <c r="THE161" s="432"/>
      <c r="THF161" s="432"/>
      <c r="THG161" s="432"/>
      <c r="THH161" s="432"/>
      <c r="THI161" s="432"/>
      <c r="THJ161" s="432"/>
      <c r="THK161" s="432"/>
      <c r="THL161" s="432"/>
      <c r="THM161" s="432"/>
      <c r="THN161" s="432"/>
      <c r="THO161" s="432"/>
      <c r="THP161" s="432"/>
      <c r="THQ161" s="432"/>
      <c r="THR161" s="432"/>
      <c r="THS161" s="432"/>
      <c r="THT161" s="432"/>
      <c r="THU161" s="432"/>
      <c r="THV161" s="432"/>
      <c r="THW161" s="432"/>
      <c r="THX161" s="432"/>
      <c r="THY161" s="432"/>
      <c r="THZ161" s="432"/>
      <c r="TIA161" s="432"/>
      <c r="TIB161" s="432"/>
      <c r="TIC161" s="432"/>
      <c r="TID161" s="432"/>
      <c r="TIE161" s="432"/>
      <c r="TIF161" s="432"/>
      <c r="TIG161" s="432"/>
      <c r="TIH161" s="432"/>
      <c r="TII161" s="432"/>
      <c r="TIJ161" s="432"/>
      <c r="TIK161" s="432"/>
      <c r="TIL161" s="432"/>
      <c r="TIM161" s="432"/>
      <c r="TIN161" s="432"/>
      <c r="TIO161" s="432"/>
      <c r="TIP161" s="432"/>
      <c r="TIQ161" s="432"/>
      <c r="TIR161" s="432"/>
      <c r="TIS161" s="432"/>
      <c r="TIT161" s="432"/>
      <c r="TIU161" s="432"/>
      <c r="TIV161" s="432"/>
      <c r="TIW161" s="432"/>
      <c r="TIX161" s="432"/>
      <c r="TIY161" s="432"/>
      <c r="TIZ161" s="432"/>
      <c r="TJA161" s="432"/>
      <c r="TJB161" s="432"/>
      <c r="TJC161" s="432"/>
      <c r="TJD161" s="432"/>
      <c r="TJE161" s="432"/>
      <c r="TJF161" s="432"/>
      <c r="TJG161" s="432"/>
      <c r="TJH161" s="432"/>
      <c r="TJI161" s="432"/>
      <c r="TJJ161" s="432"/>
      <c r="TJK161" s="432"/>
      <c r="TJL161" s="432"/>
      <c r="TJM161" s="432"/>
      <c r="TJN161" s="432"/>
      <c r="TJO161" s="432"/>
      <c r="TJP161" s="432"/>
      <c r="TJQ161" s="432"/>
      <c r="TJR161" s="432"/>
      <c r="TJS161" s="432"/>
      <c r="TJT161" s="432"/>
      <c r="TJU161" s="432"/>
      <c r="TJV161" s="432"/>
      <c r="TJW161" s="432"/>
      <c r="TJX161" s="432"/>
      <c r="TJY161" s="432"/>
      <c r="TJZ161" s="432"/>
      <c r="TKA161" s="432"/>
      <c r="TKB161" s="432"/>
      <c r="TKC161" s="432"/>
      <c r="TKD161" s="432"/>
      <c r="TKE161" s="432"/>
      <c r="TKF161" s="432"/>
      <c r="TKG161" s="432"/>
      <c r="TKH161" s="432"/>
      <c r="TKI161" s="432"/>
      <c r="TKJ161" s="432"/>
      <c r="TKK161" s="432"/>
      <c r="TKL161" s="432"/>
      <c r="TKM161" s="432"/>
      <c r="TKN161" s="432"/>
      <c r="TKO161" s="432"/>
      <c r="TKP161" s="432"/>
      <c r="TKQ161" s="432"/>
      <c r="TKR161" s="432"/>
      <c r="TKS161" s="432"/>
      <c r="TKT161" s="432"/>
      <c r="TKU161" s="432"/>
      <c r="TKV161" s="432"/>
      <c r="TKW161" s="432"/>
      <c r="TKX161" s="432"/>
      <c r="TKY161" s="432"/>
      <c r="TKZ161" s="432"/>
      <c r="TLA161" s="432"/>
      <c r="TLB161" s="432"/>
      <c r="TLC161" s="432"/>
      <c r="TLD161" s="432"/>
      <c r="TLE161" s="432"/>
      <c r="TLF161" s="432"/>
      <c r="TLG161" s="432"/>
      <c r="TLH161" s="432"/>
      <c r="TLI161" s="432"/>
      <c r="TLJ161" s="432"/>
      <c r="TLK161" s="432"/>
      <c r="TLL161" s="432"/>
      <c r="TLM161" s="432"/>
      <c r="TLN161" s="432"/>
      <c r="TLO161" s="432"/>
      <c r="TLP161" s="432"/>
      <c r="TLQ161" s="432"/>
      <c r="TLR161" s="432"/>
      <c r="TLS161" s="432"/>
      <c r="TLT161" s="432"/>
      <c r="TLU161" s="432"/>
      <c r="TLV161" s="432"/>
      <c r="TLW161" s="432"/>
      <c r="TLX161" s="432"/>
      <c r="TLY161" s="432"/>
      <c r="TLZ161" s="432"/>
      <c r="TMA161" s="432"/>
      <c r="TMB161" s="432"/>
      <c r="TMC161" s="432"/>
      <c r="TMD161" s="432"/>
      <c r="TME161" s="432"/>
      <c r="TMF161" s="432"/>
      <c r="TMG161" s="432"/>
      <c r="TMH161" s="432"/>
      <c r="TMI161" s="432"/>
      <c r="TMJ161" s="432"/>
      <c r="TMK161" s="432"/>
      <c r="TML161" s="432"/>
      <c r="TMM161" s="432"/>
      <c r="TMN161" s="432"/>
      <c r="TMO161" s="432"/>
      <c r="TMP161" s="432"/>
      <c r="TMQ161" s="432"/>
      <c r="TMR161" s="432"/>
      <c r="TMS161" s="432"/>
      <c r="TMT161" s="432"/>
      <c r="TMU161" s="432"/>
      <c r="TMV161" s="432"/>
      <c r="TMW161" s="432"/>
      <c r="TMX161" s="432"/>
      <c r="TMY161" s="432"/>
      <c r="TMZ161" s="432"/>
      <c r="TNA161" s="432"/>
      <c r="TNB161" s="432"/>
      <c r="TNC161" s="432"/>
      <c r="TND161" s="432"/>
      <c r="TNE161" s="432"/>
      <c r="TNF161" s="432"/>
      <c r="TNG161" s="432"/>
      <c r="TNH161" s="432"/>
      <c r="TNI161" s="432"/>
      <c r="TNJ161" s="432"/>
      <c r="TNK161" s="432"/>
      <c r="TNL161" s="432"/>
      <c r="TNM161" s="432"/>
      <c r="TNN161" s="432"/>
      <c r="TNO161" s="432"/>
      <c r="TNP161" s="432"/>
      <c r="TNQ161" s="432"/>
      <c r="TNR161" s="432"/>
      <c r="TNS161" s="432"/>
      <c r="TNT161" s="432"/>
      <c r="TNU161" s="432"/>
      <c r="TNV161" s="432"/>
      <c r="TNW161" s="432"/>
      <c r="TNX161" s="432"/>
      <c r="TNY161" s="432"/>
      <c r="TNZ161" s="432"/>
      <c r="TOA161" s="432"/>
      <c r="TOB161" s="432"/>
      <c r="TOC161" s="432"/>
      <c r="TOD161" s="432"/>
      <c r="TOE161" s="432"/>
      <c r="TOF161" s="432"/>
      <c r="TOG161" s="432"/>
      <c r="TOH161" s="432"/>
      <c r="TOI161" s="432"/>
      <c r="TOJ161" s="432"/>
      <c r="TOK161" s="432"/>
      <c r="TOL161" s="432"/>
      <c r="TOM161" s="432"/>
      <c r="TON161" s="432"/>
      <c r="TOO161" s="432"/>
      <c r="TOP161" s="432"/>
      <c r="TOQ161" s="432"/>
      <c r="TOR161" s="432"/>
      <c r="TOS161" s="432"/>
      <c r="TOT161" s="432"/>
      <c r="TOU161" s="432"/>
      <c r="TOV161" s="432"/>
      <c r="TOW161" s="432"/>
      <c r="TOX161" s="432"/>
      <c r="TOY161" s="432"/>
      <c r="TOZ161" s="432"/>
      <c r="TPA161" s="432"/>
      <c r="TPB161" s="432"/>
      <c r="TPC161" s="432"/>
      <c r="TPD161" s="432"/>
      <c r="TPE161" s="432"/>
      <c r="TPF161" s="432"/>
      <c r="TPG161" s="432"/>
      <c r="TPH161" s="432"/>
      <c r="TPI161" s="432"/>
      <c r="TPJ161" s="432"/>
      <c r="TPK161" s="432"/>
      <c r="TPL161" s="432"/>
      <c r="TPM161" s="432"/>
      <c r="TPN161" s="432"/>
      <c r="TPO161" s="432"/>
      <c r="TPP161" s="432"/>
      <c r="TPQ161" s="432"/>
      <c r="TPR161" s="432"/>
      <c r="TPS161" s="432"/>
      <c r="TPT161" s="432"/>
      <c r="TPU161" s="432"/>
      <c r="TPV161" s="432"/>
      <c r="TPW161" s="432"/>
      <c r="TPX161" s="432"/>
      <c r="TPY161" s="432"/>
      <c r="TPZ161" s="432"/>
      <c r="TQA161" s="432"/>
      <c r="TQB161" s="432"/>
      <c r="TQC161" s="432"/>
      <c r="TQD161" s="432"/>
      <c r="TQE161" s="432"/>
      <c r="TQF161" s="432"/>
      <c r="TQG161" s="432"/>
      <c r="TQH161" s="432"/>
      <c r="TQI161" s="432"/>
      <c r="TQJ161" s="432"/>
      <c r="TQK161" s="432"/>
      <c r="TQL161" s="432"/>
      <c r="TQM161" s="432"/>
      <c r="TQN161" s="432"/>
      <c r="TQO161" s="432"/>
      <c r="TQP161" s="432"/>
      <c r="TQQ161" s="432"/>
      <c r="TQR161" s="432"/>
      <c r="TQS161" s="432"/>
      <c r="TQT161" s="432"/>
      <c r="TQU161" s="432"/>
      <c r="TQV161" s="432"/>
      <c r="TQW161" s="432"/>
      <c r="TQX161" s="432"/>
      <c r="TQY161" s="432"/>
      <c r="TQZ161" s="432"/>
      <c r="TRA161" s="432"/>
      <c r="TRB161" s="432"/>
      <c r="TRC161" s="432"/>
      <c r="TRD161" s="432"/>
      <c r="TRE161" s="432"/>
      <c r="TRF161" s="432"/>
      <c r="TRG161" s="432"/>
      <c r="TRH161" s="432"/>
      <c r="TRI161" s="432"/>
      <c r="TRJ161" s="432"/>
      <c r="TRK161" s="432"/>
      <c r="TRL161" s="432"/>
      <c r="TRM161" s="432"/>
      <c r="TRN161" s="432"/>
      <c r="TRO161" s="432"/>
      <c r="TRP161" s="432"/>
      <c r="TRQ161" s="432"/>
      <c r="TRR161" s="432"/>
      <c r="TRS161" s="432"/>
      <c r="TRT161" s="432"/>
      <c r="TRU161" s="432"/>
      <c r="TRV161" s="432"/>
      <c r="TRW161" s="432"/>
      <c r="TRX161" s="432"/>
      <c r="TRY161" s="432"/>
      <c r="TRZ161" s="432"/>
      <c r="TSA161" s="432"/>
      <c r="TSB161" s="432"/>
      <c r="TSC161" s="432"/>
      <c r="TSD161" s="432"/>
      <c r="TSE161" s="432"/>
      <c r="TSF161" s="432"/>
      <c r="TSG161" s="432"/>
      <c r="TSH161" s="432"/>
      <c r="TSI161" s="432"/>
      <c r="TSJ161" s="432"/>
      <c r="TSK161" s="432"/>
      <c r="TSL161" s="432"/>
      <c r="TSM161" s="432"/>
      <c r="TSN161" s="432"/>
      <c r="TSO161" s="432"/>
      <c r="TSP161" s="432"/>
      <c r="TSQ161" s="432"/>
      <c r="TSR161" s="432"/>
      <c r="TSS161" s="432"/>
      <c r="TST161" s="432"/>
      <c r="TSU161" s="432"/>
      <c r="TSV161" s="432"/>
      <c r="TSW161" s="432"/>
      <c r="TSX161" s="432"/>
      <c r="TSY161" s="432"/>
      <c r="TSZ161" s="432"/>
      <c r="TTA161" s="432"/>
      <c r="TTB161" s="432"/>
      <c r="TTC161" s="432"/>
      <c r="TTD161" s="432"/>
      <c r="TTE161" s="432"/>
      <c r="TTF161" s="432"/>
      <c r="TTG161" s="432"/>
      <c r="TTH161" s="432"/>
      <c r="TTI161" s="432"/>
      <c r="TTJ161" s="432"/>
      <c r="TTK161" s="432"/>
      <c r="TTL161" s="432"/>
      <c r="TTM161" s="432"/>
      <c r="TTN161" s="432"/>
      <c r="TTO161" s="432"/>
      <c r="TTP161" s="432"/>
      <c r="TTQ161" s="432"/>
      <c r="TTR161" s="432"/>
      <c r="TTS161" s="432"/>
      <c r="TTT161" s="432"/>
      <c r="TTU161" s="432"/>
      <c r="TTV161" s="432"/>
      <c r="TTW161" s="432"/>
      <c r="TTX161" s="432"/>
      <c r="TTY161" s="432"/>
      <c r="TTZ161" s="432"/>
      <c r="TUA161" s="432"/>
      <c r="TUB161" s="432"/>
      <c r="TUC161" s="432"/>
      <c r="TUD161" s="432"/>
      <c r="TUE161" s="432"/>
      <c r="TUF161" s="432"/>
      <c r="TUG161" s="432"/>
      <c r="TUH161" s="432"/>
      <c r="TUI161" s="432"/>
      <c r="TUJ161" s="432"/>
      <c r="TUK161" s="432"/>
      <c r="TUL161" s="432"/>
      <c r="TUM161" s="432"/>
      <c r="TUN161" s="432"/>
      <c r="TUO161" s="432"/>
      <c r="TUP161" s="432"/>
      <c r="TUQ161" s="432"/>
      <c r="TUR161" s="432"/>
      <c r="TUS161" s="432"/>
      <c r="TUT161" s="432"/>
      <c r="TUU161" s="432"/>
      <c r="TUV161" s="432"/>
      <c r="TUW161" s="432"/>
      <c r="TUX161" s="432"/>
      <c r="TUY161" s="432"/>
      <c r="TUZ161" s="432"/>
      <c r="TVA161" s="432"/>
      <c r="TVB161" s="432"/>
      <c r="TVC161" s="432"/>
      <c r="TVD161" s="432"/>
      <c r="TVE161" s="432"/>
      <c r="TVF161" s="432"/>
      <c r="TVG161" s="432"/>
      <c r="TVH161" s="432"/>
      <c r="TVI161" s="432"/>
      <c r="TVJ161" s="432"/>
      <c r="TVK161" s="432"/>
      <c r="TVL161" s="432"/>
      <c r="TVM161" s="432"/>
      <c r="TVN161" s="432"/>
      <c r="TVO161" s="432"/>
      <c r="TVP161" s="432"/>
      <c r="TVQ161" s="432"/>
      <c r="TVR161" s="432"/>
      <c r="TVS161" s="432"/>
      <c r="TVT161" s="432"/>
      <c r="TVU161" s="432"/>
      <c r="TVV161" s="432"/>
      <c r="TVW161" s="432"/>
      <c r="TVX161" s="432"/>
      <c r="TVY161" s="432"/>
      <c r="TVZ161" s="432"/>
      <c r="TWA161" s="432"/>
      <c r="TWB161" s="432"/>
      <c r="TWC161" s="432"/>
      <c r="TWD161" s="432"/>
      <c r="TWE161" s="432"/>
      <c r="TWF161" s="432"/>
      <c r="TWG161" s="432"/>
      <c r="TWH161" s="432"/>
      <c r="TWI161" s="432"/>
      <c r="TWJ161" s="432"/>
      <c r="TWK161" s="432"/>
      <c r="TWL161" s="432"/>
      <c r="TWM161" s="432"/>
      <c r="TWN161" s="432"/>
      <c r="TWO161" s="432"/>
      <c r="TWP161" s="432"/>
      <c r="TWQ161" s="432"/>
      <c r="TWR161" s="432"/>
      <c r="TWS161" s="432"/>
      <c r="TWT161" s="432"/>
      <c r="TWU161" s="432"/>
      <c r="TWV161" s="432"/>
      <c r="TWW161" s="432"/>
      <c r="TWX161" s="432"/>
      <c r="TWY161" s="432"/>
      <c r="TWZ161" s="432"/>
      <c r="TXA161" s="432"/>
      <c r="TXB161" s="432"/>
      <c r="TXC161" s="432"/>
      <c r="TXD161" s="432"/>
      <c r="TXE161" s="432"/>
      <c r="TXF161" s="432"/>
      <c r="TXG161" s="432"/>
      <c r="TXH161" s="432"/>
      <c r="TXI161" s="432"/>
      <c r="TXJ161" s="432"/>
      <c r="TXK161" s="432"/>
      <c r="TXL161" s="432"/>
      <c r="TXM161" s="432"/>
      <c r="TXN161" s="432"/>
      <c r="TXO161" s="432"/>
      <c r="TXP161" s="432"/>
      <c r="TXQ161" s="432"/>
      <c r="TXR161" s="432"/>
      <c r="TXS161" s="432"/>
      <c r="TXT161" s="432"/>
      <c r="TXU161" s="432"/>
      <c r="TXV161" s="432"/>
      <c r="TXW161" s="432"/>
      <c r="TXX161" s="432"/>
      <c r="TXY161" s="432"/>
      <c r="TXZ161" s="432"/>
      <c r="TYA161" s="432"/>
      <c r="TYB161" s="432"/>
      <c r="TYC161" s="432"/>
      <c r="TYD161" s="432"/>
      <c r="TYE161" s="432"/>
      <c r="TYF161" s="432"/>
      <c r="TYG161" s="432"/>
      <c r="TYH161" s="432"/>
      <c r="TYI161" s="432"/>
      <c r="TYJ161" s="432"/>
      <c r="TYK161" s="432"/>
      <c r="TYL161" s="432"/>
      <c r="TYM161" s="432"/>
      <c r="TYN161" s="432"/>
      <c r="TYO161" s="432"/>
      <c r="TYP161" s="432"/>
      <c r="TYQ161" s="432"/>
      <c r="TYR161" s="432"/>
      <c r="TYS161" s="432"/>
      <c r="TYT161" s="432"/>
      <c r="TYU161" s="432"/>
      <c r="TYV161" s="432"/>
      <c r="TYW161" s="432"/>
      <c r="TYX161" s="432"/>
      <c r="TYY161" s="432"/>
      <c r="TYZ161" s="432"/>
      <c r="TZA161" s="432"/>
      <c r="TZB161" s="432"/>
      <c r="TZC161" s="432"/>
      <c r="TZD161" s="432"/>
      <c r="TZE161" s="432"/>
      <c r="TZF161" s="432"/>
      <c r="TZG161" s="432"/>
      <c r="TZH161" s="432"/>
      <c r="TZI161" s="432"/>
      <c r="TZJ161" s="432"/>
      <c r="TZK161" s="432"/>
      <c r="TZL161" s="432"/>
      <c r="TZM161" s="432"/>
      <c r="TZN161" s="432"/>
      <c r="TZO161" s="432"/>
      <c r="TZP161" s="432"/>
      <c r="TZQ161" s="432"/>
      <c r="TZR161" s="432"/>
      <c r="TZS161" s="432"/>
      <c r="TZT161" s="432"/>
      <c r="TZU161" s="432"/>
      <c r="TZV161" s="432"/>
      <c r="TZW161" s="432"/>
      <c r="TZX161" s="432"/>
      <c r="TZY161" s="432"/>
      <c r="TZZ161" s="432"/>
      <c r="UAA161" s="432"/>
      <c r="UAB161" s="432"/>
      <c r="UAC161" s="432"/>
      <c r="UAD161" s="432"/>
      <c r="UAE161" s="432"/>
      <c r="UAF161" s="432"/>
      <c r="UAG161" s="432"/>
      <c r="UAH161" s="432"/>
      <c r="UAI161" s="432"/>
      <c r="UAJ161" s="432"/>
      <c r="UAK161" s="432"/>
      <c r="UAL161" s="432"/>
      <c r="UAM161" s="432"/>
      <c r="UAN161" s="432"/>
      <c r="UAO161" s="432"/>
      <c r="UAP161" s="432"/>
      <c r="UAQ161" s="432"/>
      <c r="UAR161" s="432"/>
      <c r="UAS161" s="432"/>
      <c r="UAT161" s="432"/>
      <c r="UAU161" s="432"/>
      <c r="UAV161" s="432"/>
      <c r="UAW161" s="432"/>
      <c r="UAX161" s="432"/>
      <c r="UAY161" s="432"/>
      <c r="UAZ161" s="432"/>
      <c r="UBA161" s="432"/>
      <c r="UBB161" s="432"/>
      <c r="UBC161" s="432"/>
      <c r="UBD161" s="432"/>
      <c r="UBE161" s="432"/>
      <c r="UBF161" s="432"/>
      <c r="UBG161" s="432"/>
      <c r="UBH161" s="432"/>
      <c r="UBI161" s="432"/>
      <c r="UBJ161" s="432"/>
      <c r="UBK161" s="432"/>
      <c r="UBL161" s="432"/>
      <c r="UBM161" s="432"/>
      <c r="UBN161" s="432"/>
      <c r="UBO161" s="432"/>
      <c r="UBP161" s="432"/>
      <c r="UBQ161" s="432"/>
      <c r="UBR161" s="432"/>
      <c r="UBS161" s="432"/>
      <c r="UBT161" s="432"/>
      <c r="UBU161" s="432"/>
      <c r="UBV161" s="432"/>
      <c r="UBW161" s="432"/>
      <c r="UBX161" s="432"/>
      <c r="UBY161" s="432"/>
      <c r="UBZ161" s="432"/>
      <c r="UCA161" s="432"/>
      <c r="UCB161" s="432"/>
      <c r="UCC161" s="432"/>
      <c r="UCD161" s="432"/>
      <c r="UCE161" s="432"/>
      <c r="UCF161" s="432"/>
      <c r="UCG161" s="432"/>
      <c r="UCH161" s="432"/>
      <c r="UCI161" s="432"/>
      <c r="UCJ161" s="432"/>
      <c r="UCK161" s="432"/>
      <c r="UCL161" s="432"/>
      <c r="UCM161" s="432"/>
      <c r="UCN161" s="432"/>
      <c r="UCO161" s="432"/>
      <c r="UCP161" s="432"/>
      <c r="UCQ161" s="432"/>
      <c r="UCR161" s="432"/>
      <c r="UCS161" s="432"/>
      <c r="UCT161" s="432"/>
      <c r="UCU161" s="432"/>
      <c r="UCV161" s="432"/>
      <c r="UCW161" s="432"/>
      <c r="UCX161" s="432"/>
      <c r="UCY161" s="432"/>
      <c r="UCZ161" s="432"/>
      <c r="UDA161" s="432"/>
      <c r="UDB161" s="432"/>
      <c r="UDC161" s="432"/>
      <c r="UDD161" s="432"/>
      <c r="UDE161" s="432"/>
      <c r="UDF161" s="432"/>
      <c r="UDG161" s="432"/>
      <c r="UDH161" s="432"/>
      <c r="UDI161" s="432"/>
      <c r="UDJ161" s="432"/>
      <c r="UDK161" s="432"/>
      <c r="UDL161" s="432"/>
      <c r="UDM161" s="432"/>
      <c r="UDN161" s="432"/>
      <c r="UDO161" s="432"/>
      <c r="UDP161" s="432"/>
      <c r="UDQ161" s="432"/>
      <c r="UDR161" s="432"/>
      <c r="UDS161" s="432"/>
      <c r="UDT161" s="432"/>
      <c r="UDU161" s="432"/>
      <c r="UDV161" s="432"/>
      <c r="UDW161" s="432"/>
      <c r="UDX161" s="432"/>
      <c r="UDY161" s="432"/>
      <c r="UDZ161" s="432"/>
      <c r="UEA161" s="432"/>
      <c r="UEB161" s="432"/>
      <c r="UEC161" s="432"/>
      <c r="UED161" s="432"/>
      <c r="UEE161" s="432"/>
      <c r="UEF161" s="432"/>
      <c r="UEG161" s="432"/>
      <c r="UEH161" s="432"/>
      <c r="UEI161" s="432"/>
      <c r="UEJ161" s="432"/>
      <c r="UEK161" s="432"/>
      <c r="UEL161" s="432"/>
      <c r="UEM161" s="432"/>
      <c r="UEN161" s="432"/>
      <c r="UEO161" s="432"/>
      <c r="UEP161" s="432"/>
      <c r="UEQ161" s="432"/>
      <c r="UER161" s="432"/>
      <c r="UES161" s="432"/>
      <c r="UET161" s="432"/>
      <c r="UEU161" s="432"/>
      <c r="UEV161" s="432"/>
      <c r="UEW161" s="432"/>
      <c r="UEX161" s="432"/>
      <c r="UEY161" s="432"/>
      <c r="UEZ161" s="432"/>
      <c r="UFA161" s="432"/>
      <c r="UFB161" s="432"/>
      <c r="UFC161" s="432"/>
      <c r="UFD161" s="432"/>
      <c r="UFE161" s="432"/>
      <c r="UFF161" s="432"/>
      <c r="UFG161" s="432"/>
      <c r="UFH161" s="432"/>
      <c r="UFI161" s="432"/>
      <c r="UFJ161" s="432"/>
      <c r="UFK161" s="432"/>
      <c r="UFL161" s="432"/>
      <c r="UFM161" s="432"/>
      <c r="UFN161" s="432"/>
      <c r="UFO161" s="432"/>
      <c r="UFP161" s="432"/>
      <c r="UFQ161" s="432"/>
      <c r="UFR161" s="432"/>
      <c r="UFS161" s="432"/>
      <c r="UFT161" s="432"/>
      <c r="UFU161" s="432"/>
      <c r="UFV161" s="432"/>
      <c r="UFW161" s="432"/>
      <c r="UFX161" s="432"/>
      <c r="UFY161" s="432"/>
      <c r="UFZ161" s="432"/>
      <c r="UGA161" s="432"/>
      <c r="UGB161" s="432"/>
      <c r="UGC161" s="432"/>
      <c r="UGD161" s="432"/>
      <c r="UGE161" s="432"/>
      <c r="UGF161" s="432"/>
      <c r="UGG161" s="432"/>
      <c r="UGH161" s="432"/>
      <c r="UGI161" s="432"/>
      <c r="UGJ161" s="432"/>
      <c r="UGK161" s="432"/>
      <c r="UGL161" s="432"/>
      <c r="UGM161" s="432"/>
      <c r="UGN161" s="432"/>
      <c r="UGO161" s="432"/>
      <c r="UGP161" s="432"/>
      <c r="UGQ161" s="432"/>
      <c r="UGR161" s="432"/>
      <c r="UGS161" s="432"/>
      <c r="UGT161" s="432"/>
      <c r="UGU161" s="432"/>
      <c r="UGV161" s="432"/>
      <c r="UGW161" s="432"/>
      <c r="UGX161" s="432"/>
      <c r="UGY161" s="432"/>
      <c r="UGZ161" s="432"/>
      <c r="UHA161" s="432"/>
      <c r="UHB161" s="432"/>
      <c r="UHC161" s="432"/>
      <c r="UHD161" s="432"/>
      <c r="UHE161" s="432"/>
      <c r="UHF161" s="432"/>
      <c r="UHG161" s="432"/>
      <c r="UHH161" s="432"/>
      <c r="UHI161" s="432"/>
      <c r="UHJ161" s="432"/>
      <c r="UHK161" s="432"/>
      <c r="UHL161" s="432"/>
      <c r="UHM161" s="432"/>
      <c r="UHN161" s="432"/>
      <c r="UHO161" s="432"/>
      <c r="UHP161" s="432"/>
      <c r="UHQ161" s="432"/>
      <c r="UHR161" s="432"/>
      <c r="UHS161" s="432"/>
      <c r="UHT161" s="432"/>
      <c r="UHU161" s="432"/>
      <c r="UHV161" s="432"/>
      <c r="UHW161" s="432"/>
      <c r="UHX161" s="432"/>
      <c r="UHY161" s="432"/>
      <c r="UHZ161" s="432"/>
      <c r="UIA161" s="432"/>
      <c r="UIB161" s="432"/>
      <c r="UIC161" s="432"/>
      <c r="UID161" s="432"/>
      <c r="UIE161" s="432"/>
      <c r="UIF161" s="432"/>
      <c r="UIG161" s="432"/>
      <c r="UIH161" s="432"/>
      <c r="UII161" s="432"/>
      <c r="UIJ161" s="432"/>
      <c r="UIK161" s="432"/>
      <c r="UIL161" s="432"/>
      <c r="UIM161" s="432"/>
      <c r="UIN161" s="432"/>
      <c r="UIO161" s="432"/>
      <c r="UIP161" s="432"/>
      <c r="UIQ161" s="432"/>
      <c r="UIR161" s="432"/>
      <c r="UIS161" s="432"/>
      <c r="UIT161" s="432"/>
      <c r="UIU161" s="432"/>
      <c r="UIV161" s="432"/>
      <c r="UIW161" s="432"/>
      <c r="UIX161" s="432"/>
      <c r="UIY161" s="432"/>
      <c r="UIZ161" s="432"/>
      <c r="UJA161" s="432"/>
      <c r="UJB161" s="432"/>
      <c r="UJC161" s="432"/>
      <c r="UJD161" s="432"/>
      <c r="UJE161" s="432"/>
      <c r="UJF161" s="432"/>
      <c r="UJG161" s="432"/>
      <c r="UJH161" s="432"/>
      <c r="UJI161" s="432"/>
      <c r="UJJ161" s="432"/>
      <c r="UJK161" s="432"/>
      <c r="UJL161" s="432"/>
      <c r="UJM161" s="432"/>
      <c r="UJN161" s="432"/>
      <c r="UJO161" s="432"/>
      <c r="UJP161" s="432"/>
      <c r="UJQ161" s="432"/>
      <c r="UJR161" s="432"/>
      <c r="UJS161" s="432"/>
      <c r="UJT161" s="432"/>
      <c r="UJU161" s="432"/>
      <c r="UJV161" s="432"/>
      <c r="UJW161" s="432"/>
      <c r="UJX161" s="432"/>
      <c r="UJY161" s="432"/>
      <c r="UJZ161" s="432"/>
      <c r="UKA161" s="432"/>
      <c r="UKB161" s="432"/>
      <c r="UKC161" s="432"/>
      <c r="UKD161" s="432"/>
      <c r="UKE161" s="432"/>
      <c r="UKF161" s="432"/>
      <c r="UKG161" s="432"/>
      <c r="UKH161" s="432"/>
      <c r="UKI161" s="432"/>
      <c r="UKJ161" s="432"/>
      <c r="UKK161" s="432"/>
      <c r="UKL161" s="432"/>
      <c r="UKM161" s="432"/>
      <c r="UKN161" s="432"/>
      <c r="UKO161" s="432"/>
      <c r="UKP161" s="432"/>
      <c r="UKQ161" s="432"/>
      <c r="UKR161" s="432"/>
      <c r="UKS161" s="432"/>
      <c r="UKT161" s="432"/>
      <c r="UKU161" s="432"/>
      <c r="UKV161" s="432"/>
      <c r="UKW161" s="432"/>
      <c r="UKX161" s="432"/>
      <c r="UKY161" s="432"/>
      <c r="UKZ161" s="432"/>
      <c r="ULA161" s="432"/>
      <c r="ULB161" s="432"/>
      <c r="ULC161" s="432"/>
      <c r="ULD161" s="432"/>
      <c r="ULE161" s="432"/>
      <c r="ULF161" s="432"/>
      <c r="ULG161" s="432"/>
      <c r="ULH161" s="432"/>
      <c r="ULI161" s="432"/>
      <c r="ULJ161" s="432"/>
      <c r="ULK161" s="432"/>
      <c r="ULL161" s="432"/>
      <c r="ULM161" s="432"/>
      <c r="ULN161" s="432"/>
      <c r="ULO161" s="432"/>
      <c r="ULP161" s="432"/>
      <c r="ULQ161" s="432"/>
      <c r="ULR161" s="432"/>
      <c r="ULS161" s="432"/>
      <c r="ULT161" s="432"/>
      <c r="ULU161" s="432"/>
      <c r="ULV161" s="432"/>
      <c r="ULW161" s="432"/>
      <c r="ULX161" s="432"/>
      <c r="ULY161" s="432"/>
      <c r="ULZ161" s="432"/>
      <c r="UMA161" s="432"/>
      <c r="UMB161" s="432"/>
      <c r="UMC161" s="432"/>
      <c r="UMD161" s="432"/>
      <c r="UME161" s="432"/>
      <c r="UMF161" s="432"/>
      <c r="UMG161" s="432"/>
      <c r="UMH161" s="432"/>
      <c r="UMI161" s="432"/>
      <c r="UMJ161" s="432"/>
      <c r="UMK161" s="432"/>
      <c r="UML161" s="432"/>
      <c r="UMM161" s="432"/>
      <c r="UMN161" s="432"/>
      <c r="UMO161" s="432"/>
      <c r="UMP161" s="432"/>
      <c r="UMQ161" s="432"/>
      <c r="UMR161" s="432"/>
      <c r="UMS161" s="432"/>
      <c r="UMT161" s="432"/>
      <c r="UMU161" s="432"/>
      <c r="UMV161" s="432"/>
      <c r="UMW161" s="432"/>
      <c r="UMX161" s="432"/>
      <c r="UMY161" s="432"/>
      <c r="UMZ161" s="432"/>
      <c r="UNA161" s="432"/>
      <c r="UNB161" s="432"/>
      <c r="UNC161" s="432"/>
      <c r="UND161" s="432"/>
      <c r="UNE161" s="432"/>
      <c r="UNF161" s="432"/>
      <c r="UNG161" s="432"/>
      <c r="UNH161" s="432"/>
      <c r="UNI161" s="432"/>
      <c r="UNJ161" s="432"/>
      <c r="UNK161" s="432"/>
      <c r="UNL161" s="432"/>
      <c r="UNM161" s="432"/>
      <c r="UNN161" s="432"/>
      <c r="UNO161" s="432"/>
      <c r="UNP161" s="432"/>
      <c r="UNQ161" s="432"/>
      <c r="UNR161" s="432"/>
      <c r="UNS161" s="432"/>
      <c r="UNT161" s="432"/>
      <c r="UNU161" s="432"/>
      <c r="UNV161" s="432"/>
      <c r="UNW161" s="432"/>
      <c r="UNX161" s="432"/>
      <c r="UNY161" s="432"/>
      <c r="UNZ161" s="432"/>
      <c r="UOA161" s="432"/>
      <c r="UOB161" s="432"/>
      <c r="UOC161" s="432"/>
      <c r="UOD161" s="432"/>
      <c r="UOE161" s="432"/>
      <c r="UOF161" s="432"/>
      <c r="UOG161" s="432"/>
      <c r="UOH161" s="432"/>
      <c r="UOI161" s="432"/>
      <c r="UOJ161" s="432"/>
      <c r="UOK161" s="432"/>
      <c r="UOL161" s="432"/>
      <c r="UOM161" s="432"/>
      <c r="UON161" s="432"/>
      <c r="UOO161" s="432"/>
      <c r="UOP161" s="432"/>
      <c r="UOQ161" s="432"/>
      <c r="UOR161" s="432"/>
      <c r="UOS161" s="432"/>
      <c r="UOT161" s="432"/>
      <c r="UOU161" s="432"/>
      <c r="UOV161" s="432"/>
      <c r="UOW161" s="432"/>
      <c r="UOX161" s="432"/>
      <c r="UOY161" s="432"/>
      <c r="UOZ161" s="432"/>
      <c r="UPA161" s="432"/>
      <c r="UPB161" s="432"/>
      <c r="UPC161" s="432"/>
      <c r="UPD161" s="432"/>
      <c r="UPE161" s="432"/>
      <c r="UPF161" s="432"/>
      <c r="UPG161" s="432"/>
      <c r="UPH161" s="432"/>
      <c r="UPI161" s="432"/>
      <c r="UPJ161" s="432"/>
      <c r="UPK161" s="432"/>
      <c r="UPL161" s="432"/>
      <c r="UPM161" s="432"/>
      <c r="UPN161" s="432"/>
      <c r="UPO161" s="432"/>
      <c r="UPP161" s="432"/>
      <c r="UPQ161" s="432"/>
      <c r="UPR161" s="432"/>
      <c r="UPS161" s="432"/>
      <c r="UPT161" s="432"/>
      <c r="UPU161" s="432"/>
      <c r="UPV161" s="432"/>
      <c r="UPW161" s="432"/>
      <c r="UPX161" s="432"/>
      <c r="UPY161" s="432"/>
      <c r="UPZ161" s="432"/>
      <c r="UQA161" s="432"/>
      <c r="UQB161" s="432"/>
      <c r="UQC161" s="432"/>
      <c r="UQD161" s="432"/>
      <c r="UQE161" s="432"/>
      <c r="UQF161" s="432"/>
      <c r="UQG161" s="432"/>
      <c r="UQH161" s="432"/>
      <c r="UQI161" s="432"/>
      <c r="UQJ161" s="432"/>
      <c r="UQK161" s="432"/>
      <c r="UQL161" s="432"/>
      <c r="UQM161" s="432"/>
      <c r="UQN161" s="432"/>
      <c r="UQO161" s="432"/>
      <c r="UQP161" s="432"/>
      <c r="UQQ161" s="432"/>
      <c r="UQR161" s="432"/>
      <c r="UQS161" s="432"/>
      <c r="UQT161" s="432"/>
      <c r="UQU161" s="432"/>
      <c r="UQV161" s="432"/>
      <c r="UQW161" s="432"/>
      <c r="UQX161" s="432"/>
      <c r="UQY161" s="432"/>
      <c r="UQZ161" s="432"/>
      <c r="URA161" s="432"/>
      <c r="URB161" s="432"/>
      <c r="URC161" s="432"/>
      <c r="URD161" s="432"/>
      <c r="URE161" s="432"/>
      <c r="URF161" s="432"/>
      <c r="URG161" s="432"/>
      <c r="URH161" s="432"/>
      <c r="URI161" s="432"/>
      <c r="URJ161" s="432"/>
      <c r="URK161" s="432"/>
      <c r="URL161" s="432"/>
      <c r="URM161" s="432"/>
      <c r="URN161" s="432"/>
      <c r="URO161" s="432"/>
      <c r="URP161" s="432"/>
      <c r="URQ161" s="432"/>
      <c r="URR161" s="432"/>
      <c r="URS161" s="432"/>
      <c r="URT161" s="432"/>
      <c r="URU161" s="432"/>
      <c r="URV161" s="432"/>
      <c r="URW161" s="432"/>
      <c r="URX161" s="432"/>
      <c r="URY161" s="432"/>
      <c r="URZ161" s="432"/>
      <c r="USA161" s="432"/>
      <c r="USB161" s="432"/>
      <c r="USC161" s="432"/>
      <c r="USD161" s="432"/>
      <c r="USE161" s="432"/>
      <c r="USF161" s="432"/>
      <c r="USG161" s="432"/>
      <c r="USH161" s="432"/>
      <c r="USI161" s="432"/>
      <c r="USJ161" s="432"/>
      <c r="USK161" s="432"/>
      <c r="USL161" s="432"/>
      <c r="USM161" s="432"/>
      <c r="USN161" s="432"/>
      <c r="USO161" s="432"/>
      <c r="USP161" s="432"/>
      <c r="USQ161" s="432"/>
      <c r="USR161" s="432"/>
      <c r="USS161" s="432"/>
      <c r="UST161" s="432"/>
      <c r="USU161" s="432"/>
      <c r="USV161" s="432"/>
      <c r="USW161" s="432"/>
      <c r="USX161" s="432"/>
      <c r="USY161" s="432"/>
      <c r="USZ161" s="432"/>
      <c r="UTA161" s="432"/>
      <c r="UTB161" s="432"/>
      <c r="UTC161" s="432"/>
      <c r="UTD161" s="432"/>
      <c r="UTE161" s="432"/>
      <c r="UTF161" s="432"/>
      <c r="UTG161" s="432"/>
      <c r="UTH161" s="432"/>
      <c r="UTI161" s="432"/>
      <c r="UTJ161" s="432"/>
      <c r="UTK161" s="432"/>
      <c r="UTL161" s="432"/>
      <c r="UTM161" s="432"/>
      <c r="UTN161" s="432"/>
      <c r="UTO161" s="432"/>
      <c r="UTP161" s="432"/>
      <c r="UTQ161" s="432"/>
      <c r="UTR161" s="432"/>
      <c r="UTS161" s="432"/>
      <c r="UTT161" s="432"/>
      <c r="UTU161" s="432"/>
      <c r="UTV161" s="432"/>
      <c r="UTW161" s="432"/>
      <c r="UTX161" s="432"/>
      <c r="UTY161" s="432"/>
      <c r="UTZ161" s="432"/>
      <c r="UUA161" s="432"/>
      <c r="UUB161" s="432"/>
      <c r="UUC161" s="432"/>
      <c r="UUD161" s="432"/>
      <c r="UUE161" s="432"/>
      <c r="UUF161" s="432"/>
      <c r="UUG161" s="432"/>
      <c r="UUH161" s="432"/>
      <c r="UUI161" s="432"/>
      <c r="UUJ161" s="432"/>
      <c r="UUK161" s="432"/>
      <c r="UUL161" s="432"/>
      <c r="UUM161" s="432"/>
      <c r="UUN161" s="432"/>
      <c r="UUO161" s="432"/>
      <c r="UUP161" s="432"/>
      <c r="UUQ161" s="432"/>
      <c r="UUR161" s="432"/>
      <c r="UUS161" s="432"/>
      <c r="UUT161" s="432"/>
      <c r="UUU161" s="432"/>
      <c r="UUV161" s="432"/>
      <c r="UUW161" s="432"/>
      <c r="UUX161" s="432"/>
      <c r="UUY161" s="432"/>
      <c r="UUZ161" s="432"/>
      <c r="UVA161" s="432"/>
      <c r="UVB161" s="432"/>
      <c r="UVC161" s="432"/>
      <c r="UVD161" s="432"/>
      <c r="UVE161" s="432"/>
      <c r="UVF161" s="432"/>
      <c r="UVG161" s="432"/>
      <c r="UVH161" s="432"/>
      <c r="UVI161" s="432"/>
      <c r="UVJ161" s="432"/>
      <c r="UVK161" s="432"/>
      <c r="UVL161" s="432"/>
      <c r="UVM161" s="432"/>
      <c r="UVN161" s="432"/>
      <c r="UVO161" s="432"/>
      <c r="UVP161" s="432"/>
      <c r="UVQ161" s="432"/>
      <c r="UVR161" s="432"/>
      <c r="UVS161" s="432"/>
      <c r="UVT161" s="432"/>
      <c r="UVU161" s="432"/>
      <c r="UVV161" s="432"/>
      <c r="UVW161" s="432"/>
      <c r="UVX161" s="432"/>
      <c r="UVY161" s="432"/>
      <c r="UVZ161" s="432"/>
      <c r="UWA161" s="432"/>
      <c r="UWB161" s="432"/>
      <c r="UWC161" s="432"/>
      <c r="UWD161" s="432"/>
      <c r="UWE161" s="432"/>
      <c r="UWF161" s="432"/>
      <c r="UWG161" s="432"/>
      <c r="UWH161" s="432"/>
      <c r="UWI161" s="432"/>
      <c r="UWJ161" s="432"/>
      <c r="UWK161" s="432"/>
      <c r="UWL161" s="432"/>
      <c r="UWM161" s="432"/>
      <c r="UWN161" s="432"/>
      <c r="UWO161" s="432"/>
      <c r="UWP161" s="432"/>
      <c r="UWQ161" s="432"/>
      <c r="UWR161" s="432"/>
      <c r="UWS161" s="432"/>
      <c r="UWT161" s="432"/>
      <c r="UWU161" s="432"/>
      <c r="UWV161" s="432"/>
      <c r="UWW161" s="432"/>
      <c r="UWX161" s="432"/>
      <c r="UWY161" s="432"/>
      <c r="UWZ161" s="432"/>
      <c r="UXA161" s="432"/>
      <c r="UXB161" s="432"/>
      <c r="UXC161" s="432"/>
      <c r="UXD161" s="432"/>
      <c r="UXE161" s="432"/>
      <c r="UXF161" s="432"/>
      <c r="UXG161" s="432"/>
      <c r="UXH161" s="432"/>
      <c r="UXI161" s="432"/>
      <c r="UXJ161" s="432"/>
      <c r="UXK161" s="432"/>
      <c r="UXL161" s="432"/>
      <c r="UXM161" s="432"/>
      <c r="UXN161" s="432"/>
      <c r="UXO161" s="432"/>
      <c r="UXP161" s="432"/>
      <c r="UXQ161" s="432"/>
      <c r="UXR161" s="432"/>
      <c r="UXS161" s="432"/>
      <c r="UXT161" s="432"/>
      <c r="UXU161" s="432"/>
      <c r="UXV161" s="432"/>
      <c r="UXW161" s="432"/>
      <c r="UXX161" s="432"/>
      <c r="UXY161" s="432"/>
      <c r="UXZ161" s="432"/>
      <c r="UYA161" s="432"/>
      <c r="UYB161" s="432"/>
      <c r="UYC161" s="432"/>
      <c r="UYD161" s="432"/>
      <c r="UYE161" s="432"/>
      <c r="UYF161" s="432"/>
      <c r="UYG161" s="432"/>
      <c r="UYH161" s="432"/>
      <c r="UYI161" s="432"/>
      <c r="UYJ161" s="432"/>
      <c r="UYK161" s="432"/>
      <c r="UYL161" s="432"/>
      <c r="UYM161" s="432"/>
      <c r="UYN161" s="432"/>
      <c r="UYO161" s="432"/>
      <c r="UYP161" s="432"/>
      <c r="UYQ161" s="432"/>
      <c r="UYR161" s="432"/>
      <c r="UYS161" s="432"/>
      <c r="UYT161" s="432"/>
      <c r="UYU161" s="432"/>
      <c r="UYV161" s="432"/>
      <c r="UYW161" s="432"/>
      <c r="UYX161" s="432"/>
      <c r="UYY161" s="432"/>
      <c r="UYZ161" s="432"/>
      <c r="UZA161" s="432"/>
      <c r="UZB161" s="432"/>
      <c r="UZC161" s="432"/>
      <c r="UZD161" s="432"/>
      <c r="UZE161" s="432"/>
      <c r="UZF161" s="432"/>
      <c r="UZG161" s="432"/>
      <c r="UZH161" s="432"/>
      <c r="UZI161" s="432"/>
      <c r="UZJ161" s="432"/>
      <c r="UZK161" s="432"/>
      <c r="UZL161" s="432"/>
      <c r="UZM161" s="432"/>
      <c r="UZN161" s="432"/>
      <c r="UZO161" s="432"/>
      <c r="UZP161" s="432"/>
      <c r="UZQ161" s="432"/>
      <c r="UZR161" s="432"/>
      <c r="UZS161" s="432"/>
      <c r="UZT161" s="432"/>
      <c r="UZU161" s="432"/>
      <c r="UZV161" s="432"/>
      <c r="UZW161" s="432"/>
      <c r="UZX161" s="432"/>
      <c r="UZY161" s="432"/>
      <c r="UZZ161" s="432"/>
      <c r="VAA161" s="432"/>
      <c r="VAB161" s="432"/>
      <c r="VAC161" s="432"/>
      <c r="VAD161" s="432"/>
      <c r="VAE161" s="432"/>
      <c r="VAF161" s="432"/>
      <c r="VAG161" s="432"/>
      <c r="VAH161" s="432"/>
      <c r="VAI161" s="432"/>
      <c r="VAJ161" s="432"/>
      <c r="VAK161" s="432"/>
      <c r="VAL161" s="432"/>
      <c r="VAM161" s="432"/>
      <c r="VAN161" s="432"/>
      <c r="VAO161" s="432"/>
      <c r="VAP161" s="432"/>
      <c r="VAQ161" s="432"/>
      <c r="VAR161" s="432"/>
      <c r="VAS161" s="432"/>
      <c r="VAT161" s="432"/>
      <c r="VAU161" s="432"/>
      <c r="VAV161" s="432"/>
      <c r="VAW161" s="432"/>
      <c r="VAX161" s="432"/>
      <c r="VAY161" s="432"/>
      <c r="VAZ161" s="432"/>
      <c r="VBA161" s="432"/>
      <c r="VBB161" s="432"/>
      <c r="VBC161" s="432"/>
      <c r="VBD161" s="432"/>
      <c r="VBE161" s="432"/>
      <c r="VBF161" s="432"/>
      <c r="VBG161" s="432"/>
      <c r="VBH161" s="432"/>
      <c r="VBI161" s="432"/>
      <c r="VBJ161" s="432"/>
      <c r="VBK161" s="432"/>
      <c r="VBL161" s="432"/>
      <c r="VBM161" s="432"/>
      <c r="VBN161" s="432"/>
      <c r="VBO161" s="432"/>
      <c r="VBP161" s="432"/>
      <c r="VBQ161" s="432"/>
      <c r="VBR161" s="432"/>
      <c r="VBS161" s="432"/>
      <c r="VBT161" s="432"/>
      <c r="VBU161" s="432"/>
      <c r="VBV161" s="432"/>
      <c r="VBW161" s="432"/>
      <c r="VBX161" s="432"/>
      <c r="VBY161" s="432"/>
      <c r="VBZ161" s="432"/>
      <c r="VCA161" s="432"/>
      <c r="VCB161" s="432"/>
      <c r="VCC161" s="432"/>
      <c r="VCD161" s="432"/>
      <c r="VCE161" s="432"/>
      <c r="VCF161" s="432"/>
      <c r="VCG161" s="432"/>
      <c r="VCH161" s="432"/>
      <c r="VCI161" s="432"/>
      <c r="VCJ161" s="432"/>
      <c r="VCK161" s="432"/>
      <c r="VCL161" s="432"/>
      <c r="VCM161" s="432"/>
      <c r="VCN161" s="432"/>
      <c r="VCO161" s="432"/>
      <c r="VCP161" s="432"/>
      <c r="VCQ161" s="432"/>
      <c r="VCR161" s="432"/>
      <c r="VCS161" s="432"/>
      <c r="VCT161" s="432"/>
      <c r="VCU161" s="432"/>
      <c r="VCV161" s="432"/>
      <c r="VCW161" s="432"/>
      <c r="VCX161" s="432"/>
      <c r="VCY161" s="432"/>
      <c r="VCZ161" s="432"/>
      <c r="VDA161" s="432"/>
      <c r="VDB161" s="432"/>
      <c r="VDC161" s="432"/>
      <c r="VDD161" s="432"/>
      <c r="VDE161" s="432"/>
      <c r="VDF161" s="432"/>
      <c r="VDG161" s="432"/>
      <c r="VDH161" s="432"/>
      <c r="VDI161" s="432"/>
      <c r="VDJ161" s="432"/>
      <c r="VDK161" s="432"/>
      <c r="VDL161" s="432"/>
      <c r="VDM161" s="432"/>
      <c r="VDN161" s="432"/>
      <c r="VDO161" s="432"/>
      <c r="VDP161" s="432"/>
      <c r="VDQ161" s="432"/>
      <c r="VDR161" s="432"/>
      <c r="VDS161" s="432"/>
      <c r="VDT161" s="432"/>
      <c r="VDU161" s="432"/>
      <c r="VDV161" s="432"/>
      <c r="VDW161" s="432"/>
      <c r="VDX161" s="432"/>
      <c r="VDY161" s="432"/>
      <c r="VDZ161" s="432"/>
      <c r="VEA161" s="432"/>
      <c r="VEB161" s="432"/>
      <c r="VEC161" s="432"/>
      <c r="VED161" s="432"/>
      <c r="VEE161" s="432"/>
      <c r="VEF161" s="432"/>
      <c r="VEG161" s="432"/>
      <c r="VEH161" s="432"/>
      <c r="VEI161" s="432"/>
      <c r="VEJ161" s="432"/>
      <c r="VEK161" s="432"/>
      <c r="VEL161" s="432"/>
      <c r="VEM161" s="432"/>
      <c r="VEN161" s="432"/>
      <c r="VEO161" s="432"/>
      <c r="VEP161" s="432"/>
      <c r="VEQ161" s="432"/>
      <c r="VER161" s="432"/>
      <c r="VES161" s="432"/>
      <c r="VET161" s="432"/>
      <c r="VEU161" s="432"/>
      <c r="VEV161" s="432"/>
      <c r="VEW161" s="432"/>
      <c r="VEX161" s="432"/>
      <c r="VEY161" s="432"/>
      <c r="VEZ161" s="432"/>
      <c r="VFA161" s="432"/>
      <c r="VFB161" s="432"/>
      <c r="VFC161" s="432"/>
      <c r="VFD161" s="432"/>
      <c r="VFE161" s="432"/>
      <c r="VFF161" s="432"/>
      <c r="VFG161" s="432"/>
      <c r="VFH161" s="432"/>
      <c r="VFI161" s="432"/>
      <c r="VFJ161" s="432"/>
      <c r="VFK161" s="432"/>
      <c r="VFL161" s="432"/>
      <c r="VFM161" s="432"/>
      <c r="VFN161" s="432"/>
      <c r="VFO161" s="432"/>
      <c r="VFP161" s="432"/>
      <c r="VFQ161" s="432"/>
      <c r="VFR161" s="432"/>
      <c r="VFS161" s="432"/>
      <c r="VFT161" s="432"/>
      <c r="VFU161" s="432"/>
      <c r="VFV161" s="432"/>
      <c r="VFW161" s="432"/>
      <c r="VFX161" s="432"/>
      <c r="VFY161" s="432"/>
      <c r="VFZ161" s="432"/>
      <c r="VGA161" s="432"/>
      <c r="VGB161" s="432"/>
      <c r="VGC161" s="432"/>
      <c r="VGD161" s="432"/>
      <c r="VGE161" s="432"/>
      <c r="VGF161" s="432"/>
      <c r="VGG161" s="432"/>
      <c r="VGH161" s="432"/>
      <c r="VGI161" s="432"/>
      <c r="VGJ161" s="432"/>
      <c r="VGK161" s="432"/>
      <c r="VGL161" s="432"/>
      <c r="VGM161" s="432"/>
      <c r="VGN161" s="432"/>
      <c r="VGO161" s="432"/>
      <c r="VGP161" s="432"/>
      <c r="VGQ161" s="432"/>
      <c r="VGR161" s="432"/>
      <c r="VGS161" s="432"/>
      <c r="VGT161" s="432"/>
      <c r="VGU161" s="432"/>
      <c r="VGV161" s="432"/>
      <c r="VGW161" s="432"/>
      <c r="VGX161" s="432"/>
      <c r="VGY161" s="432"/>
      <c r="VGZ161" s="432"/>
      <c r="VHA161" s="432"/>
      <c r="VHB161" s="432"/>
      <c r="VHC161" s="432"/>
      <c r="VHD161" s="432"/>
      <c r="VHE161" s="432"/>
      <c r="VHF161" s="432"/>
      <c r="VHG161" s="432"/>
      <c r="VHH161" s="432"/>
      <c r="VHI161" s="432"/>
      <c r="VHJ161" s="432"/>
      <c r="VHK161" s="432"/>
      <c r="VHL161" s="432"/>
      <c r="VHM161" s="432"/>
      <c r="VHN161" s="432"/>
      <c r="VHO161" s="432"/>
      <c r="VHP161" s="432"/>
      <c r="VHQ161" s="432"/>
      <c r="VHR161" s="432"/>
      <c r="VHS161" s="432"/>
      <c r="VHT161" s="432"/>
      <c r="VHU161" s="432"/>
      <c r="VHV161" s="432"/>
      <c r="VHW161" s="432"/>
      <c r="VHX161" s="432"/>
      <c r="VHY161" s="432"/>
      <c r="VHZ161" s="432"/>
      <c r="VIA161" s="432"/>
      <c r="VIB161" s="432"/>
      <c r="VIC161" s="432"/>
      <c r="VID161" s="432"/>
      <c r="VIE161" s="432"/>
      <c r="VIF161" s="432"/>
      <c r="VIG161" s="432"/>
      <c r="VIH161" s="432"/>
      <c r="VII161" s="432"/>
      <c r="VIJ161" s="432"/>
      <c r="VIK161" s="432"/>
      <c r="VIL161" s="432"/>
      <c r="VIM161" s="432"/>
      <c r="VIN161" s="432"/>
      <c r="VIO161" s="432"/>
      <c r="VIP161" s="432"/>
      <c r="VIQ161" s="432"/>
      <c r="VIR161" s="432"/>
      <c r="VIS161" s="432"/>
      <c r="VIT161" s="432"/>
      <c r="VIU161" s="432"/>
      <c r="VIV161" s="432"/>
      <c r="VIW161" s="432"/>
      <c r="VIX161" s="432"/>
      <c r="VIY161" s="432"/>
      <c r="VIZ161" s="432"/>
      <c r="VJA161" s="432"/>
      <c r="VJB161" s="432"/>
      <c r="VJC161" s="432"/>
      <c r="VJD161" s="432"/>
      <c r="VJE161" s="432"/>
      <c r="VJF161" s="432"/>
      <c r="VJG161" s="432"/>
      <c r="VJH161" s="432"/>
      <c r="VJI161" s="432"/>
      <c r="VJJ161" s="432"/>
      <c r="VJK161" s="432"/>
      <c r="VJL161" s="432"/>
      <c r="VJM161" s="432"/>
      <c r="VJN161" s="432"/>
      <c r="VJO161" s="432"/>
      <c r="VJP161" s="432"/>
      <c r="VJQ161" s="432"/>
      <c r="VJR161" s="432"/>
      <c r="VJS161" s="432"/>
      <c r="VJT161" s="432"/>
      <c r="VJU161" s="432"/>
      <c r="VJV161" s="432"/>
      <c r="VJW161" s="432"/>
      <c r="VJX161" s="432"/>
      <c r="VJY161" s="432"/>
      <c r="VJZ161" s="432"/>
      <c r="VKA161" s="432"/>
      <c r="VKB161" s="432"/>
      <c r="VKC161" s="432"/>
      <c r="VKD161" s="432"/>
      <c r="VKE161" s="432"/>
      <c r="VKF161" s="432"/>
      <c r="VKG161" s="432"/>
      <c r="VKH161" s="432"/>
      <c r="VKI161" s="432"/>
      <c r="VKJ161" s="432"/>
      <c r="VKK161" s="432"/>
      <c r="VKL161" s="432"/>
      <c r="VKM161" s="432"/>
      <c r="VKN161" s="432"/>
      <c r="VKO161" s="432"/>
      <c r="VKP161" s="432"/>
      <c r="VKQ161" s="432"/>
      <c r="VKR161" s="432"/>
      <c r="VKS161" s="432"/>
      <c r="VKT161" s="432"/>
      <c r="VKU161" s="432"/>
      <c r="VKV161" s="432"/>
      <c r="VKW161" s="432"/>
      <c r="VKX161" s="432"/>
      <c r="VKY161" s="432"/>
      <c r="VKZ161" s="432"/>
      <c r="VLA161" s="432"/>
      <c r="VLB161" s="432"/>
      <c r="VLC161" s="432"/>
      <c r="VLD161" s="432"/>
      <c r="VLE161" s="432"/>
      <c r="VLF161" s="432"/>
      <c r="VLG161" s="432"/>
      <c r="VLH161" s="432"/>
      <c r="VLI161" s="432"/>
      <c r="VLJ161" s="432"/>
      <c r="VLK161" s="432"/>
      <c r="VLL161" s="432"/>
      <c r="VLM161" s="432"/>
      <c r="VLN161" s="432"/>
      <c r="VLO161" s="432"/>
      <c r="VLP161" s="432"/>
      <c r="VLQ161" s="432"/>
      <c r="VLR161" s="432"/>
      <c r="VLS161" s="432"/>
      <c r="VLT161" s="432"/>
      <c r="VLU161" s="432"/>
      <c r="VLV161" s="432"/>
      <c r="VLW161" s="432"/>
      <c r="VLX161" s="432"/>
      <c r="VLY161" s="432"/>
      <c r="VLZ161" s="432"/>
      <c r="VMA161" s="432"/>
      <c r="VMB161" s="432"/>
      <c r="VMC161" s="432"/>
      <c r="VMD161" s="432"/>
      <c r="VME161" s="432"/>
      <c r="VMF161" s="432"/>
      <c r="VMG161" s="432"/>
      <c r="VMH161" s="432"/>
      <c r="VMI161" s="432"/>
      <c r="VMJ161" s="432"/>
      <c r="VMK161" s="432"/>
      <c r="VML161" s="432"/>
      <c r="VMM161" s="432"/>
      <c r="VMN161" s="432"/>
      <c r="VMO161" s="432"/>
      <c r="VMP161" s="432"/>
      <c r="VMQ161" s="432"/>
      <c r="VMR161" s="432"/>
      <c r="VMS161" s="432"/>
      <c r="VMT161" s="432"/>
      <c r="VMU161" s="432"/>
      <c r="VMV161" s="432"/>
      <c r="VMW161" s="432"/>
      <c r="VMX161" s="432"/>
      <c r="VMY161" s="432"/>
      <c r="VMZ161" s="432"/>
      <c r="VNA161" s="432"/>
      <c r="VNB161" s="432"/>
      <c r="VNC161" s="432"/>
      <c r="VND161" s="432"/>
      <c r="VNE161" s="432"/>
      <c r="VNF161" s="432"/>
      <c r="VNG161" s="432"/>
      <c r="VNH161" s="432"/>
      <c r="VNI161" s="432"/>
      <c r="VNJ161" s="432"/>
      <c r="VNK161" s="432"/>
      <c r="VNL161" s="432"/>
      <c r="VNM161" s="432"/>
      <c r="VNN161" s="432"/>
      <c r="VNO161" s="432"/>
      <c r="VNP161" s="432"/>
      <c r="VNQ161" s="432"/>
      <c r="VNR161" s="432"/>
      <c r="VNS161" s="432"/>
      <c r="VNT161" s="432"/>
      <c r="VNU161" s="432"/>
      <c r="VNV161" s="432"/>
      <c r="VNW161" s="432"/>
      <c r="VNX161" s="432"/>
      <c r="VNY161" s="432"/>
      <c r="VNZ161" s="432"/>
      <c r="VOA161" s="432"/>
      <c r="VOB161" s="432"/>
      <c r="VOC161" s="432"/>
      <c r="VOD161" s="432"/>
      <c r="VOE161" s="432"/>
      <c r="VOF161" s="432"/>
      <c r="VOG161" s="432"/>
      <c r="VOH161" s="432"/>
      <c r="VOI161" s="432"/>
      <c r="VOJ161" s="432"/>
      <c r="VOK161" s="432"/>
      <c r="VOL161" s="432"/>
      <c r="VOM161" s="432"/>
      <c r="VON161" s="432"/>
      <c r="VOO161" s="432"/>
      <c r="VOP161" s="432"/>
      <c r="VOQ161" s="432"/>
      <c r="VOR161" s="432"/>
      <c r="VOS161" s="432"/>
      <c r="VOT161" s="432"/>
      <c r="VOU161" s="432"/>
      <c r="VOV161" s="432"/>
      <c r="VOW161" s="432"/>
      <c r="VOX161" s="432"/>
      <c r="VOY161" s="432"/>
      <c r="VOZ161" s="432"/>
      <c r="VPA161" s="432"/>
      <c r="VPB161" s="432"/>
      <c r="VPC161" s="432"/>
      <c r="VPD161" s="432"/>
      <c r="VPE161" s="432"/>
      <c r="VPF161" s="432"/>
      <c r="VPG161" s="432"/>
      <c r="VPH161" s="432"/>
      <c r="VPI161" s="432"/>
      <c r="VPJ161" s="432"/>
      <c r="VPK161" s="432"/>
      <c r="VPL161" s="432"/>
      <c r="VPM161" s="432"/>
      <c r="VPN161" s="432"/>
      <c r="VPO161" s="432"/>
      <c r="VPP161" s="432"/>
      <c r="VPQ161" s="432"/>
      <c r="VPR161" s="432"/>
      <c r="VPS161" s="432"/>
      <c r="VPT161" s="432"/>
      <c r="VPU161" s="432"/>
      <c r="VPV161" s="432"/>
      <c r="VPW161" s="432"/>
      <c r="VPX161" s="432"/>
      <c r="VPY161" s="432"/>
      <c r="VPZ161" s="432"/>
      <c r="VQA161" s="432"/>
      <c r="VQB161" s="432"/>
      <c r="VQC161" s="432"/>
      <c r="VQD161" s="432"/>
      <c r="VQE161" s="432"/>
      <c r="VQF161" s="432"/>
      <c r="VQG161" s="432"/>
      <c r="VQH161" s="432"/>
      <c r="VQI161" s="432"/>
      <c r="VQJ161" s="432"/>
      <c r="VQK161" s="432"/>
      <c r="VQL161" s="432"/>
      <c r="VQM161" s="432"/>
      <c r="VQN161" s="432"/>
      <c r="VQO161" s="432"/>
      <c r="VQP161" s="432"/>
      <c r="VQQ161" s="432"/>
      <c r="VQR161" s="432"/>
      <c r="VQS161" s="432"/>
      <c r="VQT161" s="432"/>
      <c r="VQU161" s="432"/>
      <c r="VQV161" s="432"/>
      <c r="VQW161" s="432"/>
      <c r="VQX161" s="432"/>
      <c r="VQY161" s="432"/>
      <c r="VQZ161" s="432"/>
      <c r="VRA161" s="432"/>
      <c r="VRB161" s="432"/>
      <c r="VRC161" s="432"/>
      <c r="VRD161" s="432"/>
      <c r="VRE161" s="432"/>
      <c r="VRF161" s="432"/>
      <c r="VRG161" s="432"/>
      <c r="VRH161" s="432"/>
      <c r="VRI161" s="432"/>
      <c r="VRJ161" s="432"/>
      <c r="VRK161" s="432"/>
      <c r="VRL161" s="432"/>
      <c r="VRM161" s="432"/>
      <c r="VRN161" s="432"/>
      <c r="VRO161" s="432"/>
      <c r="VRP161" s="432"/>
      <c r="VRQ161" s="432"/>
      <c r="VRR161" s="432"/>
      <c r="VRS161" s="432"/>
      <c r="VRT161" s="432"/>
      <c r="VRU161" s="432"/>
      <c r="VRV161" s="432"/>
      <c r="VRW161" s="432"/>
      <c r="VRX161" s="432"/>
      <c r="VRY161" s="432"/>
      <c r="VRZ161" s="432"/>
      <c r="VSA161" s="432"/>
      <c r="VSB161" s="432"/>
      <c r="VSC161" s="432"/>
      <c r="VSD161" s="432"/>
      <c r="VSE161" s="432"/>
      <c r="VSF161" s="432"/>
      <c r="VSG161" s="432"/>
      <c r="VSH161" s="432"/>
      <c r="VSI161" s="432"/>
      <c r="VSJ161" s="432"/>
      <c r="VSK161" s="432"/>
      <c r="VSL161" s="432"/>
      <c r="VSM161" s="432"/>
      <c r="VSN161" s="432"/>
      <c r="VSO161" s="432"/>
      <c r="VSP161" s="432"/>
      <c r="VSQ161" s="432"/>
      <c r="VSR161" s="432"/>
      <c r="VSS161" s="432"/>
      <c r="VST161" s="432"/>
      <c r="VSU161" s="432"/>
      <c r="VSV161" s="432"/>
      <c r="VSW161" s="432"/>
      <c r="VSX161" s="432"/>
      <c r="VSY161" s="432"/>
      <c r="VSZ161" s="432"/>
      <c r="VTA161" s="432"/>
      <c r="VTB161" s="432"/>
      <c r="VTC161" s="432"/>
      <c r="VTD161" s="432"/>
      <c r="VTE161" s="432"/>
      <c r="VTF161" s="432"/>
      <c r="VTG161" s="432"/>
      <c r="VTH161" s="432"/>
      <c r="VTI161" s="432"/>
      <c r="VTJ161" s="432"/>
      <c r="VTK161" s="432"/>
      <c r="VTL161" s="432"/>
      <c r="VTM161" s="432"/>
      <c r="VTN161" s="432"/>
      <c r="VTO161" s="432"/>
      <c r="VTP161" s="432"/>
      <c r="VTQ161" s="432"/>
      <c r="VTR161" s="432"/>
      <c r="VTS161" s="432"/>
      <c r="VTT161" s="432"/>
      <c r="VTU161" s="432"/>
      <c r="VTV161" s="432"/>
      <c r="VTW161" s="432"/>
      <c r="VTX161" s="432"/>
      <c r="VTY161" s="432"/>
      <c r="VTZ161" s="432"/>
      <c r="VUA161" s="432"/>
      <c r="VUB161" s="432"/>
      <c r="VUC161" s="432"/>
      <c r="VUD161" s="432"/>
      <c r="VUE161" s="432"/>
      <c r="VUF161" s="432"/>
      <c r="VUG161" s="432"/>
      <c r="VUH161" s="432"/>
      <c r="VUI161" s="432"/>
      <c r="VUJ161" s="432"/>
      <c r="VUK161" s="432"/>
      <c r="VUL161" s="432"/>
      <c r="VUM161" s="432"/>
      <c r="VUN161" s="432"/>
      <c r="VUO161" s="432"/>
      <c r="VUP161" s="432"/>
      <c r="VUQ161" s="432"/>
      <c r="VUR161" s="432"/>
      <c r="VUS161" s="432"/>
      <c r="VUT161" s="432"/>
      <c r="VUU161" s="432"/>
      <c r="VUV161" s="432"/>
      <c r="VUW161" s="432"/>
      <c r="VUX161" s="432"/>
      <c r="VUY161" s="432"/>
      <c r="VUZ161" s="432"/>
      <c r="VVA161" s="432"/>
      <c r="VVB161" s="432"/>
      <c r="VVC161" s="432"/>
      <c r="VVD161" s="432"/>
      <c r="VVE161" s="432"/>
      <c r="VVF161" s="432"/>
      <c r="VVG161" s="432"/>
      <c r="VVH161" s="432"/>
      <c r="VVI161" s="432"/>
      <c r="VVJ161" s="432"/>
      <c r="VVK161" s="432"/>
      <c r="VVL161" s="432"/>
      <c r="VVM161" s="432"/>
      <c r="VVN161" s="432"/>
      <c r="VVO161" s="432"/>
      <c r="VVP161" s="432"/>
      <c r="VVQ161" s="432"/>
      <c r="VVR161" s="432"/>
      <c r="VVS161" s="432"/>
      <c r="VVT161" s="432"/>
      <c r="VVU161" s="432"/>
      <c r="VVV161" s="432"/>
      <c r="VVW161" s="432"/>
      <c r="VVX161" s="432"/>
      <c r="VVY161" s="432"/>
      <c r="VVZ161" s="432"/>
      <c r="VWA161" s="432"/>
      <c r="VWB161" s="432"/>
      <c r="VWC161" s="432"/>
      <c r="VWD161" s="432"/>
      <c r="VWE161" s="432"/>
      <c r="VWF161" s="432"/>
      <c r="VWG161" s="432"/>
      <c r="VWH161" s="432"/>
      <c r="VWI161" s="432"/>
      <c r="VWJ161" s="432"/>
      <c r="VWK161" s="432"/>
      <c r="VWL161" s="432"/>
      <c r="VWM161" s="432"/>
      <c r="VWN161" s="432"/>
      <c r="VWO161" s="432"/>
      <c r="VWP161" s="432"/>
      <c r="VWQ161" s="432"/>
      <c r="VWR161" s="432"/>
      <c r="VWS161" s="432"/>
      <c r="VWT161" s="432"/>
      <c r="VWU161" s="432"/>
      <c r="VWV161" s="432"/>
      <c r="VWW161" s="432"/>
      <c r="VWX161" s="432"/>
      <c r="VWY161" s="432"/>
      <c r="VWZ161" s="432"/>
      <c r="VXA161" s="432"/>
      <c r="VXB161" s="432"/>
      <c r="VXC161" s="432"/>
      <c r="VXD161" s="432"/>
      <c r="VXE161" s="432"/>
      <c r="VXF161" s="432"/>
      <c r="VXG161" s="432"/>
      <c r="VXH161" s="432"/>
      <c r="VXI161" s="432"/>
      <c r="VXJ161" s="432"/>
      <c r="VXK161" s="432"/>
      <c r="VXL161" s="432"/>
      <c r="VXM161" s="432"/>
      <c r="VXN161" s="432"/>
      <c r="VXO161" s="432"/>
      <c r="VXP161" s="432"/>
      <c r="VXQ161" s="432"/>
      <c r="VXR161" s="432"/>
      <c r="VXS161" s="432"/>
      <c r="VXT161" s="432"/>
      <c r="VXU161" s="432"/>
      <c r="VXV161" s="432"/>
      <c r="VXW161" s="432"/>
      <c r="VXX161" s="432"/>
      <c r="VXY161" s="432"/>
      <c r="VXZ161" s="432"/>
      <c r="VYA161" s="432"/>
      <c r="VYB161" s="432"/>
      <c r="VYC161" s="432"/>
      <c r="VYD161" s="432"/>
      <c r="VYE161" s="432"/>
      <c r="VYF161" s="432"/>
      <c r="VYG161" s="432"/>
      <c r="VYH161" s="432"/>
      <c r="VYI161" s="432"/>
      <c r="VYJ161" s="432"/>
      <c r="VYK161" s="432"/>
      <c r="VYL161" s="432"/>
      <c r="VYM161" s="432"/>
      <c r="VYN161" s="432"/>
      <c r="VYO161" s="432"/>
      <c r="VYP161" s="432"/>
      <c r="VYQ161" s="432"/>
      <c r="VYR161" s="432"/>
      <c r="VYS161" s="432"/>
      <c r="VYT161" s="432"/>
      <c r="VYU161" s="432"/>
      <c r="VYV161" s="432"/>
      <c r="VYW161" s="432"/>
      <c r="VYX161" s="432"/>
      <c r="VYY161" s="432"/>
      <c r="VYZ161" s="432"/>
      <c r="VZA161" s="432"/>
      <c r="VZB161" s="432"/>
      <c r="VZC161" s="432"/>
      <c r="VZD161" s="432"/>
      <c r="VZE161" s="432"/>
      <c r="VZF161" s="432"/>
      <c r="VZG161" s="432"/>
      <c r="VZH161" s="432"/>
      <c r="VZI161" s="432"/>
      <c r="VZJ161" s="432"/>
      <c r="VZK161" s="432"/>
      <c r="VZL161" s="432"/>
      <c r="VZM161" s="432"/>
      <c r="VZN161" s="432"/>
      <c r="VZO161" s="432"/>
      <c r="VZP161" s="432"/>
      <c r="VZQ161" s="432"/>
      <c r="VZR161" s="432"/>
      <c r="VZS161" s="432"/>
      <c r="VZT161" s="432"/>
      <c r="VZU161" s="432"/>
      <c r="VZV161" s="432"/>
      <c r="VZW161" s="432"/>
      <c r="VZX161" s="432"/>
      <c r="VZY161" s="432"/>
      <c r="VZZ161" s="432"/>
      <c r="WAA161" s="432"/>
      <c r="WAB161" s="432"/>
      <c r="WAC161" s="432"/>
      <c r="WAD161" s="432"/>
      <c r="WAE161" s="432"/>
      <c r="WAF161" s="432"/>
      <c r="WAG161" s="432"/>
      <c r="WAH161" s="432"/>
      <c r="WAI161" s="432"/>
      <c r="WAJ161" s="432"/>
      <c r="WAK161" s="432"/>
      <c r="WAL161" s="432"/>
      <c r="WAM161" s="432"/>
      <c r="WAN161" s="432"/>
      <c r="WAO161" s="432"/>
      <c r="WAP161" s="432"/>
      <c r="WAQ161" s="432"/>
      <c r="WAR161" s="432"/>
      <c r="WAS161" s="432"/>
      <c r="WAT161" s="432"/>
      <c r="WAU161" s="432"/>
      <c r="WAV161" s="432"/>
      <c r="WAW161" s="432"/>
      <c r="WAX161" s="432"/>
      <c r="WAY161" s="432"/>
      <c r="WAZ161" s="432"/>
      <c r="WBA161" s="432"/>
      <c r="WBB161" s="432"/>
      <c r="WBC161" s="432"/>
      <c r="WBD161" s="432"/>
      <c r="WBE161" s="432"/>
      <c r="WBF161" s="432"/>
      <c r="WBG161" s="432"/>
      <c r="WBH161" s="432"/>
      <c r="WBI161" s="432"/>
      <c r="WBJ161" s="432"/>
      <c r="WBK161" s="432"/>
      <c r="WBL161" s="432"/>
      <c r="WBM161" s="432"/>
      <c r="WBN161" s="432"/>
      <c r="WBO161" s="432"/>
      <c r="WBP161" s="432"/>
      <c r="WBQ161" s="432"/>
      <c r="WBR161" s="432"/>
      <c r="WBS161" s="432"/>
      <c r="WBT161" s="432"/>
      <c r="WBU161" s="432"/>
      <c r="WBV161" s="432"/>
      <c r="WBW161" s="432"/>
      <c r="WBX161" s="432"/>
      <c r="WBY161" s="432"/>
      <c r="WBZ161" s="432"/>
      <c r="WCA161" s="432"/>
      <c r="WCB161" s="432"/>
      <c r="WCC161" s="432"/>
      <c r="WCD161" s="432"/>
      <c r="WCE161" s="432"/>
      <c r="WCF161" s="432"/>
      <c r="WCG161" s="432"/>
      <c r="WCH161" s="432"/>
      <c r="WCI161" s="432"/>
      <c r="WCJ161" s="432"/>
      <c r="WCK161" s="432"/>
      <c r="WCL161" s="432"/>
      <c r="WCM161" s="432"/>
      <c r="WCN161" s="432"/>
      <c r="WCO161" s="432"/>
      <c r="WCP161" s="432"/>
      <c r="WCQ161" s="432"/>
      <c r="WCR161" s="432"/>
      <c r="WCS161" s="432"/>
      <c r="WCT161" s="432"/>
      <c r="WCU161" s="432"/>
      <c r="WCV161" s="432"/>
      <c r="WCW161" s="432"/>
      <c r="WCX161" s="432"/>
      <c r="WCY161" s="432"/>
      <c r="WCZ161" s="432"/>
      <c r="WDA161" s="432"/>
      <c r="WDB161" s="432"/>
      <c r="WDC161" s="432"/>
      <c r="WDD161" s="432"/>
      <c r="WDE161" s="432"/>
      <c r="WDF161" s="432"/>
      <c r="WDG161" s="432"/>
      <c r="WDH161" s="432"/>
      <c r="WDI161" s="432"/>
      <c r="WDJ161" s="432"/>
      <c r="WDK161" s="432"/>
      <c r="WDL161" s="432"/>
      <c r="WDM161" s="432"/>
      <c r="WDN161" s="432"/>
      <c r="WDO161" s="432"/>
      <c r="WDP161" s="432"/>
      <c r="WDQ161" s="432"/>
      <c r="WDR161" s="432"/>
      <c r="WDS161" s="432"/>
      <c r="WDT161" s="432"/>
      <c r="WDU161" s="432"/>
      <c r="WDV161" s="432"/>
      <c r="WDW161" s="432"/>
      <c r="WDX161" s="432"/>
      <c r="WDY161" s="432"/>
      <c r="WDZ161" s="432"/>
      <c r="WEA161" s="432"/>
      <c r="WEB161" s="432"/>
      <c r="WEC161" s="432"/>
      <c r="WED161" s="432"/>
      <c r="WEE161" s="432"/>
      <c r="WEF161" s="432"/>
      <c r="WEG161" s="432"/>
      <c r="WEH161" s="432"/>
      <c r="WEI161" s="432"/>
      <c r="WEJ161" s="432"/>
      <c r="WEK161" s="432"/>
      <c r="WEL161" s="432"/>
      <c r="WEM161" s="432"/>
      <c r="WEN161" s="432"/>
      <c r="WEO161" s="432"/>
      <c r="WEP161" s="432"/>
      <c r="WEQ161" s="432"/>
      <c r="WER161" s="432"/>
      <c r="WES161" s="432"/>
      <c r="WET161" s="432"/>
      <c r="WEU161" s="432"/>
      <c r="WEV161" s="432"/>
      <c r="WEW161" s="432"/>
      <c r="WEX161" s="432"/>
      <c r="WEY161" s="432"/>
      <c r="WEZ161" s="432"/>
      <c r="WFA161" s="432"/>
      <c r="WFB161" s="432"/>
      <c r="WFC161" s="432"/>
      <c r="WFD161" s="432"/>
      <c r="WFE161" s="432"/>
      <c r="WFF161" s="432"/>
      <c r="WFG161" s="432"/>
      <c r="WFH161" s="432"/>
      <c r="WFI161" s="432"/>
      <c r="WFJ161" s="432"/>
      <c r="WFK161" s="432"/>
      <c r="WFL161" s="432"/>
      <c r="WFM161" s="432"/>
      <c r="WFN161" s="432"/>
      <c r="WFO161" s="432"/>
      <c r="WFP161" s="432"/>
      <c r="WFQ161" s="432"/>
      <c r="WFR161" s="432"/>
      <c r="WFS161" s="432"/>
      <c r="WFT161" s="432"/>
      <c r="WFU161" s="432"/>
      <c r="WFV161" s="432"/>
      <c r="WFW161" s="432"/>
      <c r="WFX161" s="432"/>
      <c r="WFY161" s="432"/>
      <c r="WFZ161" s="432"/>
      <c r="WGA161" s="432"/>
      <c r="WGB161" s="432"/>
      <c r="WGC161" s="432"/>
      <c r="WGD161" s="432"/>
      <c r="WGE161" s="432"/>
      <c r="WGF161" s="432"/>
      <c r="WGG161" s="432"/>
      <c r="WGH161" s="432"/>
      <c r="WGI161" s="432"/>
      <c r="WGJ161" s="432"/>
      <c r="WGK161" s="432"/>
      <c r="WGL161" s="432"/>
      <c r="WGM161" s="432"/>
      <c r="WGN161" s="432"/>
      <c r="WGO161" s="432"/>
      <c r="WGP161" s="432"/>
      <c r="WGQ161" s="432"/>
      <c r="WGR161" s="432"/>
      <c r="WGS161" s="432"/>
      <c r="WGT161" s="432"/>
      <c r="WGU161" s="432"/>
      <c r="WGV161" s="432"/>
      <c r="WGW161" s="432"/>
      <c r="WGX161" s="432"/>
      <c r="WGY161" s="432"/>
      <c r="WGZ161" s="432"/>
      <c r="WHA161" s="432"/>
      <c r="WHB161" s="432"/>
      <c r="WHC161" s="432"/>
      <c r="WHD161" s="432"/>
      <c r="WHE161" s="432"/>
      <c r="WHF161" s="432"/>
      <c r="WHG161" s="432"/>
      <c r="WHH161" s="432"/>
      <c r="WHI161" s="432"/>
      <c r="WHJ161" s="432"/>
      <c r="WHK161" s="432"/>
      <c r="WHL161" s="432"/>
      <c r="WHM161" s="432"/>
      <c r="WHN161" s="432"/>
      <c r="WHO161" s="432"/>
      <c r="WHP161" s="432"/>
      <c r="WHQ161" s="432"/>
      <c r="WHR161" s="432"/>
      <c r="WHS161" s="432"/>
      <c r="WHT161" s="432"/>
      <c r="WHU161" s="432"/>
      <c r="WHV161" s="432"/>
      <c r="WHW161" s="432"/>
      <c r="WHX161" s="432"/>
      <c r="WHY161" s="432"/>
      <c r="WHZ161" s="432"/>
      <c r="WIA161" s="432"/>
      <c r="WIB161" s="432"/>
      <c r="WIC161" s="432"/>
      <c r="WID161" s="432"/>
      <c r="WIE161" s="432"/>
      <c r="WIF161" s="432"/>
      <c r="WIG161" s="432"/>
      <c r="WIH161" s="432"/>
      <c r="WII161" s="432"/>
      <c r="WIJ161" s="432"/>
      <c r="WIK161" s="432"/>
      <c r="WIL161" s="432"/>
      <c r="WIM161" s="432"/>
      <c r="WIN161" s="432"/>
      <c r="WIO161" s="432"/>
      <c r="WIP161" s="432"/>
      <c r="WIQ161" s="432"/>
      <c r="WIR161" s="432"/>
      <c r="WIS161" s="432"/>
      <c r="WIT161" s="432"/>
      <c r="WIU161" s="432"/>
      <c r="WIV161" s="432"/>
      <c r="WIW161" s="432"/>
      <c r="WIX161" s="432"/>
      <c r="WIY161" s="432"/>
      <c r="WIZ161" s="432"/>
      <c r="WJA161" s="432"/>
      <c r="WJB161" s="432"/>
      <c r="WJC161" s="432"/>
      <c r="WJD161" s="432"/>
      <c r="WJE161" s="432"/>
      <c r="WJF161" s="432"/>
      <c r="WJG161" s="432"/>
      <c r="WJH161" s="432"/>
      <c r="WJI161" s="432"/>
      <c r="WJJ161" s="432"/>
      <c r="WJK161" s="432"/>
      <c r="WJL161" s="432"/>
      <c r="WJM161" s="432"/>
      <c r="WJN161" s="432"/>
      <c r="WJO161" s="432"/>
      <c r="WJP161" s="432"/>
      <c r="WJQ161" s="432"/>
      <c r="WJR161" s="432"/>
      <c r="WJS161" s="432"/>
      <c r="WJT161" s="432"/>
      <c r="WJU161" s="432"/>
      <c r="WJV161" s="432"/>
      <c r="WJW161" s="432"/>
      <c r="WJX161" s="432"/>
      <c r="WJY161" s="432"/>
      <c r="WJZ161" s="432"/>
      <c r="WKA161" s="432"/>
      <c r="WKB161" s="432"/>
      <c r="WKC161" s="432"/>
      <c r="WKD161" s="432"/>
      <c r="WKE161" s="432"/>
      <c r="WKF161" s="432"/>
      <c r="WKG161" s="432"/>
      <c r="WKH161" s="432"/>
      <c r="WKI161" s="432"/>
      <c r="WKJ161" s="432"/>
      <c r="WKK161" s="432"/>
      <c r="WKL161" s="432"/>
      <c r="WKM161" s="432"/>
      <c r="WKN161" s="432"/>
      <c r="WKO161" s="432"/>
      <c r="WKP161" s="432"/>
      <c r="WKQ161" s="432"/>
      <c r="WKR161" s="432"/>
      <c r="WKS161" s="432"/>
      <c r="WKT161" s="432"/>
      <c r="WKU161" s="432"/>
      <c r="WKV161" s="432"/>
      <c r="WKW161" s="432"/>
      <c r="WKX161" s="432"/>
      <c r="WKY161" s="432"/>
      <c r="WKZ161" s="432"/>
      <c r="WLA161" s="432"/>
      <c r="WLB161" s="432"/>
      <c r="WLC161" s="432"/>
      <c r="WLD161" s="432"/>
      <c r="WLE161" s="432"/>
      <c r="WLF161" s="432"/>
      <c r="WLG161" s="432"/>
      <c r="WLH161" s="432"/>
      <c r="WLI161" s="432"/>
      <c r="WLJ161" s="432"/>
      <c r="WLK161" s="432"/>
      <c r="WLL161" s="432"/>
      <c r="WLM161" s="432"/>
      <c r="WLN161" s="432"/>
      <c r="WLO161" s="432"/>
      <c r="WLP161" s="432"/>
      <c r="WLQ161" s="432"/>
      <c r="WLR161" s="432"/>
      <c r="WLS161" s="432"/>
      <c r="WLT161" s="432"/>
      <c r="WLU161" s="432"/>
      <c r="WLV161" s="432"/>
      <c r="WLW161" s="432"/>
      <c r="WLX161" s="432"/>
      <c r="WLY161" s="432"/>
      <c r="WLZ161" s="432"/>
      <c r="WMA161" s="432"/>
      <c r="WMB161" s="432"/>
      <c r="WMC161" s="432"/>
      <c r="WMD161" s="432"/>
      <c r="WME161" s="432"/>
      <c r="WMF161" s="432"/>
      <c r="WMG161" s="432"/>
      <c r="WMH161" s="432"/>
      <c r="WMI161" s="432"/>
      <c r="WMJ161" s="432"/>
      <c r="WMK161" s="432"/>
      <c r="WML161" s="432"/>
      <c r="WMM161" s="432"/>
      <c r="WMN161" s="432"/>
      <c r="WMO161" s="432"/>
      <c r="WMP161" s="432"/>
      <c r="WMQ161" s="432"/>
      <c r="WMR161" s="432"/>
      <c r="WMS161" s="432"/>
      <c r="WMT161" s="432"/>
      <c r="WMU161" s="432"/>
      <c r="WMV161" s="432"/>
      <c r="WMW161" s="432"/>
      <c r="WMX161" s="432"/>
      <c r="WMY161" s="432"/>
      <c r="WMZ161" s="432"/>
      <c r="WNA161" s="432"/>
      <c r="WNB161" s="432"/>
      <c r="WNC161" s="432"/>
      <c r="WND161" s="432"/>
      <c r="WNE161" s="432"/>
      <c r="WNF161" s="432"/>
      <c r="WNG161" s="432"/>
      <c r="WNH161" s="432"/>
      <c r="WNI161" s="432"/>
      <c r="WNJ161" s="432"/>
      <c r="WNK161" s="432"/>
      <c r="WNL161" s="432"/>
      <c r="WNM161" s="432"/>
      <c r="WNN161" s="432"/>
      <c r="WNO161" s="432"/>
      <c r="WNP161" s="432"/>
      <c r="WNQ161" s="432"/>
      <c r="WNR161" s="432"/>
      <c r="WNS161" s="432"/>
      <c r="WNT161" s="432"/>
      <c r="WNU161" s="432"/>
      <c r="WNV161" s="432"/>
      <c r="WNW161" s="432"/>
      <c r="WNX161" s="432"/>
      <c r="WNY161" s="432"/>
      <c r="WNZ161" s="432"/>
      <c r="WOA161" s="432"/>
      <c r="WOB161" s="432"/>
      <c r="WOC161" s="432"/>
      <c r="WOD161" s="432"/>
      <c r="WOE161" s="432"/>
      <c r="WOF161" s="432"/>
      <c r="WOG161" s="432"/>
      <c r="WOH161" s="432"/>
      <c r="WOI161" s="432"/>
      <c r="WOJ161" s="432"/>
      <c r="WOK161" s="432"/>
      <c r="WOL161" s="432"/>
      <c r="WOM161" s="432"/>
      <c r="WON161" s="432"/>
      <c r="WOO161" s="432"/>
      <c r="WOP161" s="432"/>
      <c r="WOQ161" s="432"/>
      <c r="WOR161" s="432"/>
      <c r="WOS161" s="432"/>
      <c r="WOT161" s="432"/>
      <c r="WOU161" s="432"/>
      <c r="WOV161" s="432"/>
      <c r="WOW161" s="432"/>
      <c r="WOX161" s="432"/>
      <c r="WOY161" s="432"/>
      <c r="WOZ161" s="432"/>
      <c r="WPA161" s="432"/>
      <c r="WPB161" s="432"/>
      <c r="WPC161" s="432"/>
      <c r="WPD161" s="432"/>
      <c r="WPE161" s="432"/>
      <c r="WPF161" s="432"/>
      <c r="WPG161" s="432"/>
      <c r="WPH161" s="432"/>
      <c r="WPI161" s="432"/>
      <c r="WPJ161" s="432"/>
      <c r="WPK161" s="432"/>
      <c r="WPL161" s="432"/>
      <c r="WPM161" s="432"/>
      <c r="WPN161" s="432"/>
      <c r="WPO161" s="432"/>
      <c r="WPP161" s="432"/>
      <c r="WPQ161" s="432"/>
      <c r="WPR161" s="432"/>
      <c r="WPS161" s="432"/>
      <c r="WPT161" s="432"/>
      <c r="WPU161" s="432"/>
      <c r="WPV161" s="432"/>
      <c r="WPW161" s="432"/>
      <c r="WPX161" s="432"/>
      <c r="WPY161" s="432"/>
      <c r="WPZ161" s="432"/>
      <c r="WQA161" s="432"/>
      <c r="WQB161" s="432"/>
      <c r="WQC161" s="432"/>
      <c r="WQD161" s="432"/>
      <c r="WQE161" s="432"/>
      <c r="WQF161" s="432"/>
      <c r="WQG161" s="432"/>
      <c r="WQH161" s="432"/>
      <c r="WQI161" s="432"/>
      <c r="WQJ161" s="432"/>
      <c r="WQK161" s="432"/>
      <c r="WQL161" s="432"/>
      <c r="WQM161" s="432"/>
      <c r="WQN161" s="432"/>
      <c r="WQO161" s="432"/>
      <c r="WQP161" s="432"/>
      <c r="WQQ161" s="432"/>
      <c r="WQR161" s="432"/>
      <c r="WQS161" s="432"/>
      <c r="WQT161" s="432"/>
      <c r="WQU161" s="432"/>
      <c r="WQV161" s="432"/>
      <c r="WQW161" s="432"/>
      <c r="WQX161" s="432"/>
      <c r="WQY161" s="432"/>
      <c r="WQZ161" s="432"/>
      <c r="WRA161" s="432"/>
      <c r="WRB161" s="432"/>
      <c r="WRC161" s="432"/>
      <c r="WRD161" s="432"/>
      <c r="WRE161" s="432"/>
      <c r="WRF161" s="432"/>
      <c r="WRG161" s="432"/>
      <c r="WRH161" s="432"/>
      <c r="WRI161" s="432"/>
      <c r="WRJ161" s="432"/>
      <c r="WRK161" s="432"/>
      <c r="WRL161" s="432"/>
      <c r="WRM161" s="432"/>
      <c r="WRN161" s="432"/>
      <c r="WRO161" s="432"/>
      <c r="WRP161" s="432"/>
      <c r="WRQ161" s="432"/>
      <c r="WRR161" s="432"/>
      <c r="WRS161" s="432"/>
      <c r="WRT161" s="432"/>
      <c r="WRU161" s="432"/>
      <c r="WRV161" s="432"/>
      <c r="WRW161" s="432"/>
      <c r="WRX161" s="432"/>
      <c r="WRY161" s="432"/>
      <c r="WRZ161" s="432"/>
      <c r="WSA161" s="432"/>
      <c r="WSB161" s="432"/>
      <c r="WSC161" s="432"/>
      <c r="WSD161" s="432"/>
      <c r="WSE161" s="432"/>
      <c r="WSF161" s="432"/>
      <c r="WSG161" s="432"/>
      <c r="WSH161" s="432"/>
      <c r="WSI161" s="432"/>
      <c r="WSJ161" s="432"/>
      <c r="WSK161" s="432"/>
      <c r="WSL161" s="432"/>
      <c r="WSM161" s="432"/>
      <c r="WSN161" s="432"/>
      <c r="WSO161" s="432"/>
      <c r="WSP161" s="432"/>
      <c r="WSQ161" s="432"/>
      <c r="WSR161" s="432"/>
      <c r="WSS161" s="432"/>
      <c r="WST161" s="432"/>
      <c r="WSU161" s="432"/>
      <c r="WSV161" s="432"/>
      <c r="WSW161" s="432"/>
      <c r="WSX161" s="432"/>
      <c r="WSY161" s="432"/>
      <c r="WSZ161" s="432"/>
      <c r="WTA161" s="432"/>
      <c r="WTB161" s="432"/>
      <c r="WTC161" s="432"/>
      <c r="WTD161" s="432"/>
      <c r="WTE161" s="432"/>
      <c r="WTF161" s="432"/>
      <c r="WTG161" s="432"/>
    </row>
    <row r="162" spans="1:16075" s="474" customFormat="1">
      <c r="A162" s="453"/>
      <c r="B162" s="468" t="s">
        <v>118</v>
      </c>
      <c r="C162" s="461">
        <f>SUM(C160:C161)</f>
        <v>0.75</v>
      </c>
      <c r="D162" s="463">
        <f>SUM(D160:D161)</f>
        <v>267000</v>
      </c>
      <c r="E162" s="486">
        <f>SUM(E160:E161)</f>
        <v>80100</v>
      </c>
      <c r="F162" s="465">
        <f>SUM(F160:F161)</f>
        <v>139425</v>
      </c>
      <c r="G162" s="432"/>
      <c r="H162" s="432"/>
      <c r="I162" s="432"/>
      <c r="J162" s="432"/>
      <c r="K162" s="432"/>
      <c r="L162" s="432"/>
      <c r="M162" s="432"/>
      <c r="N162" s="432"/>
      <c r="O162" s="432"/>
      <c r="P162" s="432"/>
      <c r="Q162" s="432"/>
      <c r="R162" s="432"/>
      <c r="S162" s="432"/>
      <c r="T162" s="432"/>
      <c r="U162" s="432"/>
      <c r="V162" s="432"/>
      <c r="W162" s="432"/>
      <c r="X162" s="432"/>
      <c r="Y162" s="432"/>
      <c r="Z162" s="432"/>
      <c r="AA162" s="432"/>
      <c r="AB162" s="432"/>
      <c r="AC162" s="432"/>
      <c r="AD162" s="432"/>
      <c r="AE162" s="432"/>
      <c r="AF162" s="432"/>
      <c r="AG162" s="432"/>
      <c r="AH162" s="432"/>
      <c r="AI162" s="432"/>
      <c r="AJ162" s="432"/>
      <c r="AK162" s="432"/>
      <c r="AL162" s="432"/>
      <c r="AM162" s="432"/>
      <c r="AN162" s="432"/>
      <c r="AO162" s="432"/>
      <c r="AP162" s="432"/>
      <c r="AQ162" s="432"/>
      <c r="AR162" s="432"/>
      <c r="AS162" s="432"/>
      <c r="AT162" s="432"/>
      <c r="AU162" s="432"/>
      <c r="AV162" s="432"/>
      <c r="AW162" s="432"/>
      <c r="AX162" s="432"/>
      <c r="AY162" s="432"/>
      <c r="AZ162" s="432"/>
      <c r="BA162" s="432"/>
      <c r="BB162" s="432"/>
      <c r="BC162" s="432"/>
      <c r="BD162" s="432"/>
      <c r="BE162" s="432"/>
      <c r="BF162" s="432"/>
      <c r="BG162" s="432"/>
      <c r="BH162" s="432"/>
      <c r="BI162" s="432"/>
      <c r="BJ162" s="432"/>
      <c r="BK162" s="432"/>
      <c r="BL162" s="432"/>
      <c r="BM162" s="432"/>
      <c r="BN162" s="432"/>
      <c r="BO162" s="432"/>
      <c r="BP162" s="432"/>
      <c r="BQ162" s="432"/>
      <c r="BR162" s="432"/>
      <c r="BS162" s="432"/>
      <c r="BT162" s="432"/>
      <c r="BU162" s="432"/>
      <c r="BV162" s="432"/>
      <c r="BW162" s="432"/>
      <c r="BX162" s="432"/>
      <c r="BY162" s="432"/>
      <c r="BZ162" s="432"/>
      <c r="CA162" s="432"/>
      <c r="CB162" s="432"/>
      <c r="CC162" s="432"/>
      <c r="CD162" s="432"/>
      <c r="CE162" s="432"/>
      <c r="CF162" s="432"/>
      <c r="CG162" s="432"/>
      <c r="CH162" s="432"/>
      <c r="CI162" s="432"/>
      <c r="CJ162" s="432"/>
      <c r="CK162" s="432"/>
      <c r="CL162" s="432"/>
      <c r="CM162" s="432"/>
      <c r="CN162" s="432"/>
      <c r="CO162" s="432"/>
      <c r="CP162" s="432"/>
      <c r="CQ162" s="432"/>
      <c r="CR162" s="432"/>
      <c r="CS162" s="432"/>
      <c r="CT162" s="432"/>
      <c r="CU162" s="432"/>
      <c r="CV162" s="432"/>
      <c r="CW162" s="432"/>
      <c r="CX162" s="432"/>
      <c r="CY162" s="432"/>
      <c r="CZ162" s="432"/>
      <c r="DA162" s="432"/>
      <c r="DB162" s="432"/>
      <c r="DC162" s="432"/>
      <c r="DD162" s="432"/>
      <c r="DE162" s="432"/>
      <c r="DF162" s="432"/>
      <c r="DG162" s="432"/>
      <c r="DH162" s="432"/>
      <c r="DI162" s="432"/>
      <c r="DJ162" s="432"/>
      <c r="DK162" s="432"/>
      <c r="DL162" s="432"/>
      <c r="DM162" s="432"/>
      <c r="DN162" s="432"/>
      <c r="DO162" s="432"/>
      <c r="DP162" s="432"/>
      <c r="DQ162" s="432"/>
      <c r="DR162" s="432"/>
      <c r="DS162" s="432"/>
      <c r="DT162" s="432"/>
      <c r="DU162" s="432"/>
      <c r="DV162" s="432"/>
      <c r="DW162" s="432"/>
      <c r="DX162" s="432"/>
      <c r="DY162" s="432"/>
      <c r="DZ162" s="432"/>
      <c r="EA162" s="432"/>
      <c r="EB162" s="432"/>
      <c r="EC162" s="432"/>
      <c r="ED162" s="432"/>
      <c r="EE162" s="432"/>
      <c r="EF162" s="432"/>
      <c r="EG162" s="432"/>
      <c r="EH162" s="432"/>
      <c r="EI162" s="432"/>
      <c r="EJ162" s="432"/>
      <c r="EK162" s="432"/>
      <c r="EL162" s="432"/>
      <c r="EM162" s="432"/>
      <c r="EN162" s="432"/>
      <c r="EO162" s="432"/>
      <c r="EP162" s="432"/>
      <c r="EQ162" s="432"/>
      <c r="ER162" s="432"/>
      <c r="ES162" s="432"/>
      <c r="ET162" s="432"/>
      <c r="EU162" s="432"/>
      <c r="EV162" s="432"/>
      <c r="EW162" s="432"/>
      <c r="EX162" s="432"/>
      <c r="EY162" s="432"/>
      <c r="EZ162" s="432"/>
      <c r="FA162" s="432"/>
      <c r="FB162" s="432"/>
      <c r="FC162" s="432"/>
      <c r="FD162" s="432"/>
      <c r="FE162" s="432"/>
      <c r="FF162" s="432"/>
      <c r="FG162" s="432"/>
      <c r="FH162" s="432"/>
      <c r="FI162" s="432"/>
      <c r="FJ162" s="432"/>
      <c r="FK162" s="432"/>
      <c r="FL162" s="432"/>
      <c r="FM162" s="432"/>
      <c r="FN162" s="432"/>
      <c r="FO162" s="432"/>
      <c r="FP162" s="432"/>
      <c r="FQ162" s="432"/>
      <c r="FR162" s="432"/>
      <c r="FS162" s="432"/>
      <c r="FT162" s="432"/>
      <c r="FU162" s="432"/>
      <c r="FV162" s="432"/>
      <c r="FW162" s="432"/>
      <c r="FX162" s="432"/>
      <c r="FY162" s="432"/>
      <c r="FZ162" s="432"/>
      <c r="GA162" s="432"/>
      <c r="GB162" s="432"/>
      <c r="GC162" s="432"/>
      <c r="GD162" s="432"/>
      <c r="GE162" s="432"/>
      <c r="GF162" s="432"/>
      <c r="GG162" s="432"/>
      <c r="GH162" s="432"/>
      <c r="GI162" s="432"/>
      <c r="GJ162" s="432"/>
      <c r="GK162" s="432"/>
      <c r="GL162" s="432"/>
      <c r="GM162" s="432"/>
      <c r="GN162" s="432"/>
      <c r="GO162" s="432"/>
      <c r="GP162" s="432"/>
      <c r="GQ162" s="432"/>
      <c r="GR162" s="432"/>
      <c r="GS162" s="432"/>
      <c r="GT162" s="432"/>
      <c r="GU162" s="432"/>
      <c r="GV162" s="432"/>
      <c r="GW162" s="432"/>
      <c r="GX162" s="432"/>
      <c r="GY162" s="432"/>
      <c r="GZ162" s="432"/>
      <c r="HA162" s="432"/>
      <c r="HB162" s="432"/>
      <c r="HC162" s="432"/>
      <c r="HD162" s="432"/>
      <c r="HE162" s="432"/>
      <c r="HF162" s="432"/>
      <c r="HG162" s="432"/>
      <c r="HH162" s="432"/>
      <c r="HI162" s="432"/>
      <c r="HJ162" s="432"/>
      <c r="HK162" s="432"/>
      <c r="HL162" s="432"/>
      <c r="HM162" s="432"/>
      <c r="HN162" s="432"/>
      <c r="HO162" s="432"/>
      <c r="HP162" s="432"/>
      <c r="HQ162" s="432"/>
      <c r="HR162" s="432"/>
      <c r="HS162" s="432"/>
      <c r="HT162" s="432"/>
      <c r="HU162" s="432"/>
      <c r="HV162" s="432"/>
      <c r="HW162" s="432"/>
      <c r="HX162" s="432"/>
      <c r="HY162" s="432"/>
      <c r="HZ162" s="432"/>
      <c r="IA162" s="432"/>
      <c r="IB162" s="432"/>
      <c r="IC162" s="432"/>
      <c r="ID162" s="432"/>
      <c r="IE162" s="432"/>
      <c r="IF162" s="432"/>
      <c r="IG162" s="432"/>
      <c r="IH162" s="432"/>
      <c r="II162" s="432"/>
      <c r="IJ162" s="432"/>
      <c r="IK162" s="432"/>
      <c r="IL162" s="432"/>
      <c r="IM162" s="432"/>
      <c r="IN162" s="432"/>
      <c r="IO162" s="432"/>
      <c r="IP162" s="432"/>
      <c r="IQ162" s="432"/>
      <c r="IR162" s="432"/>
      <c r="IS162" s="432"/>
      <c r="IT162" s="432"/>
      <c r="IU162" s="432"/>
      <c r="IV162" s="432"/>
      <c r="IW162" s="432"/>
      <c r="IX162" s="432"/>
      <c r="IY162" s="432"/>
      <c r="IZ162" s="432"/>
      <c r="JA162" s="432"/>
      <c r="JB162" s="432"/>
      <c r="JC162" s="432"/>
      <c r="JD162" s="432"/>
      <c r="JE162" s="432"/>
      <c r="JF162" s="432"/>
      <c r="JG162" s="432"/>
      <c r="JH162" s="432"/>
      <c r="JI162" s="432"/>
      <c r="JJ162" s="432"/>
      <c r="JK162" s="432"/>
      <c r="JL162" s="432"/>
      <c r="JM162" s="432"/>
      <c r="JN162" s="432"/>
      <c r="JO162" s="432"/>
      <c r="JP162" s="432"/>
      <c r="JQ162" s="432"/>
      <c r="JR162" s="432"/>
      <c r="JS162" s="432"/>
      <c r="JT162" s="432"/>
      <c r="JU162" s="432"/>
      <c r="JV162" s="432"/>
      <c r="JW162" s="432"/>
      <c r="JX162" s="432"/>
      <c r="JY162" s="432"/>
      <c r="JZ162" s="432"/>
      <c r="KA162" s="432"/>
      <c r="KB162" s="432"/>
      <c r="KC162" s="432"/>
      <c r="KD162" s="432"/>
      <c r="KE162" s="432"/>
      <c r="KF162" s="432"/>
      <c r="KG162" s="432"/>
      <c r="KH162" s="432"/>
      <c r="KI162" s="432"/>
      <c r="KJ162" s="432"/>
      <c r="KK162" s="432"/>
      <c r="KL162" s="432"/>
      <c r="KM162" s="432"/>
      <c r="KN162" s="432"/>
      <c r="KO162" s="432"/>
      <c r="KP162" s="432"/>
      <c r="KQ162" s="432"/>
      <c r="KR162" s="432"/>
      <c r="KS162" s="432"/>
      <c r="KT162" s="432"/>
      <c r="KU162" s="432"/>
      <c r="KV162" s="432"/>
      <c r="KW162" s="432"/>
      <c r="KX162" s="432"/>
      <c r="KY162" s="432"/>
      <c r="KZ162" s="432"/>
      <c r="LA162" s="432"/>
      <c r="LB162" s="432"/>
      <c r="LC162" s="432"/>
      <c r="LD162" s="432"/>
      <c r="LE162" s="432"/>
      <c r="LF162" s="432"/>
      <c r="LG162" s="432"/>
      <c r="LH162" s="432"/>
      <c r="LI162" s="432"/>
      <c r="LJ162" s="432"/>
      <c r="LK162" s="432"/>
      <c r="LL162" s="432"/>
      <c r="LM162" s="432"/>
      <c r="LN162" s="432"/>
      <c r="LO162" s="432"/>
      <c r="LP162" s="432"/>
      <c r="LQ162" s="432"/>
      <c r="LR162" s="432"/>
      <c r="LS162" s="432"/>
      <c r="LT162" s="432"/>
      <c r="LU162" s="432"/>
      <c r="LV162" s="432"/>
      <c r="LW162" s="432"/>
      <c r="LX162" s="432"/>
      <c r="LY162" s="432"/>
      <c r="LZ162" s="432"/>
      <c r="MA162" s="432"/>
      <c r="MB162" s="432"/>
      <c r="MC162" s="432"/>
      <c r="MD162" s="432"/>
      <c r="ME162" s="432"/>
      <c r="MF162" s="432"/>
      <c r="MG162" s="432"/>
      <c r="MH162" s="432"/>
      <c r="MI162" s="432"/>
      <c r="MJ162" s="432"/>
      <c r="MK162" s="432"/>
      <c r="ML162" s="432"/>
      <c r="MM162" s="432"/>
      <c r="MN162" s="432"/>
      <c r="MO162" s="432"/>
      <c r="MP162" s="432"/>
      <c r="MQ162" s="432"/>
      <c r="MR162" s="432"/>
      <c r="MS162" s="432"/>
      <c r="MT162" s="432"/>
      <c r="MU162" s="432"/>
      <c r="MV162" s="432"/>
      <c r="MW162" s="432"/>
      <c r="MX162" s="432"/>
      <c r="MY162" s="432"/>
      <c r="MZ162" s="432"/>
      <c r="NA162" s="432"/>
      <c r="NB162" s="432"/>
      <c r="NC162" s="432"/>
      <c r="ND162" s="432"/>
      <c r="NE162" s="432"/>
      <c r="NF162" s="432"/>
      <c r="NG162" s="432"/>
      <c r="NH162" s="432"/>
      <c r="NI162" s="432"/>
      <c r="NJ162" s="432"/>
      <c r="NK162" s="432"/>
      <c r="NL162" s="432"/>
      <c r="NM162" s="432"/>
      <c r="NN162" s="432"/>
      <c r="NO162" s="432"/>
      <c r="NP162" s="432"/>
      <c r="NQ162" s="432"/>
      <c r="NR162" s="432"/>
      <c r="NS162" s="432"/>
      <c r="NT162" s="432"/>
      <c r="NU162" s="432"/>
      <c r="NV162" s="432"/>
      <c r="NW162" s="432"/>
      <c r="NX162" s="432"/>
      <c r="NY162" s="432"/>
      <c r="NZ162" s="432"/>
      <c r="OA162" s="432"/>
      <c r="OB162" s="432"/>
      <c r="OC162" s="432"/>
      <c r="OD162" s="432"/>
      <c r="OE162" s="432"/>
      <c r="OF162" s="432"/>
      <c r="OG162" s="432"/>
      <c r="OH162" s="432"/>
      <c r="OI162" s="432"/>
      <c r="OJ162" s="432"/>
      <c r="OK162" s="432"/>
      <c r="OL162" s="432"/>
      <c r="OM162" s="432"/>
      <c r="ON162" s="432"/>
      <c r="OO162" s="432"/>
      <c r="OP162" s="432"/>
      <c r="OQ162" s="432"/>
      <c r="OR162" s="432"/>
      <c r="OS162" s="432"/>
      <c r="OT162" s="432"/>
      <c r="OU162" s="432"/>
      <c r="OV162" s="432"/>
      <c r="OW162" s="432"/>
      <c r="OX162" s="432"/>
      <c r="OY162" s="432"/>
      <c r="OZ162" s="432"/>
      <c r="PA162" s="432"/>
      <c r="PB162" s="432"/>
      <c r="PC162" s="432"/>
      <c r="PD162" s="432"/>
      <c r="PE162" s="432"/>
      <c r="PF162" s="432"/>
      <c r="PG162" s="432"/>
      <c r="PH162" s="432"/>
      <c r="PI162" s="432"/>
      <c r="PJ162" s="432"/>
      <c r="PK162" s="432"/>
      <c r="PL162" s="432"/>
      <c r="PM162" s="432"/>
      <c r="PN162" s="432"/>
      <c r="PO162" s="432"/>
      <c r="PP162" s="432"/>
      <c r="PQ162" s="432"/>
      <c r="PR162" s="432"/>
      <c r="PS162" s="432"/>
      <c r="PT162" s="432"/>
      <c r="PU162" s="432"/>
      <c r="PV162" s="432"/>
      <c r="PW162" s="432"/>
      <c r="PX162" s="432"/>
      <c r="PY162" s="432"/>
      <c r="PZ162" s="432"/>
      <c r="QA162" s="432"/>
      <c r="QB162" s="432"/>
      <c r="QC162" s="432"/>
      <c r="QD162" s="432"/>
      <c r="QE162" s="432"/>
      <c r="QF162" s="432"/>
      <c r="QG162" s="432"/>
      <c r="QH162" s="432"/>
      <c r="QI162" s="432"/>
      <c r="QJ162" s="432"/>
      <c r="QK162" s="432"/>
      <c r="QL162" s="432"/>
      <c r="QM162" s="432"/>
      <c r="QN162" s="432"/>
      <c r="QO162" s="432"/>
      <c r="QP162" s="432"/>
      <c r="QQ162" s="432"/>
      <c r="QR162" s="432"/>
      <c r="QS162" s="432"/>
      <c r="QT162" s="432"/>
      <c r="QU162" s="432"/>
      <c r="QV162" s="432"/>
      <c r="QW162" s="432"/>
      <c r="QX162" s="432"/>
      <c r="QY162" s="432"/>
      <c r="QZ162" s="432"/>
      <c r="RA162" s="432"/>
      <c r="RB162" s="432"/>
      <c r="RC162" s="432"/>
      <c r="RD162" s="432"/>
      <c r="RE162" s="432"/>
      <c r="RF162" s="432"/>
      <c r="RG162" s="432"/>
      <c r="RH162" s="432"/>
      <c r="RI162" s="432"/>
      <c r="RJ162" s="432"/>
      <c r="RK162" s="432"/>
      <c r="RL162" s="432"/>
      <c r="RM162" s="432"/>
      <c r="RN162" s="432"/>
      <c r="RO162" s="432"/>
      <c r="RP162" s="432"/>
      <c r="RQ162" s="432"/>
      <c r="RR162" s="432"/>
      <c r="RS162" s="432"/>
      <c r="RT162" s="432"/>
      <c r="RU162" s="432"/>
      <c r="RV162" s="432"/>
      <c r="RW162" s="432"/>
      <c r="RX162" s="432"/>
      <c r="RY162" s="432"/>
      <c r="RZ162" s="432"/>
      <c r="SA162" s="432"/>
      <c r="SB162" s="432"/>
      <c r="SC162" s="432"/>
      <c r="SD162" s="432"/>
      <c r="SE162" s="432"/>
      <c r="SF162" s="432"/>
      <c r="SG162" s="432"/>
      <c r="SH162" s="432"/>
      <c r="SI162" s="432"/>
      <c r="SJ162" s="432"/>
      <c r="SK162" s="432"/>
      <c r="SL162" s="432"/>
      <c r="SM162" s="432"/>
      <c r="SN162" s="432"/>
      <c r="SO162" s="432"/>
      <c r="SP162" s="432"/>
      <c r="SQ162" s="432"/>
      <c r="SR162" s="432"/>
      <c r="SS162" s="432"/>
      <c r="ST162" s="432"/>
      <c r="SU162" s="432"/>
      <c r="SV162" s="432"/>
      <c r="SW162" s="432"/>
      <c r="SX162" s="432"/>
      <c r="SY162" s="432"/>
      <c r="SZ162" s="432"/>
      <c r="TA162" s="432"/>
      <c r="TB162" s="432"/>
      <c r="TC162" s="432"/>
      <c r="TD162" s="432"/>
      <c r="TE162" s="432"/>
      <c r="TF162" s="432"/>
      <c r="TG162" s="432"/>
      <c r="TH162" s="432"/>
      <c r="TI162" s="432"/>
      <c r="TJ162" s="432"/>
      <c r="TK162" s="432"/>
      <c r="TL162" s="432"/>
      <c r="TM162" s="432"/>
      <c r="TN162" s="432"/>
      <c r="TO162" s="432"/>
      <c r="TP162" s="432"/>
      <c r="TQ162" s="432"/>
      <c r="TR162" s="432"/>
      <c r="TS162" s="432"/>
      <c r="TT162" s="432"/>
      <c r="TU162" s="432"/>
      <c r="TV162" s="432"/>
      <c r="TW162" s="432"/>
      <c r="TX162" s="432"/>
      <c r="TY162" s="432"/>
      <c r="TZ162" s="432"/>
      <c r="UA162" s="432"/>
      <c r="UB162" s="432"/>
      <c r="UC162" s="432"/>
      <c r="UD162" s="432"/>
      <c r="UE162" s="432"/>
      <c r="UF162" s="432"/>
      <c r="UG162" s="432"/>
      <c r="UH162" s="432"/>
      <c r="UI162" s="432"/>
      <c r="UJ162" s="432"/>
      <c r="UK162" s="432"/>
      <c r="UL162" s="432"/>
      <c r="UM162" s="432"/>
      <c r="UN162" s="432"/>
      <c r="UO162" s="432"/>
      <c r="UP162" s="432"/>
      <c r="UQ162" s="432"/>
      <c r="UR162" s="432"/>
      <c r="US162" s="432"/>
      <c r="UT162" s="432"/>
      <c r="UU162" s="432"/>
      <c r="UV162" s="432"/>
      <c r="UW162" s="432"/>
      <c r="UX162" s="432"/>
      <c r="UY162" s="432"/>
      <c r="UZ162" s="432"/>
      <c r="VA162" s="432"/>
      <c r="VB162" s="432"/>
      <c r="VC162" s="432"/>
      <c r="VD162" s="432"/>
      <c r="VE162" s="432"/>
      <c r="VF162" s="432"/>
      <c r="VG162" s="432"/>
      <c r="VH162" s="432"/>
      <c r="VI162" s="432"/>
      <c r="VJ162" s="432"/>
      <c r="VK162" s="432"/>
      <c r="VL162" s="432"/>
      <c r="VM162" s="432"/>
      <c r="VN162" s="432"/>
      <c r="VO162" s="432"/>
      <c r="VP162" s="432"/>
      <c r="VQ162" s="432"/>
      <c r="VR162" s="432"/>
      <c r="VS162" s="432"/>
      <c r="VT162" s="432"/>
      <c r="VU162" s="432"/>
      <c r="VV162" s="432"/>
      <c r="VW162" s="432"/>
      <c r="VX162" s="432"/>
      <c r="VY162" s="432"/>
      <c r="VZ162" s="432"/>
      <c r="WA162" s="432"/>
      <c r="WB162" s="432"/>
      <c r="WC162" s="432"/>
      <c r="WD162" s="432"/>
      <c r="WE162" s="432"/>
      <c r="WF162" s="432"/>
      <c r="WG162" s="432"/>
      <c r="WH162" s="432"/>
      <c r="WI162" s="432"/>
      <c r="WJ162" s="432"/>
      <c r="WK162" s="432"/>
      <c r="WL162" s="432"/>
      <c r="WM162" s="432"/>
      <c r="WN162" s="432"/>
      <c r="WO162" s="432"/>
      <c r="WP162" s="432"/>
      <c r="WQ162" s="432"/>
      <c r="WR162" s="432"/>
      <c r="WS162" s="432"/>
      <c r="WT162" s="432"/>
      <c r="WU162" s="432"/>
      <c r="WV162" s="432"/>
      <c r="WW162" s="432"/>
      <c r="WX162" s="432"/>
      <c r="WY162" s="432"/>
      <c r="WZ162" s="432"/>
      <c r="XA162" s="432"/>
      <c r="XB162" s="432"/>
      <c r="XC162" s="432"/>
      <c r="XD162" s="432"/>
      <c r="XE162" s="432"/>
      <c r="XF162" s="432"/>
      <c r="XG162" s="432"/>
      <c r="XH162" s="432"/>
      <c r="XI162" s="432"/>
      <c r="XJ162" s="432"/>
      <c r="XK162" s="432"/>
      <c r="XL162" s="432"/>
      <c r="XM162" s="432"/>
      <c r="XN162" s="432"/>
      <c r="XO162" s="432"/>
      <c r="XP162" s="432"/>
      <c r="XQ162" s="432"/>
      <c r="XR162" s="432"/>
      <c r="XS162" s="432"/>
      <c r="XT162" s="432"/>
      <c r="XU162" s="432"/>
      <c r="XV162" s="432"/>
      <c r="XW162" s="432"/>
      <c r="XX162" s="432"/>
      <c r="XY162" s="432"/>
      <c r="XZ162" s="432"/>
      <c r="YA162" s="432"/>
      <c r="YB162" s="432"/>
      <c r="YC162" s="432"/>
      <c r="YD162" s="432"/>
      <c r="YE162" s="432"/>
      <c r="YF162" s="432"/>
      <c r="YG162" s="432"/>
      <c r="YH162" s="432"/>
      <c r="YI162" s="432"/>
      <c r="YJ162" s="432"/>
      <c r="YK162" s="432"/>
      <c r="YL162" s="432"/>
      <c r="YM162" s="432"/>
      <c r="YN162" s="432"/>
      <c r="YO162" s="432"/>
      <c r="YP162" s="432"/>
      <c r="YQ162" s="432"/>
      <c r="YR162" s="432"/>
      <c r="YS162" s="432"/>
      <c r="YT162" s="432"/>
      <c r="YU162" s="432"/>
      <c r="YV162" s="432"/>
      <c r="YW162" s="432"/>
      <c r="YX162" s="432"/>
      <c r="YY162" s="432"/>
      <c r="YZ162" s="432"/>
      <c r="ZA162" s="432"/>
      <c r="ZB162" s="432"/>
      <c r="ZC162" s="432"/>
      <c r="ZD162" s="432"/>
      <c r="ZE162" s="432"/>
      <c r="ZF162" s="432"/>
      <c r="ZG162" s="432"/>
      <c r="ZH162" s="432"/>
      <c r="ZI162" s="432"/>
      <c r="ZJ162" s="432"/>
      <c r="ZK162" s="432"/>
      <c r="ZL162" s="432"/>
      <c r="ZM162" s="432"/>
      <c r="ZN162" s="432"/>
      <c r="ZO162" s="432"/>
      <c r="ZP162" s="432"/>
      <c r="ZQ162" s="432"/>
      <c r="ZR162" s="432"/>
      <c r="ZS162" s="432"/>
      <c r="ZT162" s="432"/>
      <c r="ZU162" s="432"/>
      <c r="ZV162" s="432"/>
      <c r="ZW162" s="432"/>
      <c r="ZX162" s="432"/>
      <c r="ZY162" s="432"/>
      <c r="ZZ162" s="432"/>
      <c r="AAA162" s="432"/>
      <c r="AAB162" s="432"/>
      <c r="AAC162" s="432"/>
      <c r="AAD162" s="432"/>
      <c r="AAE162" s="432"/>
      <c r="AAF162" s="432"/>
      <c r="AAG162" s="432"/>
      <c r="AAH162" s="432"/>
      <c r="AAI162" s="432"/>
      <c r="AAJ162" s="432"/>
      <c r="AAK162" s="432"/>
      <c r="AAL162" s="432"/>
      <c r="AAM162" s="432"/>
      <c r="AAN162" s="432"/>
      <c r="AAO162" s="432"/>
      <c r="AAP162" s="432"/>
      <c r="AAQ162" s="432"/>
      <c r="AAR162" s="432"/>
      <c r="AAS162" s="432"/>
      <c r="AAT162" s="432"/>
      <c r="AAU162" s="432"/>
      <c r="AAV162" s="432"/>
      <c r="AAW162" s="432"/>
      <c r="AAX162" s="432"/>
      <c r="AAY162" s="432"/>
      <c r="AAZ162" s="432"/>
      <c r="ABA162" s="432"/>
      <c r="ABB162" s="432"/>
      <c r="ABC162" s="432"/>
      <c r="ABD162" s="432"/>
      <c r="ABE162" s="432"/>
      <c r="ABF162" s="432"/>
      <c r="ABG162" s="432"/>
      <c r="ABH162" s="432"/>
      <c r="ABI162" s="432"/>
      <c r="ABJ162" s="432"/>
      <c r="ABK162" s="432"/>
      <c r="ABL162" s="432"/>
      <c r="ABM162" s="432"/>
      <c r="ABN162" s="432"/>
      <c r="ABO162" s="432"/>
      <c r="ABP162" s="432"/>
      <c r="ABQ162" s="432"/>
      <c r="ABR162" s="432"/>
      <c r="ABS162" s="432"/>
      <c r="ABT162" s="432"/>
      <c r="ABU162" s="432"/>
      <c r="ABV162" s="432"/>
      <c r="ABW162" s="432"/>
      <c r="ABX162" s="432"/>
      <c r="ABY162" s="432"/>
      <c r="ABZ162" s="432"/>
      <c r="ACA162" s="432"/>
      <c r="ACB162" s="432"/>
      <c r="ACC162" s="432"/>
      <c r="ACD162" s="432"/>
      <c r="ACE162" s="432"/>
      <c r="ACF162" s="432"/>
      <c r="ACG162" s="432"/>
      <c r="ACH162" s="432"/>
      <c r="ACI162" s="432"/>
      <c r="ACJ162" s="432"/>
      <c r="ACK162" s="432"/>
      <c r="ACL162" s="432"/>
      <c r="ACM162" s="432"/>
      <c r="ACN162" s="432"/>
      <c r="ACO162" s="432"/>
      <c r="ACP162" s="432"/>
      <c r="ACQ162" s="432"/>
      <c r="ACR162" s="432"/>
      <c r="ACS162" s="432"/>
      <c r="ACT162" s="432"/>
      <c r="ACU162" s="432"/>
      <c r="ACV162" s="432"/>
      <c r="ACW162" s="432"/>
      <c r="ACX162" s="432"/>
      <c r="ACY162" s="432"/>
      <c r="ACZ162" s="432"/>
      <c r="ADA162" s="432"/>
      <c r="ADB162" s="432"/>
      <c r="ADC162" s="432"/>
      <c r="ADD162" s="432"/>
      <c r="ADE162" s="432"/>
      <c r="ADF162" s="432"/>
      <c r="ADG162" s="432"/>
      <c r="ADH162" s="432"/>
      <c r="ADI162" s="432"/>
      <c r="ADJ162" s="432"/>
      <c r="ADK162" s="432"/>
      <c r="ADL162" s="432"/>
      <c r="ADM162" s="432"/>
      <c r="ADN162" s="432"/>
      <c r="ADO162" s="432"/>
      <c r="ADP162" s="432"/>
      <c r="ADQ162" s="432"/>
      <c r="ADR162" s="432"/>
      <c r="ADS162" s="432"/>
      <c r="ADT162" s="432"/>
      <c r="ADU162" s="432"/>
      <c r="ADV162" s="432"/>
      <c r="ADW162" s="432"/>
      <c r="ADX162" s="432"/>
      <c r="ADY162" s="432"/>
      <c r="ADZ162" s="432"/>
      <c r="AEA162" s="432"/>
      <c r="AEB162" s="432"/>
      <c r="AEC162" s="432"/>
      <c r="AED162" s="432"/>
      <c r="AEE162" s="432"/>
      <c r="AEF162" s="432"/>
      <c r="AEG162" s="432"/>
      <c r="AEH162" s="432"/>
      <c r="AEI162" s="432"/>
      <c r="AEJ162" s="432"/>
      <c r="AEK162" s="432"/>
      <c r="AEL162" s="432"/>
      <c r="AEM162" s="432"/>
      <c r="AEN162" s="432"/>
      <c r="AEO162" s="432"/>
      <c r="AEP162" s="432"/>
      <c r="AEQ162" s="432"/>
      <c r="AER162" s="432"/>
      <c r="AES162" s="432"/>
      <c r="AET162" s="432"/>
      <c r="AEU162" s="432"/>
      <c r="AEV162" s="432"/>
      <c r="AEW162" s="432"/>
      <c r="AEX162" s="432"/>
      <c r="AEY162" s="432"/>
      <c r="AEZ162" s="432"/>
      <c r="AFA162" s="432"/>
      <c r="AFB162" s="432"/>
      <c r="AFC162" s="432"/>
      <c r="AFD162" s="432"/>
      <c r="AFE162" s="432"/>
      <c r="AFF162" s="432"/>
      <c r="AFG162" s="432"/>
      <c r="AFH162" s="432"/>
      <c r="AFI162" s="432"/>
      <c r="AFJ162" s="432"/>
      <c r="AFK162" s="432"/>
      <c r="AFL162" s="432"/>
      <c r="AFM162" s="432"/>
      <c r="AFN162" s="432"/>
      <c r="AFO162" s="432"/>
      <c r="AFP162" s="432"/>
      <c r="AFQ162" s="432"/>
      <c r="AFR162" s="432"/>
      <c r="AFS162" s="432"/>
      <c r="AFT162" s="432"/>
      <c r="AFU162" s="432"/>
      <c r="AFV162" s="432"/>
      <c r="AFW162" s="432"/>
      <c r="AFX162" s="432"/>
      <c r="AFY162" s="432"/>
      <c r="AFZ162" s="432"/>
      <c r="AGA162" s="432"/>
      <c r="AGB162" s="432"/>
      <c r="AGC162" s="432"/>
      <c r="AGD162" s="432"/>
      <c r="AGE162" s="432"/>
      <c r="AGF162" s="432"/>
      <c r="AGG162" s="432"/>
      <c r="AGH162" s="432"/>
      <c r="AGI162" s="432"/>
      <c r="AGJ162" s="432"/>
      <c r="AGK162" s="432"/>
      <c r="AGL162" s="432"/>
      <c r="AGM162" s="432"/>
      <c r="AGN162" s="432"/>
      <c r="AGO162" s="432"/>
      <c r="AGP162" s="432"/>
      <c r="AGQ162" s="432"/>
      <c r="AGR162" s="432"/>
      <c r="AGS162" s="432"/>
      <c r="AGT162" s="432"/>
      <c r="AGU162" s="432"/>
      <c r="AGV162" s="432"/>
      <c r="AGW162" s="432"/>
      <c r="AGX162" s="432"/>
      <c r="AGY162" s="432"/>
      <c r="AGZ162" s="432"/>
      <c r="AHA162" s="432"/>
      <c r="AHB162" s="432"/>
      <c r="AHC162" s="432"/>
      <c r="AHD162" s="432"/>
      <c r="AHE162" s="432"/>
      <c r="AHF162" s="432"/>
      <c r="AHG162" s="432"/>
      <c r="AHH162" s="432"/>
      <c r="AHI162" s="432"/>
      <c r="AHJ162" s="432"/>
      <c r="AHK162" s="432"/>
      <c r="AHL162" s="432"/>
      <c r="AHM162" s="432"/>
      <c r="AHN162" s="432"/>
      <c r="AHO162" s="432"/>
      <c r="AHP162" s="432"/>
      <c r="AHQ162" s="432"/>
      <c r="AHR162" s="432"/>
      <c r="AHS162" s="432"/>
      <c r="AHT162" s="432"/>
      <c r="AHU162" s="432"/>
      <c r="AHV162" s="432"/>
      <c r="AHW162" s="432"/>
      <c r="AHX162" s="432"/>
      <c r="AHY162" s="432"/>
      <c r="AHZ162" s="432"/>
      <c r="AIA162" s="432"/>
      <c r="AIB162" s="432"/>
      <c r="AIC162" s="432"/>
      <c r="AID162" s="432"/>
      <c r="AIE162" s="432"/>
      <c r="AIF162" s="432"/>
      <c r="AIG162" s="432"/>
      <c r="AIH162" s="432"/>
      <c r="AII162" s="432"/>
      <c r="AIJ162" s="432"/>
      <c r="AIK162" s="432"/>
      <c r="AIL162" s="432"/>
      <c r="AIM162" s="432"/>
      <c r="AIN162" s="432"/>
      <c r="AIO162" s="432"/>
      <c r="AIP162" s="432"/>
      <c r="AIQ162" s="432"/>
      <c r="AIR162" s="432"/>
      <c r="AIS162" s="432"/>
      <c r="AIT162" s="432"/>
      <c r="AIU162" s="432"/>
      <c r="AIV162" s="432"/>
      <c r="AIW162" s="432"/>
      <c r="AIX162" s="432"/>
      <c r="AIY162" s="432"/>
      <c r="AIZ162" s="432"/>
      <c r="AJA162" s="432"/>
      <c r="AJB162" s="432"/>
      <c r="AJC162" s="432"/>
      <c r="AJD162" s="432"/>
      <c r="AJE162" s="432"/>
      <c r="AJF162" s="432"/>
      <c r="AJG162" s="432"/>
      <c r="AJH162" s="432"/>
      <c r="AJI162" s="432"/>
      <c r="AJJ162" s="432"/>
      <c r="AJK162" s="432"/>
      <c r="AJL162" s="432"/>
      <c r="AJM162" s="432"/>
      <c r="AJN162" s="432"/>
      <c r="AJO162" s="432"/>
      <c r="AJP162" s="432"/>
      <c r="AJQ162" s="432"/>
      <c r="AJR162" s="432"/>
      <c r="AJS162" s="432"/>
      <c r="AJT162" s="432"/>
      <c r="AJU162" s="432"/>
      <c r="AJV162" s="432"/>
      <c r="AJW162" s="432"/>
      <c r="AJX162" s="432"/>
      <c r="AJY162" s="432"/>
      <c r="AJZ162" s="432"/>
      <c r="AKA162" s="432"/>
      <c r="AKB162" s="432"/>
      <c r="AKC162" s="432"/>
      <c r="AKD162" s="432"/>
      <c r="AKE162" s="432"/>
      <c r="AKF162" s="432"/>
      <c r="AKG162" s="432"/>
      <c r="AKH162" s="432"/>
      <c r="AKI162" s="432"/>
      <c r="AKJ162" s="432"/>
      <c r="AKK162" s="432"/>
      <c r="AKL162" s="432"/>
      <c r="AKM162" s="432"/>
      <c r="AKN162" s="432"/>
      <c r="AKO162" s="432"/>
      <c r="AKP162" s="432"/>
      <c r="AKQ162" s="432"/>
      <c r="AKR162" s="432"/>
      <c r="AKS162" s="432"/>
      <c r="AKT162" s="432"/>
      <c r="AKU162" s="432"/>
      <c r="AKV162" s="432"/>
      <c r="AKW162" s="432"/>
      <c r="AKX162" s="432"/>
      <c r="AKY162" s="432"/>
      <c r="AKZ162" s="432"/>
      <c r="ALA162" s="432"/>
      <c r="ALB162" s="432"/>
      <c r="ALC162" s="432"/>
      <c r="ALD162" s="432"/>
      <c r="ALE162" s="432"/>
      <c r="ALF162" s="432"/>
      <c r="ALG162" s="432"/>
      <c r="ALH162" s="432"/>
      <c r="ALI162" s="432"/>
      <c r="ALJ162" s="432"/>
      <c r="ALK162" s="432"/>
      <c r="ALL162" s="432"/>
      <c r="ALM162" s="432"/>
      <c r="ALN162" s="432"/>
      <c r="ALO162" s="432"/>
      <c r="ALP162" s="432"/>
      <c r="ALQ162" s="432"/>
      <c r="ALR162" s="432"/>
      <c r="ALS162" s="432"/>
      <c r="ALT162" s="432"/>
      <c r="ALU162" s="432"/>
      <c r="ALV162" s="432"/>
      <c r="ALW162" s="432"/>
      <c r="ALX162" s="432"/>
      <c r="ALY162" s="432"/>
      <c r="ALZ162" s="432"/>
      <c r="AMA162" s="432"/>
      <c r="AMB162" s="432"/>
      <c r="AMC162" s="432"/>
      <c r="AMD162" s="432"/>
      <c r="AME162" s="432"/>
      <c r="AMF162" s="432"/>
      <c r="AMG162" s="432"/>
      <c r="AMH162" s="432"/>
      <c r="AMI162" s="432"/>
      <c r="AMJ162" s="432"/>
      <c r="AMK162" s="432"/>
      <c r="AML162" s="432"/>
      <c r="AMM162" s="432"/>
      <c r="AMN162" s="432"/>
      <c r="AMO162" s="432"/>
      <c r="AMP162" s="432"/>
      <c r="AMQ162" s="432"/>
      <c r="AMR162" s="432"/>
      <c r="AMS162" s="432"/>
      <c r="AMT162" s="432"/>
      <c r="AMU162" s="432"/>
      <c r="AMV162" s="432"/>
      <c r="AMW162" s="432"/>
      <c r="AMX162" s="432"/>
      <c r="AMY162" s="432"/>
      <c r="AMZ162" s="432"/>
      <c r="ANA162" s="432"/>
      <c r="ANB162" s="432"/>
      <c r="ANC162" s="432"/>
      <c r="AND162" s="432"/>
      <c r="ANE162" s="432"/>
      <c r="ANF162" s="432"/>
      <c r="ANG162" s="432"/>
      <c r="ANH162" s="432"/>
      <c r="ANI162" s="432"/>
      <c r="ANJ162" s="432"/>
      <c r="ANK162" s="432"/>
      <c r="ANL162" s="432"/>
      <c r="ANM162" s="432"/>
      <c r="ANN162" s="432"/>
      <c r="ANO162" s="432"/>
      <c r="ANP162" s="432"/>
      <c r="ANQ162" s="432"/>
      <c r="ANR162" s="432"/>
      <c r="ANS162" s="432"/>
      <c r="ANT162" s="432"/>
      <c r="ANU162" s="432"/>
      <c r="ANV162" s="432"/>
      <c r="ANW162" s="432"/>
      <c r="ANX162" s="432"/>
      <c r="ANY162" s="432"/>
      <c r="ANZ162" s="432"/>
      <c r="AOA162" s="432"/>
      <c r="AOB162" s="432"/>
      <c r="AOC162" s="432"/>
      <c r="AOD162" s="432"/>
      <c r="AOE162" s="432"/>
      <c r="AOF162" s="432"/>
      <c r="AOG162" s="432"/>
      <c r="AOH162" s="432"/>
      <c r="AOI162" s="432"/>
      <c r="AOJ162" s="432"/>
      <c r="AOK162" s="432"/>
      <c r="AOL162" s="432"/>
      <c r="AOM162" s="432"/>
      <c r="AON162" s="432"/>
      <c r="AOO162" s="432"/>
      <c r="AOP162" s="432"/>
      <c r="AOQ162" s="432"/>
      <c r="AOR162" s="432"/>
      <c r="AOS162" s="432"/>
      <c r="AOT162" s="432"/>
      <c r="AOU162" s="432"/>
      <c r="AOV162" s="432"/>
      <c r="AOW162" s="432"/>
      <c r="AOX162" s="432"/>
      <c r="AOY162" s="432"/>
      <c r="AOZ162" s="432"/>
      <c r="APA162" s="432"/>
      <c r="APB162" s="432"/>
      <c r="APC162" s="432"/>
      <c r="APD162" s="432"/>
      <c r="APE162" s="432"/>
      <c r="APF162" s="432"/>
      <c r="APG162" s="432"/>
      <c r="APH162" s="432"/>
      <c r="API162" s="432"/>
      <c r="APJ162" s="432"/>
      <c r="APK162" s="432"/>
      <c r="APL162" s="432"/>
      <c r="APM162" s="432"/>
      <c r="APN162" s="432"/>
      <c r="APO162" s="432"/>
      <c r="APP162" s="432"/>
      <c r="APQ162" s="432"/>
      <c r="APR162" s="432"/>
      <c r="APS162" s="432"/>
      <c r="APT162" s="432"/>
      <c r="APU162" s="432"/>
      <c r="APV162" s="432"/>
      <c r="APW162" s="432"/>
      <c r="APX162" s="432"/>
      <c r="APY162" s="432"/>
      <c r="APZ162" s="432"/>
      <c r="AQA162" s="432"/>
      <c r="AQB162" s="432"/>
      <c r="AQC162" s="432"/>
      <c r="AQD162" s="432"/>
      <c r="AQE162" s="432"/>
      <c r="AQF162" s="432"/>
      <c r="AQG162" s="432"/>
      <c r="AQH162" s="432"/>
      <c r="AQI162" s="432"/>
      <c r="AQJ162" s="432"/>
      <c r="AQK162" s="432"/>
      <c r="AQL162" s="432"/>
      <c r="AQM162" s="432"/>
      <c r="AQN162" s="432"/>
      <c r="AQO162" s="432"/>
      <c r="AQP162" s="432"/>
      <c r="AQQ162" s="432"/>
      <c r="AQR162" s="432"/>
      <c r="AQS162" s="432"/>
      <c r="AQT162" s="432"/>
      <c r="AQU162" s="432"/>
      <c r="AQV162" s="432"/>
      <c r="AQW162" s="432"/>
      <c r="AQX162" s="432"/>
      <c r="AQY162" s="432"/>
      <c r="AQZ162" s="432"/>
      <c r="ARA162" s="432"/>
      <c r="ARB162" s="432"/>
      <c r="ARC162" s="432"/>
      <c r="ARD162" s="432"/>
      <c r="ARE162" s="432"/>
      <c r="ARF162" s="432"/>
      <c r="ARG162" s="432"/>
      <c r="ARH162" s="432"/>
      <c r="ARI162" s="432"/>
      <c r="ARJ162" s="432"/>
      <c r="ARK162" s="432"/>
      <c r="ARL162" s="432"/>
      <c r="ARM162" s="432"/>
      <c r="ARN162" s="432"/>
      <c r="ARO162" s="432"/>
      <c r="ARP162" s="432"/>
      <c r="ARQ162" s="432"/>
      <c r="ARR162" s="432"/>
      <c r="ARS162" s="432"/>
      <c r="ART162" s="432"/>
      <c r="ARU162" s="432"/>
      <c r="ARV162" s="432"/>
      <c r="ARW162" s="432"/>
      <c r="ARX162" s="432"/>
      <c r="ARY162" s="432"/>
      <c r="ARZ162" s="432"/>
      <c r="ASA162" s="432"/>
      <c r="ASB162" s="432"/>
      <c r="ASC162" s="432"/>
      <c r="ASD162" s="432"/>
      <c r="ASE162" s="432"/>
      <c r="ASF162" s="432"/>
      <c r="ASG162" s="432"/>
      <c r="ASH162" s="432"/>
      <c r="ASI162" s="432"/>
      <c r="ASJ162" s="432"/>
      <c r="ASK162" s="432"/>
      <c r="ASL162" s="432"/>
      <c r="ASM162" s="432"/>
      <c r="ASN162" s="432"/>
      <c r="ASO162" s="432"/>
      <c r="ASP162" s="432"/>
      <c r="ASQ162" s="432"/>
      <c r="ASR162" s="432"/>
      <c r="ASS162" s="432"/>
      <c r="AST162" s="432"/>
      <c r="ASU162" s="432"/>
      <c r="ASV162" s="432"/>
      <c r="ASW162" s="432"/>
      <c r="ASX162" s="432"/>
      <c r="ASY162" s="432"/>
      <c r="ASZ162" s="432"/>
      <c r="ATA162" s="432"/>
      <c r="ATB162" s="432"/>
      <c r="ATC162" s="432"/>
      <c r="ATD162" s="432"/>
      <c r="ATE162" s="432"/>
      <c r="ATF162" s="432"/>
      <c r="ATG162" s="432"/>
      <c r="ATH162" s="432"/>
      <c r="ATI162" s="432"/>
      <c r="ATJ162" s="432"/>
      <c r="ATK162" s="432"/>
      <c r="ATL162" s="432"/>
      <c r="ATM162" s="432"/>
      <c r="ATN162" s="432"/>
      <c r="ATO162" s="432"/>
      <c r="ATP162" s="432"/>
      <c r="ATQ162" s="432"/>
      <c r="ATR162" s="432"/>
      <c r="ATS162" s="432"/>
      <c r="ATT162" s="432"/>
      <c r="ATU162" s="432"/>
      <c r="ATV162" s="432"/>
      <c r="ATW162" s="432"/>
      <c r="ATX162" s="432"/>
      <c r="ATY162" s="432"/>
      <c r="ATZ162" s="432"/>
      <c r="AUA162" s="432"/>
      <c r="AUB162" s="432"/>
      <c r="AUC162" s="432"/>
      <c r="AUD162" s="432"/>
      <c r="AUE162" s="432"/>
      <c r="AUF162" s="432"/>
      <c r="AUG162" s="432"/>
      <c r="AUH162" s="432"/>
      <c r="AUI162" s="432"/>
      <c r="AUJ162" s="432"/>
      <c r="AUK162" s="432"/>
      <c r="AUL162" s="432"/>
      <c r="AUM162" s="432"/>
      <c r="AUN162" s="432"/>
      <c r="AUO162" s="432"/>
      <c r="AUP162" s="432"/>
      <c r="AUQ162" s="432"/>
      <c r="AUR162" s="432"/>
      <c r="AUS162" s="432"/>
      <c r="AUT162" s="432"/>
      <c r="AUU162" s="432"/>
      <c r="AUV162" s="432"/>
      <c r="AUW162" s="432"/>
      <c r="AUX162" s="432"/>
      <c r="AUY162" s="432"/>
      <c r="AUZ162" s="432"/>
      <c r="AVA162" s="432"/>
      <c r="AVB162" s="432"/>
      <c r="AVC162" s="432"/>
      <c r="AVD162" s="432"/>
      <c r="AVE162" s="432"/>
      <c r="AVF162" s="432"/>
      <c r="AVG162" s="432"/>
      <c r="AVH162" s="432"/>
      <c r="AVI162" s="432"/>
      <c r="AVJ162" s="432"/>
      <c r="AVK162" s="432"/>
      <c r="AVL162" s="432"/>
      <c r="AVM162" s="432"/>
      <c r="AVN162" s="432"/>
      <c r="AVO162" s="432"/>
      <c r="AVP162" s="432"/>
      <c r="AVQ162" s="432"/>
      <c r="AVR162" s="432"/>
      <c r="AVS162" s="432"/>
      <c r="AVT162" s="432"/>
      <c r="AVU162" s="432"/>
      <c r="AVV162" s="432"/>
      <c r="AVW162" s="432"/>
      <c r="AVX162" s="432"/>
      <c r="AVY162" s="432"/>
      <c r="AVZ162" s="432"/>
      <c r="AWA162" s="432"/>
      <c r="AWB162" s="432"/>
      <c r="AWC162" s="432"/>
      <c r="AWD162" s="432"/>
      <c r="AWE162" s="432"/>
      <c r="AWF162" s="432"/>
      <c r="AWG162" s="432"/>
      <c r="AWH162" s="432"/>
      <c r="AWI162" s="432"/>
      <c r="AWJ162" s="432"/>
      <c r="AWK162" s="432"/>
      <c r="AWL162" s="432"/>
      <c r="AWM162" s="432"/>
      <c r="AWN162" s="432"/>
      <c r="AWO162" s="432"/>
      <c r="AWP162" s="432"/>
      <c r="AWQ162" s="432"/>
      <c r="AWR162" s="432"/>
      <c r="AWS162" s="432"/>
      <c r="AWT162" s="432"/>
      <c r="AWU162" s="432"/>
      <c r="AWV162" s="432"/>
      <c r="AWW162" s="432"/>
      <c r="AWX162" s="432"/>
      <c r="AWY162" s="432"/>
      <c r="AWZ162" s="432"/>
      <c r="AXA162" s="432"/>
      <c r="AXB162" s="432"/>
      <c r="AXC162" s="432"/>
      <c r="AXD162" s="432"/>
      <c r="AXE162" s="432"/>
      <c r="AXF162" s="432"/>
      <c r="AXG162" s="432"/>
      <c r="AXH162" s="432"/>
      <c r="AXI162" s="432"/>
      <c r="AXJ162" s="432"/>
      <c r="AXK162" s="432"/>
      <c r="AXL162" s="432"/>
      <c r="AXM162" s="432"/>
      <c r="AXN162" s="432"/>
      <c r="AXO162" s="432"/>
      <c r="AXP162" s="432"/>
      <c r="AXQ162" s="432"/>
      <c r="AXR162" s="432"/>
      <c r="AXS162" s="432"/>
      <c r="AXT162" s="432"/>
      <c r="AXU162" s="432"/>
      <c r="AXV162" s="432"/>
      <c r="AXW162" s="432"/>
      <c r="AXX162" s="432"/>
      <c r="AXY162" s="432"/>
      <c r="AXZ162" s="432"/>
      <c r="AYA162" s="432"/>
      <c r="AYB162" s="432"/>
      <c r="AYC162" s="432"/>
      <c r="AYD162" s="432"/>
      <c r="AYE162" s="432"/>
      <c r="AYF162" s="432"/>
      <c r="AYG162" s="432"/>
      <c r="AYH162" s="432"/>
      <c r="AYI162" s="432"/>
      <c r="AYJ162" s="432"/>
      <c r="AYK162" s="432"/>
      <c r="AYL162" s="432"/>
      <c r="AYM162" s="432"/>
      <c r="AYN162" s="432"/>
      <c r="AYO162" s="432"/>
      <c r="AYP162" s="432"/>
      <c r="AYQ162" s="432"/>
      <c r="AYR162" s="432"/>
      <c r="AYS162" s="432"/>
      <c r="AYT162" s="432"/>
      <c r="AYU162" s="432"/>
      <c r="AYV162" s="432"/>
      <c r="AYW162" s="432"/>
      <c r="AYX162" s="432"/>
      <c r="AYY162" s="432"/>
      <c r="AYZ162" s="432"/>
      <c r="AZA162" s="432"/>
      <c r="AZB162" s="432"/>
      <c r="AZC162" s="432"/>
      <c r="AZD162" s="432"/>
      <c r="AZE162" s="432"/>
      <c r="AZF162" s="432"/>
      <c r="AZG162" s="432"/>
      <c r="AZH162" s="432"/>
      <c r="AZI162" s="432"/>
      <c r="AZJ162" s="432"/>
      <c r="AZK162" s="432"/>
      <c r="AZL162" s="432"/>
      <c r="AZM162" s="432"/>
      <c r="AZN162" s="432"/>
      <c r="AZO162" s="432"/>
      <c r="AZP162" s="432"/>
      <c r="AZQ162" s="432"/>
      <c r="AZR162" s="432"/>
      <c r="AZS162" s="432"/>
      <c r="AZT162" s="432"/>
      <c r="AZU162" s="432"/>
      <c r="AZV162" s="432"/>
      <c r="AZW162" s="432"/>
      <c r="AZX162" s="432"/>
      <c r="AZY162" s="432"/>
      <c r="AZZ162" s="432"/>
      <c r="BAA162" s="432"/>
      <c r="BAB162" s="432"/>
      <c r="BAC162" s="432"/>
      <c r="BAD162" s="432"/>
      <c r="BAE162" s="432"/>
      <c r="BAF162" s="432"/>
      <c r="BAG162" s="432"/>
      <c r="BAH162" s="432"/>
      <c r="BAI162" s="432"/>
      <c r="BAJ162" s="432"/>
      <c r="BAK162" s="432"/>
      <c r="BAL162" s="432"/>
      <c r="BAM162" s="432"/>
      <c r="BAN162" s="432"/>
      <c r="BAO162" s="432"/>
      <c r="BAP162" s="432"/>
      <c r="BAQ162" s="432"/>
      <c r="BAR162" s="432"/>
      <c r="BAS162" s="432"/>
      <c r="BAT162" s="432"/>
      <c r="BAU162" s="432"/>
      <c r="BAV162" s="432"/>
      <c r="BAW162" s="432"/>
      <c r="BAX162" s="432"/>
      <c r="BAY162" s="432"/>
      <c r="BAZ162" s="432"/>
      <c r="BBA162" s="432"/>
      <c r="BBB162" s="432"/>
      <c r="BBC162" s="432"/>
      <c r="BBD162" s="432"/>
      <c r="BBE162" s="432"/>
      <c r="BBF162" s="432"/>
      <c r="BBG162" s="432"/>
      <c r="BBH162" s="432"/>
      <c r="BBI162" s="432"/>
      <c r="BBJ162" s="432"/>
      <c r="BBK162" s="432"/>
      <c r="BBL162" s="432"/>
      <c r="BBM162" s="432"/>
      <c r="BBN162" s="432"/>
      <c r="BBO162" s="432"/>
      <c r="BBP162" s="432"/>
      <c r="BBQ162" s="432"/>
      <c r="BBR162" s="432"/>
      <c r="BBS162" s="432"/>
      <c r="BBT162" s="432"/>
      <c r="BBU162" s="432"/>
      <c r="BBV162" s="432"/>
      <c r="BBW162" s="432"/>
      <c r="BBX162" s="432"/>
      <c r="BBY162" s="432"/>
      <c r="BBZ162" s="432"/>
      <c r="BCA162" s="432"/>
      <c r="BCB162" s="432"/>
      <c r="BCC162" s="432"/>
      <c r="BCD162" s="432"/>
      <c r="BCE162" s="432"/>
      <c r="BCF162" s="432"/>
      <c r="BCG162" s="432"/>
      <c r="BCH162" s="432"/>
      <c r="BCI162" s="432"/>
      <c r="BCJ162" s="432"/>
      <c r="BCK162" s="432"/>
      <c r="BCL162" s="432"/>
      <c r="BCM162" s="432"/>
      <c r="BCN162" s="432"/>
      <c r="BCO162" s="432"/>
      <c r="BCP162" s="432"/>
      <c r="BCQ162" s="432"/>
      <c r="BCR162" s="432"/>
      <c r="BCS162" s="432"/>
      <c r="BCT162" s="432"/>
      <c r="BCU162" s="432"/>
      <c r="BCV162" s="432"/>
      <c r="BCW162" s="432"/>
      <c r="BCX162" s="432"/>
      <c r="BCY162" s="432"/>
      <c r="BCZ162" s="432"/>
      <c r="BDA162" s="432"/>
      <c r="BDB162" s="432"/>
      <c r="BDC162" s="432"/>
      <c r="BDD162" s="432"/>
      <c r="BDE162" s="432"/>
      <c r="BDF162" s="432"/>
      <c r="BDG162" s="432"/>
      <c r="BDH162" s="432"/>
      <c r="BDI162" s="432"/>
      <c r="BDJ162" s="432"/>
      <c r="BDK162" s="432"/>
      <c r="BDL162" s="432"/>
      <c r="BDM162" s="432"/>
      <c r="BDN162" s="432"/>
      <c r="BDO162" s="432"/>
      <c r="BDP162" s="432"/>
      <c r="BDQ162" s="432"/>
      <c r="BDR162" s="432"/>
      <c r="BDS162" s="432"/>
      <c r="BDT162" s="432"/>
      <c r="BDU162" s="432"/>
      <c r="BDV162" s="432"/>
      <c r="BDW162" s="432"/>
      <c r="BDX162" s="432"/>
      <c r="BDY162" s="432"/>
      <c r="BDZ162" s="432"/>
      <c r="BEA162" s="432"/>
      <c r="BEB162" s="432"/>
      <c r="BEC162" s="432"/>
      <c r="BED162" s="432"/>
      <c r="BEE162" s="432"/>
      <c r="BEF162" s="432"/>
      <c r="BEG162" s="432"/>
      <c r="BEH162" s="432"/>
      <c r="BEI162" s="432"/>
      <c r="BEJ162" s="432"/>
      <c r="BEK162" s="432"/>
      <c r="BEL162" s="432"/>
      <c r="BEM162" s="432"/>
      <c r="BEN162" s="432"/>
      <c r="BEO162" s="432"/>
      <c r="BEP162" s="432"/>
      <c r="BEQ162" s="432"/>
      <c r="BER162" s="432"/>
      <c r="BES162" s="432"/>
      <c r="BET162" s="432"/>
      <c r="BEU162" s="432"/>
      <c r="BEV162" s="432"/>
      <c r="BEW162" s="432"/>
      <c r="BEX162" s="432"/>
      <c r="BEY162" s="432"/>
      <c r="BEZ162" s="432"/>
      <c r="BFA162" s="432"/>
      <c r="BFB162" s="432"/>
      <c r="BFC162" s="432"/>
      <c r="BFD162" s="432"/>
      <c r="BFE162" s="432"/>
      <c r="BFF162" s="432"/>
      <c r="BFG162" s="432"/>
      <c r="BFH162" s="432"/>
      <c r="BFI162" s="432"/>
      <c r="BFJ162" s="432"/>
      <c r="BFK162" s="432"/>
      <c r="BFL162" s="432"/>
      <c r="BFM162" s="432"/>
      <c r="BFN162" s="432"/>
      <c r="BFO162" s="432"/>
      <c r="BFP162" s="432"/>
      <c r="BFQ162" s="432"/>
      <c r="BFR162" s="432"/>
      <c r="BFS162" s="432"/>
      <c r="BFT162" s="432"/>
      <c r="BFU162" s="432"/>
      <c r="BFV162" s="432"/>
      <c r="BFW162" s="432"/>
      <c r="BFX162" s="432"/>
      <c r="BFY162" s="432"/>
      <c r="BFZ162" s="432"/>
      <c r="BGA162" s="432"/>
      <c r="BGB162" s="432"/>
      <c r="BGC162" s="432"/>
      <c r="BGD162" s="432"/>
      <c r="BGE162" s="432"/>
      <c r="BGF162" s="432"/>
      <c r="BGG162" s="432"/>
      <c r="BGH162" s="432"/>
      <c r="BGI162" s="432"/>
      <c r="BGJ162" s="432"/>
      <c r="BGK162" s="432"/>
      <c r="BGL162" s="432"/>
      <c r="BGM162" s="432"/>
      <c r="BGN162" s="432"/>
      <c r="BGO162" s="432"/>
      <c r="BGP162" s="432"/>
      <c r="BGQ162" s="432"/>
      <c r="BGR162" s="432"/>
      <c r="BGS162" s="432"/>
      <c r="BGT162" s="432"/>
      <c r="BGU162" s="432"/>
      <c r="BGV162" s="432"/>
      <c r="BGW162" s="432"/>
      <c r="BGX162" s="432"/>
      <c r="BGY162" s="432"/>
      <c r="BGZ162" s="432"/>
      <c r="BHA162" s="432"/>
      <c r="BHB162" s="432"/>
      <c r="BHC162" s="432"/>
      <c r="BHD162" s="432"/>
      <c r="BHE162" s="432"/>
      <c r="BHF162" s="432"/>
      <c r="BHG162" s="432"/>
      <c r="BHH162" s="432"/>
      <c r="BHI162" s="432"/>
      <c r="BHJ162" s="432"/>
      <c r="BHK162" s="432"/>
      <c r="BHL162" s="432"/>
      <c r="BHM162" s="432"/>
      <c r="BHN162" s="432"/>
      <c r="BHO162" s="432"/>
      <c r="BHP162" s="432"/>
      <c r="BHQ162" s="432"/>
      <c r="BHR162" s="432"/>
      <c r="BHS162" s="432"/>
      <c r="BHT162" s="432"/>
      <c r="BHU162" s="432"/>
      <c r="BHV162" s="432"/>
      <c r="BHW162" s="432"/>
      <c r="BHX162" s="432"/>
      <c r="BHY162" s="432"/>
      <c r="BHZ162" s="432"/>
      <c r="BIA162" s="432"/>
      <c r="BIB162" s="432"/>
      <c r="BIC162" s="432"/>
      <c r="BID162" s="432"/>
      <c r="BIE162" s="432"/>
      <c r="BIF162" s="432"/>
      <c r="BIG162" s="432"/>
      <c r="BIH162" s="432"/>
      <c r="BII162" s="432"/>
      <c r="BIJ162" s="432"/>
      <c r="BIK162" s="432"/>
      <c r="BIL162" s="432"/>
      <c r="BIM162" s="432"/>
      <c r="BIN162" s="432"/>
      <c r="BIO162" s="432"/>
      <c r="BIP162" s="432"/>
      <c r="BIQ162" s="432"/>
      <c r="BIR162" s="432"/>
      <c r="BIS162" s="432"/>
      <c r="BIT162" s="432"/>
      <c r="BIU162" s="432"/>
      <c r="BIV162" s="432"/>
      <c r="BIW162" s="432"/>
      <c r="BIX162" s="432"/>
      <c r="BIY162" s="432"/>
      <c r="BIZ162" s="432"/>
      <c r="BJA162" s="432"/>
      <c r="BJB162" s="432"/>
      <c r="BJC162" s="432"/>
      <c r="BJD162" s="432"/>
      <c r="BJE162" s="432"/>
      <c r="BJF162" s="432"/>
      <c r="BJG162" s="432"/>
      <c r="BJH162" s="432"/>
      <c r="BJI162" s="432"/>
      <c r="BJJ162" s="432"/>
      <c r="BJK162" s="432"/>
      <c r="BJL162" s="432"/>
      <c r="BJM162" s="432"/>
      <c r="BJN162" s="432"/>
      <c r="BJO162" s="432"/>
      <c r="BJP162" s="432"/>
      <c r="BJQ162" s="432"/>
      <c r="BJR162" s="432"/>
      <c r="BJS162" s="432"/>
      <c r="BJT162" s="432"/>
      <c r="BJU162" s="432"/>
      <c r="BJV162" s="432"/>
      <c r="BJW162" s="432"/>
      <c r="BJX162" s="432"/>
      <c r="BJY162" s="432"/>
      <c r="BJZ162" s="432"/>
      <c r="BKA162" s="432"/>
      <c r="BKB162" s="432"/>
      <c r="BKC162" s="432"/>
      <c r="BKD162" s="432"/>
      <c r="BKE162" s="432"/>
      <c r="BKF162" s="432"/>
      <c r="BKG162" s="432"/>
      <c r="BKH162" s="432"/>
      <c r="BKI162" s="432"/>
      <c r="BKJ162" s="432"/>
      <c r="BKK162" s="432"/>
      <c r="BKL162" s="432"/>
      <c r="BKM162" s="432"/>
      <c r="BKN162" s="432"/>
      <c r="BKO162" s="432"/>
      <c r="BKP162" s="432"/>
      <c r="BKQ162" s="432"/>
      <c r="BKR162" s="432"/>
      <c r="BKS162" s="432"/>
      <c r="BKT162" s="432"/>
      <c r="BKU162" s="432"/>
      <c r="BKV162" s="432"/>
      <c r="BKW162" s="432"/>
      <c r="BKX162" s="432"/>
      <c r="BKY162" s="432"/>
      <c r="BKZ162" s="432"/>
      <c r="BLA162" s="432"/>
      <c r="BLB162" s="432"/>
      <c r="BLC162" s="432"/>
      <c r="BLD162" s="432"/>
      <c r="BLE162" s="432"/>
      <c r="BLF162" s="432"/>
      <c r="BLG162" s="432"/>
      <c r="BLH162" s="432"/>
      <c r="BLI162" s="432"/>
      <c r="BLJ162" s="432"/>
      <c r="BLK162" s="432"/>
      <c r="BLL162" s="432"/>
      <c r="BLM162" s="432"/>
      <c r="BLN162" s="432"/>
      <c r="BLO162" s="432"/>
      <c r="BLP162" s="432"/>
      <c r="BLQ162" s="432"/>
      <c r="BLR162" s="432"/>
      <c r="BLS162" s="432"/>
      <c r="BLT162" s="432"/>
      <c r="BLU162" s="432"/>
      <c r="BLV162" s="432"/>
      <c r="BLW162" s="432"/>
      <c r="BLX162" s="432"/>
      <c r="BLY162" s="432"/>
      <c r="BLZ162" s="432"/>
      <c r="BMA162" s="432"/>
      <c r="BMB162" s="432"/>
      <c r="BMC162" s="432"/>
      <c r="BMD162" s="432"/>
      <c r="BME162" s="432"/>
      <c r="BMF162" s="432"/>
      <c r="BMG162" s="432"/>
      <c r="BMH162" s="432"/>
      <c r="BMI162" s="432"/>
      <c r="BMJ162" s="432"/>
      <c r="BMK162" s="432"/>
      <c r="BML162" s="432"/>
      <c r="BMM162" s="432"/>
      <c r="BMN162" s="432"/>
      <c r="BMO162" s="432"/>
      <c r="BMP162" s="432"/>
      <c r="BMQ162" s="432"/>
      <c r="BMR162" s="432"/>
      <c r="BMS162" s="432"/>
      <c r="BMT162" s="432"/>
      <c r="BMU162" s="432"/>
      <c r="BMV162" s="432"/>
      <c r="BMW162" s="432"/>
      <c r="BMX162" s="432"/>
      <c r="BMY162" s="432"/>
      <c r="BMZ162" s="432"/>
      <c r="BNA162" s="432"/>
      <c r="BNB162" s="432"/>
      <c r="BNC162" s="432"/>
      <c r="BND162" s="432"/>
      <c r="BNE162" s="432"/>
      <c r="BNF162" s="432"/>
      <c r="BNG162" s="432"/>
      <c r="BNH162" s="432"/>
      <c r="BNI162" s="432"/>
      <c r="BNJ162" s="432"/>
      <c r="BNK162" s="432"/>
      <c r="BNL162" s="432"/>
      <c r="BNM162" s="432"/>
      <c r="BNN162" s="432"/>
      <c r="BNO162" s="432"/>
      <c r="BNP162" s="432"/>
      <c r="BNQ162" s="432"/>
      <c r="BNR162" s="432"/>
      <c r="BNS162" s="432"/>
      <c r="BNT162" s="432"/>
      <c r="BNU162" s="432"/>
      <c r="BNV162" s="432"/>
      <c r="BNW162" s="432"/>
      <c r="BNX162" s="432"/>
      <c r="BNY162" s="432"/>
      <c r="BNZ162" s="432"/>
      <c r="BOA162" s="432"/>
      <c r="BOB162" s="432"/>
      <c r="BOC162" s="432"/>
      <c r="BOD162" s="432"/>
      <c r="BOE162" s="432"/>
      <c r="BOF162" s="432"/>
      <c r="BOG162" s="432"/>
      <c r="BOH162" s="432"/>
      <c r="BOI162" s="432"/>
      <c r="BOJ162" s="432"/>
      <c r="BOK162" s="432"/>
      <c r="BOL162" s="432"/>
      <c r="BOM162" s="432"/>
      <c r="BON162" s="432"/>
      <c r="BOO162" s="432"/>
      <c r="BOP162" s="432"/>
      <c r="BOQ162" s="432"/>
      <c r="BOR162" s="432"/>
      <c r="BOS162" s="432"/>
      <c r="BOT162" s="432"/>
      <c r="BOU162" s="432"/>
      <c r="BOV162" s="432"/>
      <c r="BOW162" s="432"/>
      <c r="BOX162" s="432"/>
      <c r="BOY162" s="432"/>
      <c r="BOZ162" s="432"/>
      <c r="BPA162" s="432"/>
      <c r="BPB162" s="432"/>
      <c r="BPC162" s="432"/>
      <c r="BPD162" s="432"/>
      <c r="BPE162" s="432"/>
      <c r="BPF162" s="432"/>
      <c r="BPG162" s="432"/>
      <c r="BPH162" s="432"/>
      <c r="BPI162" s="432"/>
      <c r="BPJ162" s="432"/>
      <c r="BPK162" s="432"/>
      <c r="BPL162" s="432"/>
      <c r="BPM162" s="432"/>
      <c r="BPN162" s="432"/>
      <c r="BPO162" s="432"/>
      <c r="BPP162" s="432"/>
      <c r="BPQ162" s="432"/>
      <c r="BPR162" s="432"/>
      <c r="BPS162" s="432"/>
      <c r="BPT162" s="432"/>
      <c r="BPU162" s="432"/>
      <c r="BPV162" s="432"/>
      <c r="BPW162" s="432"/>
      <c r="BPX162" s="432"/>
      <c r="BPY162" s="432"/>
      <c r="BPZ162" s="432"/>
      <c r="BQA162" s="432"/>
      <c r="BQB162" s="432"/>
      <c r="BQC162" s="432"/>
      <c r="BQD162" s="432"/>
      <c r="BQE162" s="432"/>
      <c r="BQF162" s="432"/>
      <c r="BQG162" s="432"/>
      <c r="BQH162" s="432"/>
      <c r="BQI162" s="432"/>
      <c r="BQJ162" s="432"/>
      <c r="BQK162" s="432"/>
      <c r="BQL162" s="432"/>
      <c r="BQM162" s="432"/>
      <c r="BQN162" s="432"/>
      <c r="BQO162" s="432"/>
      <c r="BQP162" s="432"/>
      <c r="BQQ162" s="432"/>
      <c r="BQR162" s="432"/>
      <c r="BQS162" s="432"/>
      <c r="BQT162" s="432"/>
      <c r="BQU162" s="432"/>
      <c r="BQV162" s="432"/>
      <c r="BQW162" s="432"/>
      <c r="BQX162" s="432"/>
      <c r="BQY162" s="432"/>
      <c r="BQZ162" s="432"/>
      <c r="BRA162" s="432"/>
      <c r="BRB162" s="432"/>
      <c r="BRC162" s="432"/>
      <c r="BRD162" s="432"/>
      <c r="BRE162" s="432"/>
      <c r="BRF162" s="432"/>
      <c r="BRG162" s="432"/>
      <c r="BRH162" s="432"/>
      <c r="BRI162" s="432"/>
      <c r="BRJ162" s="432"/>
      <c r="BRK162" s="432"/>
      <c r="BRL162" s="432"/>
      <c r="BRM162" s="432"/>
      <c r="BRN162" s="432"/>
      <c r="BRO162" s="432"/>
      <c r="BRP162" s="432"/>
      <c r="BRQ162" s="432"/>
      <c r="BRR162" s="432"/>
      <c r="BRS162" s="432"/>
      <c r="BRT162" s="432"/>
      <c r="BRU162" s="432"/>
      <c r="BRV162" s="432"/>
      <c r="BRW162" s="432"/>
      <c r="BRX162" s="432"/>
      <c r="BRY162" s="432"/>
      <c r="BRZ162" s="432"/>
      <c r="BSA162" s="432"/>
      <c r="BSB162" s="432"/>
      <c r="BSC162" s="432"/>
      <c r="BSD162" s="432"/>
      <c r="BSE162" s="432"/>
      <c r="BSF162" s="432"/>
      <c r="BSG162" s="432"/>
      <c r="BSH162" s="432"/>
      <c r="BSI162" s="432"/>
      <c r="BSJ162" s="432"/>
      <c r="BSK162" s="432"/>
      <c r="BSL162" s="432"/>
      <c r="BSM162" s="432"/>
      <c r="BSN162" s="432"/>
      <c r="BSO162" s="432"/>
      <c r="BSP162" s="432"/>
      <c r="BSQ162" s="432"/>
      <c r="BSR162" s="432"/>
      <c r="BSS162" s="432"/>
      <c r="BST162" s="432"/>
      <c r="BSU162" s="432"/>
      <c r="BSV162" s="432"/>
      <c r="BSW162" s="432"/>
      <c r="BSX162" s="432"/>
      <c r="BSY162" s="432"/>
      <c r="BSZ162" s="432"/>
      <c r="BTA162" s="432"/>
      <c r="BTB162" s="432"/>
      <c r="BTC162" s="432"/>
      <c r="BTD162" s="432"/>
      <c r="BTE162" s="432"/>
      <c r="BTF162" s="432"/>
      <c r="BTG162" s="432"/>
      <c r="BTH162" s="432"/>
      <c r="BTI162" s="432"/>
      <c r="BTJ162" s="432"/>
      <c r="BTK162" s="432"/>
      <c r="BTL162" s="432"/>
      <c r="BTM162" s="432"/>
      <c r="BTN162" s="432"/>
      <c r="BTO162" s="432"/>
      <c r="BTP162" s="432"/>
      <c r="BTQ162" s="432"/>
      <c r="BTR162" s="432"/>
      <c r="BTS162" s="432"/>
      <c r="BTT162" s="432"/>
      <c r="BTU162" s="432"/>
      <c r="BTV162" s="432"/>
      <c r="BTW162" s="432"/>
      <c r="BTX162" s="432"/>
      <c r="BTY162" s="432"/>
      <c r="BTZ162" s="432"/>
      <c r="BUA162" s="432"/>
      <c r="BUB162" s="432"/>
      <c r="BUC162" s="432"/>
      <c r="BUD162" s="432"/>
      <c r="BUE162" s="432"/>
      <c r="BUF162" s="432"/>
      <c r="BUG162" s="432"/>
      <c r="BUH162" s="432"/>
      <c r="BUI162" s="432"/>
      <c r="BUJ162" s="432"/>
      <c r="BUK162" s="432"/>
      <c r="BUL162" s="432"/>
      <c r="BUM162" s="432"/>
      <c r="BUN162" s="432"/>
      <c r="BUO162" s="432"/>
      <c r="BUP162" s="432"/>
      <c r="BUQ162" s="432"/>
      <c r="BUR162" s="432"/>
      <c r="BUS162" s="432"/>
      <c r="BUT162" s="432"/>
      <c r="BUU162" s="432"/>
      <c r="BUV162" s="432"/>
      <c r="BUW162" s="432"/>
      <c r="BUX162" s="432"/>
      <c r="BUY162" s="432"/>
      <c r="BUZ162" s="432"/>
      <c r="BVA162" s="432"/>
      <c r="BVB162" s="432"/>
      <c r="BVC162" s="432"/>
      <c r="BVD162" s="432"/>
      <c r="BVE162" s="432"/>
      <c r="BVF162" s="432"/>
      <c r="BVG162" s="432"/>
      <c r="BVH162" s="432"/>
      <c r="BVI162" s="432"/>
      <c r="BVJ162" s="432"/>
      <c r="BVK162" s="432"/>
      <c r="BVL162" s="432"/>
      <c r="BVM162" s="432"/>
      <c r="BVN162" s="432"/>
      <c r="BVO162" s="432"/>
      <c r="BVP162" s="432"/>
      <c r="BVQ162" s="432"/>
      <c r="BVR162" s="432"/>
      <c r="BVS162" s="432"/>
      <c r="BVT162" s="432"/>
      <c r="BVU162" s="432"/>
      <c r="BVV162" s="432"/>
      <c r="BVW162" s="432"/>
      <c r="BVX162" s="432"/>
      <c r="BVY162" s="432"/>
      <c r="BVZ162" s="432"/>
      <c r="BWA162" s="432"/>
      <c r="BWB162" s="432"/>
      <c r="BWC162" s="432"/>
      <c r="BWD162" s="432"/>
      <c r="BWE162" s="432"/>
      <c r="BWF162" s="432"/>
      <c r="BWG162" s="432"/>
      <c r="BWH162" s="432"/>
      <c r="BWI162" s="432"/>
      <c r="BWJ162" s="432"/>
      <c r="BWK162" s="432"/>
      <c r="BWL162" s="432"/>
      <c r="BWM162" s="432"/>
      <c r="BWN162" s="432"/>
      <c r="BWO162" s="432"/>
      <c r="BWP162" s="432"/>
      <c r="BWQ162" s="432"/>
      <c r="BWR162" s="432"/>
      <c r="BWS162" s="432"/>
      <c r="BWT162" s="432"/>
      <c r="BWU162" s="432"/>
      <c r="BWV162" s="432"/>
      <c r="BWW162" s="432"/>
      <c r="BWX162" s="432"/>
      <c r="BWY162" s="432"/>
      <c r="BWZ162" s="432"/>
      <c r="BXA162" s="432"/>
      <c r="BXB162" s="432"/>
      <c r="BXC162" s="432"/>
      <c r="BXD162" s="432"/>
      <c r="BXE162" s="432"/>
      <c r="BXF162" s="432"/>
      <c r="BXG162" s="432"/>
      <c r="BXH162" s="432"/>
      <c r="BXI162" s="432"/>
      <c r="BXJ162" s="432"/>
      <c r="BXK162" s="432"/>
      <c r="BXL162" s="432"/>
      <c r="BXM162" s="432"/>
      <c r="BXN162" s="432"/>
      <c r="BXO162" s="432"/>
      <c r="BXP162" s="432"/>
      <c r="BXQ162" s="432"/>
      <c r="BXR162" s="432"/>
      <c r="BXS162" s="432"/>
      <c r="BXT162" s="432"/>
      <c r="BXU162" s="432"/>
      <c r="BXV162" s="432"/>
      <c r="BXW162" s="432"/>
      <c r="BXX162" s="432"/>
      <c r="BXY162" s="432"/>
      <c r="BXZ162" s="432"/>
      <c r="BYA162" s="432"/>
      <c r="BYB162" s="432"/>
      <c r="BYC162" s="432"/>
      <c r="BYD162" s="432"/>
      <c r="BYE162" s="432"/>
      <c r="BYF162" s="432"/>
      <c r="BYG162" s="432"/>
      <c r="BYH162" s="432"/>
      <c r="BYI162" s="432"/>
      <c r="BYJ162" s="432"/>
      <c r="BYK162" s="432"/>
      <c r="BYL162" s="432"/>
      <c r="BYM162" s="432"/>
      <c r="BYN162" s="432"/>
      <c r="BYO162" s="432"/>
      <c r="BYP162" s="432"/>
      <c r="BYQ162" s="432"/>
      <c r="BYR162" s="432"/>
      <c r="BYS162" s="432"/>
      <c r="BYT162" s="432"/>
      <c r="BYU162" s="432"/>
      <c r="BYV162" s="432"/>
      <c r="BYW162" s="432"/>
      <c r="BYX162" s="432"/>
      <c r="BYY162" s="432"/>
      <c r="BYZ162" s="432"/>
      <c r="BZA162" s="432"/>
      <c r="BZB162" s="432"/>
      <c r="BZC162" s="432"/>
      <c r="BZD162" s="432"/>
      <c r="BZE162" s="432"/>
      <c r="BZF162" s="432"/>
      <c r="BZG162" s="432"/>
      <c r="BZH162" s="432"/>
      <c r="BZI162" s="432"/>
      <c r="BZJ162" s="432"/>
      <c r="BZK162" s="432"/>
      <c r="BZL162" s="432"/>
      <c r="BZM162" s="432"/>
      <c r="BZN162" s="432"/>
      <c r="BZO162" s="432"/>
      <c r="BZP162" s="432"/>
      <c r="BZQ162" s="432"/>
      <c r="BZR162" s="432"/>
      <c r="BZS162" s="432"/>
      <c r="BZT162" s="432"/>
      <c r="BZU162" s="432"/>
      <c r="BZV162" s="432"/>
      <c r="BZW162" s="432"/>
      <c r="BZX162" s="432"/>
      <c r="BZY162" s="432"/>
      <c r="BZZ162" s="432"/>
      <c r="CAA162" s="432"/>
      <c r="CAB162" s="432"/>
      <c r="CAC162" s="432"/>
      <c r="CAD162" s="432"/>
      <c r="CAE162" s="432"/>
      <c r="CAF162" s="432"/>
      <c r="CAG162" s="432"/>
      <c r="CAH162" s="432"/>
      <c r="CAI162" s="432"/>
      <c r="CAJ162" s="432"/>
      <c r="CAK162" s="432"/>
      <c r="CAL162" s="432"/>
      <c r="CAM162" s="432"/>
      <c r="CAN162" s="432"/>
      <c r="CAO162" s="432"/>
      <c r="CAP162" s="432"/>
      <c r="CAQ162" s="432"/>
      <c r="CAR162" s="432"/>
      <c r="CAS162" s="432"/>
      <c r="CAT162" s="432"/>
      <c r="CAU162" s="432"/>
      <c r="CAV162" s="432"/>
      <c r="CAW162" s="432"/>
      <c r="CAX162" s="432"/>
      <c r="CAY162" s="432"/>
      <c r="CAZ162" s="432"/>
      <c r="CBA162" s="432"/>
      <c r="CBB162" s="432"/>
      <c r="CBC162" s="432"/>
      <c r="CBD162" s="432"/>
      <c r="CBE162" s="432"/>
      <c r="CBF162" s="432"/>
      <c r="CBG162" s="432"/>
      <c r="CBH162" s="432"/>
      <c r="CBI162" s="432"/>
      <c r="CBJ162" s="432"/>
      <c r="CBK162" s="432"/>
      <c r="CBL162" s="432"/>
      <c r="CBM162" s="432"/>
      <c r="CBN162" s="432"/>
      <c r="CBO162" s="432"/>
      <c r="CBP162" s="432"/>
      <c r="CBQ162" s="432"/>
      <c r="CBR162" s="432"/>
      <c r="CBS162" s="432"/>
      <c r="CBT162" s="432"/>
      <c r="CBU162" s="432"/>
      <c r="CBV162" s="432"/>
      <c r="CBW162" s="432"/>
      <c r="CBX162" s="432"/>
      <c r="CBY162" s="432"/>
      <c r="CBZ162" s="432"/>
      <c r="CCA162" s="432"/>
      <c r="CCB162" s="432"/>
      <c r="CCC162" s="432"/>
      <c r="CCD162" s="432"/>
      <c r="CCE162" s="432"/>
      <c r="CCF162" s="432"/>
      <c r="CCG162" s="432"/>
      <c r="CCH162" s="432"/>
      <c r="CCI162" s="432"/>
      <c r="CCJ162" s="432"/>
      <c r="CCK162" s="432"/>
      <c r="CCL162" s="432"/>
      <c r="CCM162" s="432"/>
      <c r="CCN162" s="432"/>
      <c r="CCO162" s="432"/>
      <c r="CCP162" s="432"/>
      <c r="CCQ162" s="432"/>
      <c r="CCR162" s="432"/>
      <c r="CCS162" s="432"/>
      <c r="CCT162" s="432"/>
      <c r="CCU162" s="432"/>
      <c r="CCV162" s="432"/>
      <c r="CCW162" s="432"/>
      <c r="CCX162" s="432"/>
      <c r="CCY162" s="432"/>
      <c r="CCZ162" s="432"/>
      <c r="CDA162" s="432"/>
      <c r="CDB162" s="432"/>
      <c r="CDC162" s="432"/>
      <c r="CDD162" s="432"/>
      <c r="CDE162" s="432"/>
      <c r="CDF162" s="432"/>
      <c r="CDG162" s="432"/>
      <c r="CDH162" s="432"/>
      <c r="CDI162" s="432"/>
      <c r="CDJ162" s="432"/>
      <c r="CDK162" s="432"/>
      <c r="CDL162" s="432"/>
      <c r="CDM162" s="432"/>
      <c r="CDN162" s="432"/>
      <c r="CDO162" s="432"/>
      <c r="CDP162" s="432"/>
      <c r="CDQ162" s="432"/>
      <c r="CDR162" s="432"/>
      <c r="CDS162" s="432"/>
      <c r="CDT162" s="432"/>
      <c r="CDU162" s="432"/>
      <c r="CDV162" s="432"/>
      <c r="CDW162" s="432"/>
      <c r="CDX162" s="432"/>
      <c r="CDY162" s="432"/>
      <c r="CDZ162" s="432"/>
      <c r="CEA162" s="432"/>
      <c r="CEB162" s="432"/>
      <c r="CEC162" s="432"/>
      <c r="CED162" s="432"/>
      <c r="CEE162" s="432"/>
      <c r="CEF162" s="432"/>
      <c r="CEG162" s="432"/>
      <c r="CEH162" s="432"/>
      <c r="CEI162" s="432"/>
      <c r="CEJ162" s="432"/>
      <c r="CEK162" s="432"/>
      <c r="CEL162" s="432"/>
      <c r="CEM162" s="432"/>
      <c r="CEN162" s="432"/>
      <c r="CEO162" s="432"/>
      <c r="CEP162" s="432"/>
      <c r="CEQ162" s="432"/>
      <c r="CER162" s="432"/>
      <c r="CES162" s="432"/>
      <c r="CET162" s="432"/>
      <c r="CEU162" s="432"/>
      <c r="CEV162" s="432"/>
      <c r="CEW162" s="432"/>
      <c r="CEX162" s="432"/>
      <c r="CEY162" s="432"/>
      <c r="CEZ162" s="432"/>
      <c r="CFA162" s="432"/>
      <c r="CFB162" s="432"/>
      <c r="CFC162" s="432"/>
      <c r="CFD162" s="432"/>
      <c r="CFE162" s="432"/>
      <c r="CFF162" s="432"/>
      <c r="CFG162" s="432"/>
      <c r="CFH162" s="432"/>
      <c r="CFI162" s="432"/>
      <c r="CFJ162" s="432"/>
      <c r="CFK162" s="432"/>
      <c r="CFL162" s="432"/>
      <c r="CFM162" s="432"/>
      <c r="CFN162" s="432"/>
      <c r="CFO162" s="432"/>
      <c r="CFP162" s="432"/>
      <c r="CFQ162" s="432"/>
      <c r="CFR162" s="432"/>
      <c r="CFS162" s="432"/>
      <c r="CFT162" s="432"/>
      <c r="CFU162" s="432"/>
      <c r="CFV162" s="432"/>
      <c r="CFW162" s="432"/>
      <c r="CFX162" s="432"/>
      <c r="CFY162" s="432"/>
      <c r="CFZ162" s="432"/>
      <c r="CGA162" s="432"/>
      <c r="CGB162" s="432"/>
      <c r="CGC162" s="432"/>
      <c r="CGD162" s="432"/>
      <c r="CGE162" s="432"/>
      <c r="CGF162" s="432"/>
      <c r="CGG162" s="432"/>
      <c r="CGH162" s="432"/>
      <c r="CGI162" s="432"/>
      <c r="CGJ162" s="432"/>
      <c r="CGK162" s="432"/>
      <c r="CGL162" s="432"/>
      <c r="CGM162" s="432"/>
      <c r="CGN162" s="432"/>
      <c r="CGO162" s="432"/>
      <c r="CGP162" s="432"/>
      <c r="CGQ162" s="432"/>
      <c r="CGR162" s="432"/>
      <c r="CGS162" s="432"/>
      <c r="CGT162" s="432"/>
      <c r="CGU162" s="432"/>
      <c r="CGV162" s="432"/>
      <c r="CGW162" s="432"/>
      <c r="CGX162" s="432"/>
      <c r="CGY162" s="432"/>
      <c r="CGZ162" s="432"/>
      <c r="CHA162" s="432"/>
      <c r="CHB162" s="432"/>
      <c r="CHC162" s="432"/>
      <c r="CHD162" s="432"/>
      <c r="CHE162" s="432"/>
      <c r="CHF162" s="432"/>
      <c r="CHG162" s="432"/>
      <c r="CHH162" s="432"/>
      <c r="CHI162" s="432"/>
      <c r="CHJ162" s="432"/>
      <c r="CHK162" s="432"/>
      <c r="CHL162" s="432"/>
      <c r="CHM162" s="432"/>
      <c r="CHN162" s="432"/>
      <c r="CHO162" s="432"/>
      <c r="CHP162" s="432"/>
      <c r="CHQ162" s="432"/>
      <c r="CHR162" s="432"/>
      <c r="CHS162" s="432"/>
      <c r="CHT162" s="432"/>
      <c r="CHU162" s="432"/>
      <c r="CHV162" s="432"/>
      <c r="CHW162" s="432"/>
      <c r="CHX162" s="432"/>
      <c r="CHY162" s="432"/>
      <c r="CHZ162" s="432"/>
      <c r="CIA162" s="432"/>
      <c r="CIB162" s="432"/>
      <c r="CIC162" s="432"/>
      <c r="CID162" s="432"/>
      <c r="CIE162" s="432"/>
      <c r="CIF162" s="432"/>
      <c r="CIG162" s="432"/>
      <c r="CIH162" s="432"/>
      <c r="CII162" s="432"/>
      <c r="CIJ162" s="432"/>
      <c r="CIK162" s="432"/>
      <c r="CIL162" s="432"/>
      <c r="CIM162" s="432"/>
      <c r="CIN162" s="432"/>
      <c r="CIO162" s="432"/>
      <c r="CIP162" s="432"/>
      <c r="CIQ162" s="432"/>
      <c r="CIR162" s="432"/>
      <c r="CIS162" s="432"/>
      <c r="CIT162" s="432"/>
      <c r="CIU162" s="432"/>
      <c r="CIV162" s="432"/>
      <c r="CIW162" s="432"/>
      <c r="CIX162" s="432"/>
      <c r="CIY162" s="432"/>
      <c r="CIZ162" s="432"/>
      <c r="CJA162" s="432"/>
      <c r="CJB162" s="432"/>
      <c r="CJC162" s="432"/>
      <c r="CJD162" s="432"/>
      <c r="CJE162" s="432"/>
      <c r="CJF162" s="432"/>
      <c r="CJG162" s="432"/>
      <c r="CJH162" s="432"/>
      <c r="CJI162" s="432"/>
      <c r="CJJ162" s="432"/>
      <c r="CJK162" s="432"/>
      <c r="CJL162" s="432"/>
      <c r="CJM162" s="432"/>
      <c r="CJN162" s="432"/>
      <c r="CJO162" s="432"/>
      <c r="CJP162" s="432"/>
      <c r="CJQ162" s="432"/>
      <c r="CJR162" s="432"/>
      <c r="CJS162" s="432"/>
      <c r="CJT162" s="432"/>
      <c r="CJU162" s="432"/>
      <c r="CJV162" s="432"/>
      <c r="CJW162" s="432"/>
      <c r="CJX162" s="432"/>
      <c r="CJY162" s="432"/>
      <c r="CJZ162" s="432"/>
      <c r="CKA162" s="432"/>
      <c r="CKB162" s="432"/>
      <c r="CKC162" s="432"/>
      <c r="CKD162" s="432"/>
      <c r="CKE162" s="432"/>
      <c r="CKF162" s="432"/>
      <c r="CKG162" s="432"/>
      <c r="CKH162" s="432"/>
      <c r="CKI162" s="432"/>
      <c r="CKJ162" s="432"/>
      <c r="CKK162" s="432"/>
      <c r="CKL162" s="432"/>
      <c r="CKM162" s="432"/>
      <c r="CKN162" s="432"/>
      <c r="CKO162" s="432"/>
      <c r="CKP162" s="432"/>
      <c r="CKQ162" s="432"/>
      <c r="CKR162" s="432"/>
      <c r="CKS162" s="432"/>
      <c r="CKT162" s="432"/>
      <c r="CKU162" s="432"/>
      <c r="CKV162" s="432"/>
      <c r="CKW162" s="432"/>
      <c r="CKX162" s="432"/>
      <c r="CKY162" s="432"/>
      <c r="CKZ162" s="432"/>
      <c r="CLA162" s="432"/>
      <c r="CLB162" s="432"/>
      <c r="CLC162" s="432"/>
      <c r="CLD162" s="432"/>
      <c r="CLE162" s="432"/>
      <c r="CLF162" s="432"/>
      <c r="CLG162" s="432"/>
      <c r="CLH162" s="432"/>
      <c r="CLI162" s="432"/>
      <c r="CLJ162" s="432"/>
      <c r="CLK162" s="432"/>
      <c r="CLL162" s="432"/>
      <c r="CLM162" s="432"/>
      <c r="CLN162" s="432"/>
      <c r="CLO162" s="432"/>
      <c r="CLP162" s="432"/>
      <c r="CLQ162" s="432"/>
      <c r="CLR162" s="432"/>
      <c r="CLS162" s="432"/>
      <c r="CLT162" s="432"/>
      <c r="CLU162" s="432"/>
      <c r="CLV162" s="432"/>
      <c r="CLW162" s="432"/>
      <c r="CLX162" s="432"/>
      <c r="CLY162" s="432"/>
      <c r="CLZ162" s="432"/>
      <c r="CMA162" s="432"/>
      <c r="CMB162" s="432"/>
      <c r="CMC162" s="432"/>
      <c r="CMD162" s="432"/>
      <c r="CME162" s="432"/>
      <c r="CMF162" s="432"/>
      <c r="CMG162" s="432"/>
      <c r="CMH162" s="432"/>
      <c r="CMI162" s="432"/>
      <c r="CMJ162" s="432"/>
      <c r="CMK162" s="432"/>
      <c r="CML162" s="432"/>
      <c r="CMM162" s="432"/>
      <c r="CMN162" s="432"/>
      <c r="CMO162" s="432"/>
      <c r="CMP162" s="432"/>
      <c r="CMQ162" s="432"/>
      <c r="CMR162" s="432"/>
      <c r="CMS162" s="432"/>
      <c r="CMT162" s="432"/>
      <c r="CMU162" s="432"/>
      <c r="CMV162" s="432"/>
      <c r="CMW162" s="432"/>
      <c r="CMX162" s="432"/>
      <c r="CMY162" s="432"/>
      <c r="CMZ162" s="432"/>
      <c r="CNA162" s="432"/>
      <c r="CNB162" s="432"/>
      <c r="CNC162" s="432"/>
      <c r="CND162" s="432"/>
      <c r="CNE162" s="432"/>
      <c r="CNF162" s="432"/>
      <c r="CNG162" s="432"/>
      <c r="CNH162" s="432"/>
      <c r="CNI162" s="432"/>
      <c r="CNJ162" s="432"/>
      <c r="CNK162" s="432"/>
      <c r="CNL162" s="432"/>
      <c r="CNM162" s="432"/>
      <c r="CNN162" s="432"/>
      <c r="CNO162" s="432"/>
      <c r="CNP162" s="432"/>
      <c r="CNQ162" s="432"/>
      <c r="CNR162" s="432"/>
      <c r="CNS162" s="432"/>
      <c r="CNT162" s="432"/>
      <c r="CNU162" s="432"/>
      <c r="CNV162" s="432"/>
      <c r="CNW162" s="432"/>
      <c r="CNX162" s="432"/>
      <c r="CNY162" s="432"/>
      <c r="CNZ162" s="432"/>
      <c r="COA162" s="432"/>
      <c r="COB162" s="432"/>
      <c r="COC162" s="432"/>
      <c r="COD162" s="432"/>
      <c r="COE162" s="432"/>
      <c r="COF162" s="432"/>
      <c r="COG162" s="432"/>
      <c r="COH162" s="432"/>
      <c r="COI162" s="432"/>
      <c r="COJ162" s="432"/>
      <c r="COK162" s="432"/>
      <c r="COL162" s="432"/>
      <c r="COM162" s="432"/>
      <c r="CON162" s="432"/>
      <c r="COO162" s="432"/>
      <c r="COP162" s="432"/>
      <c r="COQ162" s="432"/>
      <c r="COR162" s="432"/>
      <c r="COS162" s="432"/>
      <c r="COT162" s="432"/>
      <c r="COU162" s="432"/>
      <c r="COV162" s="432"/>
      <c r="COW162" s="432"/>
      <c r="COX162" s="432"/>
      <c r="COY162" s="432"/>
      <c r="COZ162" s="432"/>
      <c r="CPA162" s="432"/>
      <c r="CPB162" s="432"/>
      <c r="CPC162" s="432"/>
      <c r="CPD162" s="432"/>
      <c r="CPE162" s="432"/>
      <c r="CPF162" s="432"/>
      <c r="CPG162" s="432"/>
      <c r="CPH162" s="432"/>
      <c r="CPI162" s="432"/>
      <c r="CPJ162" s="432"/>
      <c r="CPK162" s="432"/>
      <c r="CPL162" s="432"/>
      <c r="CPM162" s="432"/>
      <c r="CPN162" s="432"/>
      <c r="CPO162" s="432"/>
      <c r="CPP162" s="432"/>
      <c r="CPQ162" s="432"/>
      <c r="CPR162" s="432"/>
      <c r="CPS162" s="432"/>
      <c r="CPT162" s="432"/>
      <c r="CPU162" s="432"/>
      <c r="CPV162" s="432"/>
      <c r="CPW162" s="432"/>
      <c r="CPX162" s="432"/>
      <c r="CPY162" s="432"/>
      <c r="CPZ162" s="432"/>
      <c r="CQA162" s="432"/>
      <c r="CQB162" s="432"/>
      <c r="CQC162" s="432"/>
      <c r="CQD162" s="432"/>
      <c r="CQE162" s="432"/>
      <c r="CQF162" s="432"/>
      <c r="CQG162" s="432"/>
      <c r="CQH162" s="432"/>
      <c r="CQI162" s="432"/>
      <c r="CQJ162" s="432"/>
      <c r="CQK162" s="432"/>
      <c r="CQL162" s="432"/>
      <c r="CQM162" s="432"/>
      <c r="CQN162" s="432"/>
      <c r="CQO162" s="432"/>
      <c r="CQP162" s="432"/>
      <c r="CQQ162" s="432"/>
      <c r="CQR162" s="432"/>
      <c r="CQS162" s="432"/>
      <c r="CQT162" s="432"/>
      <c r="CQU162" s="432"/>
      <c r="CQV162" s="432"/>
      <c r="CQW162" s="432"/>
      <c r="CQX162" s="432"/>
      <c r="CQY162" s="432"/>
      <c r="CQZ162" s="432"/>
      <c r="CRA162" s="432"/>
      <c r="CRB162" s="432"/>
      <c r="CRC162" s="432"/>
      <c r="CRD162" s="432"/>
      <c r="CRE162" s="432"/>
      <c r="CRF162" s="432"/>
      <c r="CRG162" s="432"/>
      <c r="CRH162" s="432"/>
      <c r="CRI162" s="432"/>
      <c r="CRJ162" s="432"/>
      <c r="CRK162" s="432"/>
      <c r="CRL162" s="432"/>
      <c r="CRM162" s="432"/>
      <c r="CRN162" s="432"/>
      <c r="CRO162" s="432"/>
      <c r="CRP162" s="432"/>
      <c r="CRQ162" s="432"/>
      <c r="CRR162" s="432"/>
      <c r="CRS162" s="432"/>
      <c r="CRT162" s="432"/>
      <c r="CRU162" s="432"/>
      <c r="CRV162" s="432"/>
      <c r="CRW162" s="432"/>
      <c r="CRX162" s="432"/>
      <c r="CRY162" s="432"/>
      <c r="CRZ162" s="432"/>
      <c r="CSA162" s="432"/>
      <c r="CSB162" s="432"/>
      <c r="CSC162" s="432"/>
      <c r="CSD162" s="432"/>
      <c r="CSE162" s="432"/>
      <c r="CSF162" s="432"/>
      <c r="CSG162" s="432"/>
      <c r="CSH162" s="432"/>
      <c r="CSI162" s="432"/>
      <c r="CSJ162" s="432"/>
      <c r="CSK162" s="432"/>
      <c r="CSL162" s="432"/>
      <c r="CSM162" s="432"/>
      <c r="CSN162" s="432"/>
      <c r="CSO162" s="432"/>
      <c r="CSP162" s="432"/>
      <c r="CSQ162" s="432"/>
      <c r="CSR162" s="432"/>
      <c r="CSS162" s="432"/>
      <c r="CST162" s="432"/>
      <c r="CSU162" s="432"/>
      <c r="CSV162" s="432"/>
      <c r="CSW162" s="432"/>
      <c r="CSX162" s="432"/>
      <c r="CSY162" s="432"/>
      <c r="CSZ162" s="432"/>
      <c r="CTA162" s="432"/>
      <c r="CTB162" s="432"/>
      <c r="CTC162" s="432"/>
      <c r="CTD162" s="432"/>
      <c r="CTE162" s="432"/>
      <c r="CTF162" s="432"/>
      <c r="CTG162" s="432"/>
      <c r="CTH162" s="432"/>
      <c r="CTI162" s="432"/>
      <c r="CTJ162" s="432"/>
      <c r="CTK162" s="432"/>
      <c r="CTL162" s="432"/>
      <c r="CTM162" s="432"/>
      <c r="CTN162" s="432"/>
      <c r="CTO162" s="432"/>
      <c r="CTP162" s="432"/>
      <c r="CTQ162" s="432"/>
      <c r="CTR162" s="432"/>
      <c r="CTS162" s="432"/>
      <c r="CTT162" s="432"/>
      <c r="CTU162" s="432"/>
      <c r="CTV162" s="432"/>
      <c r="CTW162" s="432"/>
      <c r="CTX162" s="432"/>
      <c r="CTY162" s="432"/>
      <c r="CTZ162" s="432"/>
      <c r="CUA162" s="432"/>
      <c r="CUB162" s="432"/>
      <c r="CUC162" s="432"/>
      <c r="CUD162" s="432"/>
      <c r="CUE162" s="432"/>
      <c r="CUF162" s="432"/>
      <c r="CUG162" s="432"/>
      <c r="CUH162" s="432"/>
      <c r="CUI162" s="432"/>
      <c r="CUJ162" s="432"/>
      <c r="CUK162" s="432"/>
      <c r="CUL162" s="432"/>
      <c r="CUM162" s="432"/>
      <c r="CUN162" s="432"/>
      <c r="CUO162" s="432"/>
      <c r="CUP162" s="432"/>
      <c r="CUQ162" s="432"/>
      <c r="CUR162" s="432"/>
      <c r="CUS162" s="432"/>
      <c r="CUT162" s="432"/>
      <c r="CUU162" s="432"/>
      <c r="CUV162" s="432"/>
      <c r="CUW162" s="432"/>
      <c r="CUX162" s="432"/>
      <c r="CUY162" s="432"/>
      <c r="CUZ162" s="432"/>
      <c r="CVA162" s="432"/>
      <c r="CVB162" s="432"/>
      <c r="CVC162" s="432"/>
      <c r="CVD162" s="432"/>
      <c r="CVE162" s="432"/>
      <c r="CVF162" s="432"/>
      <c r="CVG162" s="432"/>
      <c r="CVH162" s="432"/>
      <c r="CVI162" s="432"/>
      <c r="CVJ162" s="432"/>
      <c r="CVK162" s="432"/>
      <c r="CVL162" s="432"/>
      <c r="CVM162" s="432"/>
      <c r="CVN162" s="432"/>
      <c r="CVO162" s="432"/>
      <c r="CVP162" s="432"/>
      <c r="CVQ162" s="432"/>
      <c r="CVR162" s="432"/>
      <c r="CVS162" s="432"/>
      <c r="CVT162" s="432"/>
      <c r="CVU162" s="432"/>
      <c r="CVV162" s="432"/>
      <c r="CVW162" s="432"/>
      <c r="CVX162" s="432"/>
      <c r="CVY162" s="432"/>
      <c r="CVZ162" s="432"/>
      <c r="CWA162" s="432"/>
      <c r="CWB162" s="432"/>
      <c r="CWC162" s="432"/>
      <c r="CWD162" s="432"/>
      <c r="CWE162" s="432"/>
      <c r="CWF162" s="432"/>
      <c r="CWG162" s="432"/>
      <c r="CWH162" s="432"/>
      <c r="CWI162" s="432"/>
      <c r="CWJ162" s="432"/>
      <c r="CWK162" s="432"/>
      <c r="CWL162" s="432"/>
      <c r="CWM162" s="432"/>
      <c r="CWN162" s="432"/>
      <c r="CWO162" s="432"/>
      <c r="CWP162" s="432"/>
      <c r="CWQ162" s="432"/>
      <c r="CWR162" s="432"/>
      <c r="CWS162" s="432"/>
      <c r="CWT162" s="432"/>
      <c r="CWU162" s="432"/>
      <c r="CWV162" s="432"/>
      <c r="CWW162" s="432"/>
      <c r="CWX162" s="432"/>
      <c r="CWY162" s="432"/>
      <c r="CWZ162" s="432"/>
      <c r="CXA162" s="432"/>
      <c r="CXB162" s="432"/>
      <c r="CXC162" s="432"/>
      <c r="CXD162" s="432"/>
      <c r="CXE162" s="432"/>
      <c r="CXF162" s="432"/>
      <c r="CXG162" s="432"/>
      <c r="CXH162" s="432"/>
      <c r="CXI162" s="432"/>
      <c r="CXJ162" s="432"/>
      <c r="CXK162" s="432"/>
      <c r="CXL162" s="432"/>
      <c r="CXM162" s="432"/>
      <c r="CXN162" s="432"/>
      <c r="CXO162" s="432"/>
      <c r="CXP162" s="432"/>
      <c r="CXQ162" s="432"/>
      <c r="CXR162" s="432"/>
      <c r="CXS162" s="432"/>
      <c r="CXT162" s="432"/>
      <c r="CXU162" s="432"/>
      <c r="CXV162" s="432"/>
      <c r="CXW162" s="432"/>
      <c r="CXX162" s="432"/>
      <c r="CXY162" s="432"/>
      <c r="CXZ162" s="432"/>
      <c r="CYA162" s="432"/>
      <c r="CYB162" s="432"/>
      <c r="CYC162" s="432"/>
      <c r="CYD162" s="432"/>
      <c r="CYE162" s="432"/>
      <c r="CYF162" s="432"/>
      <c r="CYG162" s="432"/>
      <c r="CYH162" s="432"/>
      <c r="CYI162" s="432"/>
      <c r="CYJ162" s="432"/>
      <c r="CYK162" s="432"/>
      <c r="CYL162" s="432"/>
      <c r="CYM162" s="432"/>
      <c r="CYN162" s="432"/>
      <c r="CYO162" s="432"/>
      <c r="CYP162" s="432"/>
      <c r="CYQ162" s="432"/>
      <c r="CYR162" s="432"/>
      <c r="CYS162" s="432"/>
      <c r="CYT162" s="432"/>
      <c r="CYU162" s="432"/>
      <c r="CYV162" s="432"/>
      <c r="CYW162" s="432"/>
      <c r="CYX162" s="432"/>
      <c r="CYY162" s="432"/>
      <c r="CYZ162" s="432"/>
      <c r="CZA162" s="432"/>
      <c r="CZB162" s="432"/>
      <c r="CZC162" s="432"/>
      <c r="CZD162" s="432"/>
      <c r="CZE162" s="432"/>
      <c r="CZF162" s="432"/>
      <c r="CZG162" s="432"/>
      <c r="CZH162" s="432"/>
      <c r="CZI162" s="432"/>
      <c r="CZJ162" s="432"/>
      <c r="CZK162" s="432"/>
      <c r="CZL162" s="432"/>
      <c r="CZM162" s="432"/>
      <c r="CZN162" s="432"/>
      <c r="CZO162" s="432"/>
      <c r="CZP162" s="432"/>
      <c r="CZQ162" s="432"/>
      <c r="CZR162" s="432"/>
      <c r="CZS162" s="432"/>
      <c r="CZT162" s="432"/>
      <c r="CZU162" s="432"/>
      <c r="CZV162" s="432"/>
      <c r="CZW162" s="432"/>
      <c r="CZX162" s="432"/>
      <c r="CZY162" s="432"/>
      <c r="CZZ162" s="432"/>
      <c r="DAA162" s="432"/>
      <c r="DAB162" s="432"/>
      <c r="DAC162" s="432"/>
      <c r="DAD162" s="432"/>
      <c r="DAE162" s="432"/>
      <c r="DAF162" s="432"/>
      <c r="DAG162" s="432"/>
      <c r="DAH162" s="432"/>
      <c r="DAI162" s="432"/>
      <c r="DAJ162" s="432"/>
      <c r="DAK162" s="432"/>
      <c r="DAL162" s="432"/>
      <c r="DAM162" s="432"/>
      <c r="DAN162" s="432"/>
      <c r="DAO162" s="432"/>
      <c r="DAP162" s="432"/>
      <c r="DAQ162" s="432"/>
      <c r="DAR162" s="432"/>
      <c r="DAS162" s="432"/>
      <c r="DAT162" s="432"/>
      <c r="DAU162" s="432"/>
      <c r="DAV162" s="432"/>
      <c r="DAW162" s="432"/>
      <c r="DAX162" s="432"/>
      <c r="DAY162" s="432"/>
      <c r="DAZ162" s="432"/>
      <c r="DBA162" s="432"/>
      <c r="DBB162" s="432"/>
      <c r="DBC162" s="432"/>
      <c r="DBD162" s="432"/>
      <c r="DBE162" s="432"/>
      <c r="DBF162" s="432"/>
      <c r="DBG162" s="432"/>
      <c r="DBH162" s="432"/>
      <c r="DBI162" s="432"/>
      <c r="DBJ162" s="432"/>
      <c r="DBK162" s="432"/>
      <c r="DBL162" s="432"/>
      <c r="DBM162" s="432"/>
      <c r="DBN162" s="432"/>
      <c r="DBO162" s="432"/>
      <c r="DBP162" s="432"/>
      <c r="DBQ162" s="432"/>
      <c r="DBR162" s="432"/>
      <c r="DBS162" s="432"/>
      <c r="DBT162" s="432"/>
      <c r="DBU162" s="432"/>
      <c r="DBV162" s="432"/>
      <c r="DBW162" s="432"/>
      <c r="DBX162" s="432"/>
      <c r="DBY162" s="432"/>
      <c r="DBZ162" s="432"/>
      <c r="DCA162" s="432"/>
      <c r="DCB162" s="432"/>
      <c r="DCC162" s="432"/>
      <c r="DCD162" s="432"/>
      <c r="DCE162" s="432"/>
      <c r="DCF162" s="432"/>
      <c r="DCG162" s="432"/>
      <c r="DCH162" s="432"/>
      <c r="DCI162" s="432"/>
      <c r="DCJ162" s="432"/>
      <c r="DCK162" s="432"/>
      <c r="DCL162" s="432"/>
      <c r="DCM162" s="432"/>
      <c r="DCN162" s="432"/>
      <c r="DCO162" s="432"/>
      <c r="DCP162" s="432"/>
      <c r="DCQ162" s="432"/>
      <c r="DCR162" s="432"/>
      <c r="DCS162" s="432"/>
      <c r="DCT162" s="432"/>
      <c r="DCU162" s="432"/>
      <c r="DCV162" s="432"/>
      <c r="DCW162" s="432"/>
      <c r="DCX162" s="432"/>
      <c r="DCY162" s="432"/>
      <c r="DCZ162" s="432"/>
      <c r="DDA162" s="432"/>
      <c r="DDB162" s="432"/>
      <c r="DDC162" s="432"/>
      <c r="DDD162" s="432"/>
      <c r="DDE162" s="432"/>
      <c r="DDF162" s="432"/>
      <c r="DDG162" s="432"/>
      <c r="DDH162" s="432"/>
      <c r="DDI162" s="432"/>
      <c r="DDJ162" s="432"/>
      <c r="DDK162" s="432"/>
      <c r="DDL162" s="432"/>
      <c r="DDM162" s="432"/>
      <c r="DDN162" s="432"/>
      <c r="DDO162" s="432"/>
      <c r="DDP162" s="432"/>
      <c r="DDQ162" s="432"/>
      <c r="DDR162" s="432"/>
      <c r="DDS162" s="432"/>
      <c r="DDT162" s="432"/>
      <c r="DDU162" s="432"/>
      <c r="DDV162" s="432"/>
      <c r="DDW162" s="432"/>
      <c r="DDX162" s="432"/>
      <c r="DDY162" s="432"/>
      <c r="DDZ162" s="432"/>
      <c r="DEA162" s="432"/>
      <c r="DEB162" s="432"/>
      <c r="DEC162" s="432"/>
      <c r="DED162" s="432"/>
      <c r="DEE162" s="432"/>
      <c r="DEF162" s="432"/>
      <c r="DEG162" s="432"/>
      <c r="DEH162" s="432"/>
      <c r="DEI162" s="432"/>
      <c r="DEJ162" s="432"/>
      <c r="DEK162" s="432"/>
      <c r="DEL162" s="432"/>
      <c r="DEM162" s="432"/>
      <c r="DEN162" s="432"/>
      <c r="DEO162" s="432"/>
      <c r="DEP162" s="432"/>
      <c r="DEQ162" s="432"/>
      <c r="DER162" s="432"/>
      <c r="DES162" s="432"/>
      <c r="DET162" s="432"/>
      <c r="DEU162" s="432"/>
      <c r="DEV162" s="432"/>
      <c r="DEW162" s="432"/>
      <c r="DEX162" s="432"/>
      <c r="DEY162" s="432"/>
      <c r="DEZ162" s="432"/>
      <c r="DFA162" s="432"/>
      <c r="DFB162" s="432"/>
      <c r="DFC162" s="432"/>
      <c r="DFD162" s="432"/>
      <c r="DFE162" s="432"/>
      <c r="DFF162" s="432"/>
      <c r="DFG162" s="432"/>
      <c r="DFH162" s="432"/>
      <c r="DFI162" s="432"/>
      <c r="DFJ162" s="432"/>
      <c r="DFK162" s="432"/>
      <c r="DFL162" s="432"/>
      <c r="DFM162" s="432"/>
      <c r="DFN162" s="432"/>
      <c r="DFO162" s="432"/>
      <c r="DFP162" s="432"/>
      <c r="DFQ162" s="432"/>
      <c r="DFR162" s="432"/>
      <c r="DFS162" s="432"/>
      <c r="DFT162" s="432"/>
      <c r="DFU162" s="432"/>
      <c r="DFV162" s="432"/>
      <c r="DFW162" s="432"/>
      <c r="DFX162" s="432"/>
      <c r="DFY162" s="432"/>
      <c r="DFZ162" s="432"/>
      <c r="DGA162" s="432"/>
      <c r="DGB162" s="432"/>
      <c r="DGC162" s="432"/>
      <c r="DGD162" s="432"/>
      <c r="DGE162" s="432"/>
      <c r="DGF162" s="432"/>
      <c r="DGG162" s="432"/>
      <c r="DGH162" s="432"/>
      <c r="DGI162" s="432"/>
      <c r="DGJ162" s="432"/>
      <c r="DGK162" s="432"/>
      <c r="DGL162" s="432"/>
      <c r="DGM162" s="432"/>
      <c r="DGN162" s="432"/>
      <c r="DGO162" s="432"/>
      <c r="DGP162" s="432"/>
      <c r="DGQ162" s="432"/>
      <c r="DGR162" s="432"/>
      <c r="DGS162" s="432"/>
      <c r="DGT162" s="432"/>
      <c r="DGU162" s="432"/>
      <c r="DGV162" s="432"/>
      <c r="DGW162" s="432"/>
      <c r="DGX162" s="432"/>
      <c r="DGY162" s="432"/>
      <c r="DGZ162" s="432"/>
      <c r="DHA162" s="432"/>
      <c r="DHB162" s="432"/>
      <c r="DHC162" s="432"/>
      <c r="DHD162" s="432"/>
      <c r="DHE162" s="432"/>
      <c r="DHF162" s="432"/>
      <c r="DHG162" s="432"/>
      <c r="DHH162" s="432"/>
      <c r="DHI162" s="432"/>
      <c r="DHJ162" s="432"/>
      <c r="DHK162" s="432"/>
      <c r="DHL162" s="432"/>
      <c r="DHM162" s="432"/>
      <c r="DHN162" s="432"/>
      <c r="DHO162" s="432"/>
      <c r="DHP162" s="432"/>
      <c r="DHQ162" s="432"/>
      <c r="DHR162" s="432"/>
      <c r="DHS162" s="432"/>
      <c r="DHT162" s="432"/>
      <c r="DHU162" s="432"/>
      <c r="DHV162" s="432"/>
      <c r="DHW162" s="432"/>
      <c r="DHX162" s="432"/>
      <c r="DHY162" s="432"/>
      <c r="DHZ162" s="432"/>
      <c r="DIA162" s="432"/>
      <c r="DIB162" s="432"/>
      <c r="DIC162" s="432"/>
      <c r="DID162" s="432"/>
      <c r="DIE162" s="432"/>
      <c r="DIF162" s="432"/>
      <c r="DIG162" s="432"/>
      <c r="DIH162" s="432"/>
      <c r="DII162" s="432"/>
      <c r="DIJ162" s="432"/>
      <c r="DIK162" s="432"/>
      <c r="DIL162" s="432"/>
      <c r="DIM162" s="432"/>
      <c r="DIN162" s="432"/>
      <c r="DIO162" s="432"/>
      <c r="DIP162" s="432"/>
      <c r="DIQ162" s="432"/>
      <c r="DIR162" s="432"/>
      <c r="DIS162" s="432"/>
      <c r="DIT162" s="432"/>
      <c r="DIU162" s="432"/>
      <c r="DIV162" s="432"/>
      <c r="DIW162" s="432"/>
      <c r="DIX162" s="432"/>
      <c r="DIY162" s="432"/>
      <c r="DIZ162" s="432"/>
      <c r="DJA162" s="432"/>
      <c r="DJB162" s="432"/>
      <c r="DJC162" s="432"/>
      <c r="DJD162" s="432"/>
      <c r="DJE162" s="432"/>
      <c r="DJF162" s="432"/>
      <c r="DJG162" s="432"/>
      <c r="DJH162" s="432"/>
      <c r="DJI162" s="432"/>
      <c r="DJJ162" s="432"/>
      <c r="DJK162" s="432"/>
      <c r="DJL162" s="432"/>
      <c r="DJM162" s="432"/>
      <c r="DJN162" s="432"/>
      <c r="DJO162" s="432"/>
      <c r="DJP162" s="432"/>
      <c r="DJQ162" s="432"/>
      <c r="DJR162" s="432"/>
      <c r="DJS162" s="432"/>
      <c r="DJT162" s="432"/>
      <c r="DJU162" s="432"/>
      <c r="DJV162" s="432"/>
      <c r="DJW162" s="432"/>
      <c r="DJX162" s="432"/>
      <c r="DJY162" s="432"/>
      <c r="DJZ162" s="432"/>
      <c r="DKA162" s="432"/>
      <c r="DKB162" s="432"/>
      <c r="DKC162" s="432"/>
      <c r="DKD162" s="432"/>
      <c r="DKE162" s="432"/>
      <c r="DKF162" s="432"/>
      <c r="DKG162" s="432"/>
      <c r="DKH162" s="432"/>
      <c r="DKI162" s="432"/>
      <c r="DKJ162" s="432"/>
      <c r="DKK162" s="432"/>
      <c r="DKL162" s="432"/>
      <c r="DKM162" s="432"/>
      <c r="DKN162" s="432"/>
      <c r="DKO162" s="432"/>
      <c r="DKP162" s="432"/>
      <c r="DKQ162" s="432"/>
      <c r="DKR162" s="432"/>
      <c r="DKS162" s="432"/>
      <c r="DKT162" s="432"/>
      <c r="DKU162" s="432"/>
      <c r="DKV162" s="432"/>
      <c r="DKW162" s="432"/>
      <c r="DKX162" s="432"/>
      <c r="DKY162" s="432"/>
      <c r="DKZ162" s="432"/>
      <c r="DLA162" s="432"/>
      <c r="DLB162" s="432"/>
      <c r="DLC162" s="432"/>
      <c r="DLD162" s="432"/>
      <c r="DLE162" s="432"/>
      <c r="DLF162" s="432"/>
      <c r="DLG162" s="432"/>
      <c r="DLH162" s="432"/>
      <c r="DLI162" s="432"/>
      <c r="DLJ162" s="432"/>
      <c r="DLK162" s="432"/>
      <c r="DLL162" s="432"/>
      <c r="DLM162" s="432"/>
      <c r="DLN162" s="432"/>
      <c r="DLO162" s="432"/>
      <c r="DLP162" s="432"/>
      <c r="DLQ162" s="432"/>
      <c r="DLR162" s="432"/>
      <c r="DLS162" s="432"/>
      <c r="DLT162" s="432"/>
      <c r="DLU162" s="432"/>
      <c r="DLV162" s="432"/>
      <c r="DLW162" s="432"/>
      <c r="DLX162" s="432"/>
      <c r="DLY162" s="432"/>
      <c r="DLZ162" s="432"/>
      <c r="DMA162" s="432"/>
      <c r="DMB162" s="432"/>
      <c r="DMC162" s="432"/>
      <c r="DMD162" s="432"/>
      <c r="DME162" s="432"/>
      <c r="DMF162" s="432"/>
      <c r="DMG162" s="432"/>
      <c r="DMH162" s="432"/>
      <c r="DMI162" s="432"/>
      <c r="DMJ162" s="432"/>
      <c r="DMK162" s="432"/>
      <c r="DML162" s="432"/>
      <c r="DMM162" s="432"/>
      <c r="DMN162" s="432"/>
      <c r="DMO162" s="432"/>
      <c r="DMP162" s="432"/>
      <c r="DMQ162" s="432"/>
      <c r="DMR162" s="432"/>
      <c r="DMS162" s="432"/>
      <c r="DMT162" s="432"/>
      <c r="DMU162" s="432"/>
      <c r="DMV162" s="432"/>
      <c r="DMW162" s="432"/>
      <c r="DMX162" s="432"/>
      <c r="DMY162" s="432"/>
      <c r="DMZ162" s="432"/>
      <c r="DNA162" s="432"/>
      <c r="DNB162" s="432"/>
      <c r="DNC162" s="432"/>
      <c r="DND162" s="432"/>
      <c r="DNE162" s="432"/>
      <c r="DNF162" s="432"/>
      <c r="DNG162" s="432"/>
      <c r="DNH162" s="432"/>
      <c r="DNI162" s="432"/>
      <c r="DNJ162" s="432"/>
      <c r="DNK162" s="432"/>
      <c r="DNL162" s="432"/>
      <c r="DNM162" s="432"/>
      <c r="DNN162" s="432"/>
      <c r="DNO162" s="432"/>
      <c r="DNP162" s="432"/>
      <c r="DNQ162" s="432"/>
      <c r="DNR162" s="432"/>
      <c r="DNS162" s="432"/>
      <c r="DNT162" s="432"/>
      <c r="DNU162" s="432"/>
      <c r="DNV162" s="432"/>
      <c r="DNW162" s="432"/>
      <c r="DNX162" s="432"/>
      <c r="DNY162" s="432"/>
      <c r="DNZ162" s="432"/>
      <c r="DOA162" s="432"/>
      <c r="DOB162" s="432"/>
      <c r="DOC162" s="432"/>
      <c r="DOD162" s="432"/>
      <c r="DOE162" s="432"/>
      <c r="DOF162" s="432"/>
      <c r="DOG162" s="432"/>
      <c r="DOH162" s="432"/>
      <c r="DOI162" s="432"/>
      <c r="DOJ162" s="432"/>
      <c r="DOK162" s="432"/>
      <c r="DOL162" s="432"/>
      <c r="DOM162" s="432"/>
      <c r="DON162" s="432"/>
      <c r="DOO162" s="432"/>
      <c r="DOP162" s="432"/>
      <c r="DOQ162" s="432"/>
      <c r="DOR162" s="432"/>
      <c r="DOS162" s="432"/>
      <c r="DOT162" s="432"/>
      <c r="DOU162" s="432"/>
      <c r="DOV162" s="432"/>
      <c r="DOW162" s="432"/>
      <c r="DOX162" s="432"/>
      <c r="DOY162" s="432"/>
      <c r="DOZ162" s="432"/>
      <c r="DPA162" s="432"/>
      <c r="DPB162" s="432"/>
      <c r="DPC162" s="432"/>
      <c r="DPD162" s="432"/>
      <c r="DPE162" s="432"/>
      <c r="DPF162" s="432"/>
      <c r="DPG162" s="432"/>
      <c r="DPH162" s="432"/>
      <c r="DPI162" s="432"/>
      <c r="DPJ162" s="432"/>
      <c r="DPK162" s="432"/>
      <c r="DPL162" s="432"/>
      <c r="DPM162" s="432"/>
      <c r="DPN162" s="432"/>
      <c r="DPO162" s="432"/>
      <c r="DPP162" s="432"/>
      <c r="DPQ162" s="432"/>
      <c r="DPR162" s="432"/>
      <c r="DPS162" s="432"/>
      <c r="DPT162" s="432"/>
      <c r="DPU162" s="432"/>
      <c r="DPV162" s="432"/>
      <c r="DPW162" s="432"/>
      <c r="DPX162" s="432"/>
      <c r="DPY162" s="432"/>
      <c r="DPZ162" s="432"/>
      <c r="DQA162" s="432"/>
      <c r="DQB162" s="432"/>
      <c r="DQC162" s="432"/>
      <c r="DQD162" s="432"/>
      <c r="DQE162" s="432"/>
      <c r="DQF162" s="432"/>
      <c r="DQG162" s="432"/>
      <c r="DQH162" s="432"/>
      <c r="DQI162" s="432"/>
      <c r="DQJ162" s="432"/>
      <c r="DQK162" s="432"/>
      <c r="DQL162" s="432"/>
      <c r="DQM162" s="432"/>
      <c r="DQN162" s="432"/>
      <c r="DQO162" s="432"/>
      <c r="DQP162" s="432"/>
      <c r="DQQ162" s="432"/>
      <c r="DQR162" s="432"/>
      <c r="DQS162" s="432"/>
      <c r="DQT162" s="432"/>
      <c r="DQU162" s="432"/>
      <c r="DQV162" s="432"/>
      <c r="DQW162" s="432"/>
      <c r="DQX162" s="432"/>
      <c r="DQY162" s="432"/>
      <c r="DQZ162" s="432"/>
      <c r="DRA162" s="432"/>
      <c r="DRB162" s="432"/>
      <c r="DRC162" s="432"/>
      <c r="DRD162" s="432"/>
      <c r="DRE162" s="432"/>
      <c r="DRF162" s="432"/>
      <c r="DRG162" s="432"/>
      <c r="DRH162" s="432"/>
      <c r="DRI162" s="432"/>
      <c r="DRJ162" s="432"/>
      <c r="DRK162" s="432"/>
      <c r="DRL162" s="432"/>
      <c r="DRM162" s="432"/>
      <c r="DRN162" s="432"/>
      <c r="DRO162" s="432"/>
      <c r="DRP162" s="432"/>
      <c r="DRQ162" s="432"/>
      <c r="DRR162" s="432"/>
      <c r="DRS162" s="432"/>
      <c r="DRT162" s="432"/>
      <c r="DRU162" s="432"/>
      <c r="DRV162" s="432"/>
      <c r="DRW162" s="432"/>
      <c r="DRX162" s="432"/>
      <c r="DRY162" s="432"/>
      <c r="DRZ162" s="432"/>
      <c r="DSA162" s="432"/>
      <c r="DSB162" s="432"/>
      <c r="DSC162" s="432"/>
      <c r="DSD162" s="432"/>
      <c r="DSE162" s="432"/>
      <c r="DSF162" s="432"/>
      <c r="DSG162" s="432"/>
      <c r="DSH162" s="432"/>
      <c r="DSI162" s="432"/>
      <c r="DSJ162" s="432"/>
      <c r="DSK162" s="432"/>
      <c r="DSL162" s="432"/>
      <c r="DSM162" s="432"/>
      <c r="DSN162" s="432"/>
      <c r="DSO162" s="432"/>
      <c r="DSP162" s="432"/>
      <c r="DSQ162" s="432"/>
      <c r="DSR162" s="432"/>
      <c r="DSS162" s="432"/>
      <c r="DST162" s="432"/>
      <c r="DSU162" s="432"/>
      <c r="DSV162" s="432"/>
      <c r="DSW162" s="432"/>
      <c r="DSX162" s="432"/>
      <c r="DSY162" s="432"/>
      <c r="DSZ162" s="432"/>
      <c r="DTA162" s="432"/>
      <c r="DTB162" s="432"/>
      <c r="DTC162" s="432"/>
      <c r="DTD162" s="432"/>
      <c r="DTE162" s="432"/>
      <c r="DTF162" s="432"/>
      <c r="DTG162" s="432"/>
      <c r="DTH162" s="432"/>
      <c r="DTI162" s="432"/>
      <c r="DTJ162" s="432"/>
      <c r="DTK162" s="432"/>
      <c r="DTL162" s="432"/>
      <c r="DTM162" s="432"/>
      <c r="DTN162" s="432"/>
      <c r="DTO162" s="432"/>
      <c r="DTP162" s="432"/>
      <c r="DTQ162" s="432"/>
      <c r="DTR162" s="432"/>
      <c r="DTS162" s="432"/>
      <c r="DTT162" s="432"/>
      <c r="DTU162" s="432"/>
      <c r="DTV162" s="432"/>
      <c r="DTW162" s="432"/>
      <c r="DTX162" s="432"/>
      <c r="DTY162" s="432"/>
      <c r="DTZ162" s="432"/>
      <c r="DUA162" s="432"/>
      <c r="DUB162" s="432"/>
      <c r="DUC162" s="432"/>
      <c r="DUD162" s="432"/>
      <c r="DUE162" s="432"/>
      <c r="DUF162" s="432"/>
      <c r="DUG162" s="432"/>
      <c r="DUH162" s="432"/>
      <c r="DUI162" s="432"/>
      <c r="DUJ162" s="432"/>
      <c r="DUK162" s="432"/>
      <c r="DUL162" s="432"/>
      <c r="DUM162" s="432"/>
      <c r="DUN162" s="432"/>
      <c r="DUO162" s="432"/>
      <c r="DUP162" s="432"/>
      <c r="DUQ162" s="432"/>
      <c r="DUR162" s="432"/>
      <c r="DUS162" s="432"/>
      <c r="DUT162" s="432"/>
      <c r="DUU162" s="432"/>
      <c r="DUV162" s="432"/>
      <c r="DUW162" s="432"/>
      <c r="DUX162" s="432"/>
      <c r="DUY162" s="432"/>
      <c r="DUZ162" s="432"/>
      <c r="DVA162" s="432"/>
      <c r="DVB162" s="432"/>
      <c r="DVC162" s="432"/>
      <c r="DVD162" s="432"/>
      <c r="DVE162" s="432"/>
      <c r="DVF162" s="432"/>
      <c r="DVG162" s="432"/>
      <c r="DVH162" s="432"/>
      <c r="DVI162" s="432"/>
      <c r="DVJ162" s="432"/>
      <c r="DVK162" s="432"/>
      <c r="DVL162" s="432"/>
      <c r="DVM162" s="432"/>
      <c r="DVN162" s="432"/>
      <c r="DVO162" s="432"/>
      <c r="DVP162" s="432"/>
      <c r="DVQ162" s="432"/>
      <c r="DVR162" s="432"/>
      <c r="DVS162" s="432"/>
      <c r="DVT162" s="432"/>
      <c r="DVU162" s="432"/>
      <c r="DVV162" s="432"/>
      <c r="DVW162" s="432"/>
      <c r="DVX162" s="432"/>
      <c r="DVY162" s="432"/>
      <c r="DVZ162" s="432"/>
      <c r="DWA162" s="432"/>
      <c r="DWB162" s="432"/>
      <c r="DWC162" s="432"/>
      <c r="DWD162" s="432"/>
      <c r="DWE162" s="432"/>
      <c r="DWF162" s="432"/>
      <c r="DWG162" s="432"/>
      <c r="DWH162" s="432"/>
      <c r="DWI162" s="432"/>
      <c r="DWJ162" s="432"/>
      <c r="DWK162" s="432"/>
      <c r="DWL162" s="432"/>
      <c r="DWM162" s="432"/>
      <c r="DWN162" s="432"/>
      <c r="DWO162" s="432"/>
      <c r="DWP162" s="432"/>
      <c r="DWQ162" s="432"/>
      <c r="DWR162" s="432"/>
      <c r="DWS162" s="432"/>
      <c r="DWT162" s="432"/>
      <c r="DWU162" s="432"/>
      <c r="DWV162" s="432"/>
      <c r="DWW162" s="432"/>
      <c r="DWX162" s="432"/>
      <c r="DWY162" s="432"/>
      <c r="DWZ162" s="432"/>
      <c r="DXA162" s="432"/>
      <c r="DXB162" s="432"/>
      <c r="DXC162" s="432"/>
      <c r="DXD162" s="432"/>
      <c r="DXE162" s="432"/>
      <c r="DXF162" s="432"/>
      <c r="DXG162" s="432"/>
      <c r="DXH162" s="432"/>
      <c r="DXI162" s="432"/>
      <c r="DXJ162" s="432"/>
      <c r="DXK162" s="432"/>
      <c r="DXL162" s="432"/>
      <c r="DXM162" s="432"/>
      <c r="DXN162" s="432"/>
      <c r="DXO162" s="432"/>
      <c r="DXP162" s="432"/>
      <c r="DXQ162" s="432"/>
      <c r="DXR162" s="432"/>
      <c r="DXS162" s="432"/>
      <c r="DXT162" s="432"/>
      <c r="DXU162" s="432"/>
      <c r="DXV162" s="432"/>
      <c r="DXW162" s="432"/>
      <c r="DXX162" s="432"/>
      <c r="DXY162" s="432"/>
      <c r="DXZ162" s="432"/>
      <c r="DYA162" s="432"/>
      <c r="DYB162" s="432"/>
      <c r="DYC162" s="432"/>
      <c r="DYD162" s="432"/>
      <c r="DYE162" s="432"/>
      <c r="DYF162" s="432"/>
      <c r="DYG162" s="432"/>
      <c r="DYH162" s="432"/>
      <c r="DYI162" s="432"/>
      <c r="DYJ162" s="432"/>
      <c r="DYK162" s="432"/>
      <c r="DYL162" s="432"/>
      <c r="DYM162" s="432"/>
      <c r="DYN162" s="432"/>
      <c r="DYO162" s="432"/>
      <c r="DYP162" s="432"/>
      <c r="DYQ162" s="432"/>
      <c r="DYR162" s="432"/>
      <c r="DYS162" s="432"/>
      <c r="DYT162" s="432"/>
      <c r="DYU162" s="432"/>
      <c r="DYV162" s="432"/>
      <c r="DYW162" s="432"/>
      <c r="DYX162" s="432"/>
      <c r="DYY162" s="432"/>
      <c r="DYZ162" s="432"/>
      <c r="DZA162" s="432"/>
      <c r="DZB162" s="432"/>
      <c r="DZC162" s="432"/>
      <c r="DZD162" s="432"/>
      <c r="DZE162" s="432"/>
      <c r="DZF162" s="432"/>
      <c r="DZG162" s="432"/>
      <c r="DZH162" s="432"/>
      <c r="DZI162" s="432"/>
      <c r="DZJ162" s="432"/>
      <c r="DZK162" s="432"/>
      <c r="DZL162" s="432"/>
      <c r="DZM162" s="432"/>
      <c r="DZN162" s="432"/>
      <c r="DZO162" s="432"/>
      <c r="DZP162" s="432"/>
      <c r="DZQ162" s="432"/>
      <c r="DZR162" s="432"/>
      <c r="DZS162" s="432"/>
      <c r="DZT162" s="432"/>
      <c r="DZU162" s="432"/>
      <c r="DZV162" s="432"/>
      <c r="DZW162" s="432"/>
      <c r="DZX162" s="432"/>
      <c r="DZY162" s="432"/>
      <c r="DZZ162" s="432"/>
      <c r="EAA162" s="432"/>
      <c r="EAB162" s="432"/>
      <c r="EAC162" s="432"/>
      <c r="EAD162" s="432"/>
      <c r="EAE162" s="432"/>
      <c r="EAF162" s="432"/>
      <c r="EAG162" s="432"/>
      <c r="EAH162" s="432"/>
      <c r="EAI162" s="432"/>
      <c r="EAJ162" s="432"/>
      <c r="EAK162" s="432"/>
      <c r="EAL162" s="432"/>
      <c r="EAM162" s="432"/>
      <c r="EAN162" s="432"/>
      <c r="EAO162" s="432"/>
      <c r="EAP162" s="432"/>
      <c r="EAQ162" s="432"/>
      <c r="EAR162" s="432"/>
      <c r="EAS162" s="432"/>
      <c r="EAT162" s="432"/>
      <c r="EAU162" s="432"/>
      <c r="EAV162" s="432"/>
      <c r="EAW162" s="432"/>
      <c r="EAX162" s="432"/>
      <c r="EAY162" s="432"/>
      <c r="EAZ162" s="432"/>
      <c r="EBA162" s="432"/>
      <c r="EBB162" s="432"/>
      <c r="EBC162" s="432"/>
      <c r="EBD162" s="432"/>
      <c r="EBE162" s="432"/>
      <c r="EBF162" s="432"/>
      <c r="EBG162" s="432"/>
      <c r="EBH162" s="432"/>
      <c r="EBI162" s="432"/>
      <c r="EBJ162" s="432"/>
      <c r="EBK162" s="432"/>
      <c r="EBL162" s="432"/>
      <c r="EBM162" s="432"/>
      <c r="EBN162" s="432"/>
      <c r="EBO162" s="432"/>
      <c r="EBP162" s="432"/>
      <c r="EBQ162" s="432"/>
      <c r="EBR162" s="432"/>
      <c r="EBS162" s="432"/>
      <c r="EBT162" s="432"/>
      <c r="EBU162" s="432"/>
      <c r="EBV162" s="432"/>
      <c r="EBW162" s="432"/>
      <c r="EBX162" s="432"/>
      <c r="EBY162" s="432"/>
      <c r="EBZ162" s="432"/>
      <c r="ECA162" s="432"/>
      <c r="ECB162" s="432"/>
      <c r="ECC162" s="432"/>
      <c r="ECD162" s="432"/>
      <c r="ECE162" s="432"/>
      <c r="ECF162" s="432"/>
      <c r="ECG162" s="432"/>
      <c r="ECH162" s="432"/>
      <c r="ECI162" s="432"/>
      <c r="ECJ162" s="432"/>
      <c r="ECK162" s="432"/>
      <c r="ECL162" s="432"/>
      <c r="ECM162" s="432"/>
      <c r="ECN162" s="432"/>
      <c r="ECO162" s="432"/>
      <c r="ECP162" s="432"/>
      <c r="ECQ162" s="432"/>
      <c r="ECR162" s="432"/>
      <c r="ECS162" s="432"/>
      <c r="ECT162" s="432"/>
      <c r="ECU162" s="432"/>
      <c r="ECV162" s="432"/>
      <c r="ECW162" s="432"/>
      <c r="ECX162" s="432"/>
      <c r="ECY162" s="432"/>
      <c r="ECZ162" s="432"/>
      <c r="EDA162" s="432"/>
      <c r="EDB162" s="432"/>
      <c r="EDC162" s="432"/>
      <c r="EDD162" s="432"/>
      <c r="EDE162" s="432"/>
      <c r="EDF162" s="432"/>
      <c r="EDG162" s="432"/>
      <c r="EDH162" s="432"/>
      <c r="EDI162" s="432"/>
      <c r="EDJ162" s="432"/>
      <c r="EDK162" s="432"/>
      <c r="EDL162" s="432"/>
      <c r="EDM162" s="432"/>
      <c r="EDN162" s="432"/>
      <c r="EDO162" s="432"/>
      <c r="EDP162" s="432"/>
      <c r="EDQ162" s="432"/>
      <c r="EDR162" s="432"/>
      <c r="EDS162" s="432"/>
      <c r="EDT162" s="432"/>
      <c r="EDU162" s="432"/>
      <c r="EDV162" s="432"/>
      <c r="EDW162" s="432"/>
      <c r="EDX162" s="432"/>
      <c r="EDY162" s="432"/>
      <c r="EDZ162" s="432"/>
      <c r="EEA162" s="432"/>
      <c r="EEB162" s="432"/>
      <c r="EEC162" s="432"/>
      <c r="EED162" s="432"/>
      <c r="EEE162" s="432"/>
      <c r="EEF162" s="432"/>
      <c r="EEG162" s="432"/>
      <c r="EEH162" s="432"/>
      <c r="EEI162" s="432"/>
      <c r="EEJ162" s="432"/>
      <c r="EEK162" s="432"/>
      <c r="EEL162" s="432"/>
      <c r="EEM162" s="432"/>
      <c r="EEN162" s="432"/>
      <c r="EEO162" s="432"/>
      <c r="EEP162" s="432"/>
      <c r="EEQ162" s="432"/>
      <c r="EER162" s="432"/>
      <c r="EES162" s="432"/>
      <c r="EET162" s="432"/>
      <c r="EEU162" s="432"/>
      <c r="EEV162" s="432"/>
      <c r="EEW162" s="432"/>
      <c r="EEX162" s="432"/>
      <c r="EEY162" s="432"/>
      <c r="EEZ162" s="432"/>
      <c r="EFA162" s="432"/>
      <c r="EFB162" s="432"/>
      <c r="EFC162" s="432"/>
      <c r="EFD162" s="432"/>
      <c r="EFE162" s="432"/>
      <c r="EFF162" s="432"/>
      <c r="EFG162" s="432"/>
      <c r="EFH162" s="432"/>
      <c r="EFI162" s="432"/>
      <c r="EFJ162" s="432"/>
      <c r="EFK162" s="432"/>
      <c r="EFL162" s="432"/>
      <c r="EFM162" s="432"/>
      <c r="EFN162" s="432"/>
      <c r="EFO162" s="432"/>
      <c r="EFP162" s="432"/>
      <c r="EFQ162" s="432"/>
      <c r="EFR162" s="432"/>
      <c r="EFS162" s="432"/>
      <c r="EFT162" s="432"/>
      <c r="EFU162" s="432"/>
      <c r="EFV162" s="432"/>
      <c r="EFW162" s="432"/>
      <c r="EFX162" s="432"/>
      <c r="EFY162" s="432"/>
      <c r="EFZ162" s="432"/>
      <c r="EGA162" s="432"/>
      <c r="EGB162" s="432"/>
      <c r="EGC162" s="432"/>
      <c r="EGD162" s="432"/>
      <c r="EGE162" s="432"/>
      <c r="EGF162" s="432"/>
      <c r="EGG162" s="432"/>
      <c r="EGH162" s="432"/>
      <c r="EGI162" s="432"/>
      <c r="EGJ162" s="432"/>
      <c r="EGK162" s="432"/>
      <c r="EGL162" s="432"/>
      <c r="EGM162" s="432"/>
      <c r="EGN162" s="432"/>
      <c r="EGO162" s="432"/>
      <c r="EGP162" s="432"/>
      <c r="EGQ162" s="432"/>
      <c r="EGR162" s="432"/>
      <c r="EGS162" s="432"/>
      <c r="EGT162" s="432"/>
      <c r="EGU162" s="432"/>
      <c r="EGV162" s="432"/>
      <c r="EGW162" s="432"/>
      <c r="EGX162" s="432"/>
      <c r="EGY162" s="432"/>
      <c r="EGZ162" s="432"/>
      <c r="EHA162" s="432"/>
      <c r="EHB162" s="432"/>
      <c r="EHC162" s="432"/>
      <c r="EHD162" s="432"/>
      <c r="EHE162" s="432"/>
      <c r="EHF162" s="432"/>
      <c r="EHG162" s="432"/>
      <c r="EHH162" s="432"/>
      <c r="EHI162" s="432"/>
      <c r="EHJ162" s="432"/>
      <c r="EHK162" s="432"/>
      <c r="EHL162" s="432"/>
      <c r="EHM162" s="432"/>
      <c r="EHN162" s="432"/>
      <c r="EHO162" s="432"/>
      <c r="EHP162" s="432"/>
      <c r="EHQ162" s="432"/>
      <c r="EHR162" s="432"/>
      <c r="EHS162" s="432"/>
      <c r="EHT162" s="432"/>
      <c r="EHU162" s="432"/>
      <c r="EHV162" s="432"/>
      <c r="EHW162" s="432"/>
      <c r="EHX162" s="432"/>
      <c r="EHY162" s="432"/>
      <c r="EHZ162" s="432"/>
      <c r="EIA162" s="432"/>
      <c r="EIB162" s="432"/>
      <c r="EIC162" s="432"/>
      <c r="EID162" s="432"/>
      <c r="EIE162" s="432"/>
      <c r="EIF162" s="432"/>
      <c r="EIG162" s="432"/>
      <c r="EIH162" s="432"/>
      <c r="EII162" s="432"/>
      <c r="EIJ162" s="432"/>
      <c r="EIK162" s="432"/>
      <c r="EIL162" s="432"/>
      <c r="EIM162" s="432"/>
      <c r="EIN162" s="432"/>
      <c r="EIO162" s="432"/>
      <c r="EIP162" s="432"/>
      <c r="EIQ162" s="432"/>
      <c r="EIR162" s="432"/>
      <c r="EIS162" s="432"/>
      <c r="EIT162" s="432"/>
      <c r="EIU162" s="432"/>
      <c r="EIV162" s="432"/>
      <c r="EIW162" s="432"/>
      <c r="EIX162" s="432"/>
      <c r="EIY162" s="432"/>
      <c r="EIZ162" s="432"/>
      <c r="EJA162" s="432"/>
      <c r="EJB162" s="432"/>
      <c r="EJC162" s="432"/>
      <c r="EJD162" s="432"/>
      <c r="EJE162" s="432"/>
      <c r="EJF162" s="432"/>
      <c r="EJG162" s="432"/>
      <c r="EJH162" s="432"/>
      <c r="EJI162" s="432"/>
      <c r="EJJ162" s="432"/>
      <c r="EJK162" s="432"/>
      <c r="EJL162" s="432"/>
      <c r="EJM162" s="432"/>
      <c r="EJN162" s="432"/>
      <c r="EJO162" s="432"/>
      <c r="EJP162" s="432"/>
      <c r="EJQ162" s="432"/>
      <c r="EJR162" s="432"/>
      <c r="EJS162" s="432"/>
      <c r="EJT162" s="432"/>
      <c r="EJU162" s="432"/>
      <c r="EJV162" s="432"/>
      <c r="EJW162" s="432"/>
      <c r="EJX162" s="432"/>
      <c r="EJY162" s="432"/>
      <c r="EJZ162" s="432"/>
      <c r="EKA162" s="432"/>
      <c r="EKB162" s="432"/>
      <c r="EKC162" s="432"/>
      <c r="EKD162" s="432"/>
      <c r="EKE162" s="432"/>
      <c r="EKF162" s="432"/>
      <c r="EKG162" s="432"/>
      <c r="EKH162" s="432"/>
      <c r="EKI162" s="432"/>
      <c r="EKJ162" s="432"/>
      <c r="EKK162" s="432"/>
      <c r="EKL162" s="432"/>
      <c r="EKM162" s="432"/>
      <c r="EKN162" s="432"/>
      <c r="EKO162" s="432"/>
      <c r="EKP162" s="432"/>
      <c r="EKQ162" s="432"/>
      <c r="EKR162" s="432"/>
      <c r="EKS162" s="432"/>
      <c r="EKT162" s="432"/>
      <c r="EKU162" s="432"/>
      <c r="EKV162" s="432"/>
      <c r="EKW162" s="432"/>
      <c r="EKX162" s="432"/>
      <c r="EKY162" s="432"/>
      <c r="EKZ162" s="432"/>
      <c r="ELA162" s="432"/>
      <c r="ELB162" s="432"/>
      <c r="ELC162" s="432"/>
      <c r="ELD162" s="432"/>
      <c r="ELE162" s="432"/>
      <c r="ELF162" s="432"/>
      <c r="ELG162" s="432"/>
      <c r="ELH162" s="432"/>
      <c r="ELI162" s="432"/>
      <c r="ELJ162" s="432"/>
      <c r="ELK162" s="432"/>
      <c r="ELL162" s="432"/>
      <c r="ELM162" s="432"/>
      <c r="ELN162" s="432"/>
      <c r="ELO162" s="432"/>
      <c r="ELP162" s="432"/>
      <c r="ELQ162" s="432"/>
      <c r="ELR162" s="432"/>
      <c r="ELS162" s="432"/>
      <c r="ELT162" s="432"/>
      <c r="ELU162" s="432"/>
      <c r="ELV162" s="432"/>
      <c r="ELW162" s="432"/>
      <c r="ELX162" s="432"/>
      <c r="ELY162" s="432"/>
      <c r="ELZ162" s="432"/>
      <c r="EMA162" s="432"/>
      <c r="EMB162" s="432"/>
      <c r="EMC162" s="432"/>
      <c r="EMD162" s="432"/>
      <c r="EME162" s="432"/>
      <c r="EMF162" s="432"/>
      <c r="EMG162" s="432"/>
      <c r="EMH162" s="432"/>
      <c r="EMI162" s="432"/>
      <c r="EMJ162" s="432"/>
      <c r="EMK162" s="432"/>
      <c r="EML162" s="432"/>
      <c r="EMM162" s="432"/>
      <c r="EMN162" s="432"/>
      <c r="EMO162" s="432"/>
      <c r="EMP162" s="432"/>
      <c r="EMQ162" s="432"/>
      <c r="EMR162" s="432"/>
      <c r="EMS162" s="432"/>
      <c r="EMT162" s="432"/>
      <c r="EMU162" s="432"/>
      <c r="EMV162" s="432"/>
      <c r="EMW162" s="432"/>
      <c r="EMX162" s="432"/>
      <c r="EMY162" s="432"/>
      <c r="EMZ162" s="432"/>
      <c r="ENA162" s="432"/>
      <c r="ENB162" s="432"/>
      <c r="ENC162" s="432"/>
      <c r="END162" s="432"/>
      <c r="ENE162" s="432"/>
      <c r="ENF162" s="432"/>
      <c r="ENG162" s="432"/>
      <c r="ENH162" s="432"/>
      <c r="ENI162" s="432"/>
      <c r="ENJ162" s="432"/>
      <c r="ENK162" s="432"/>
      <c r="ENL162" s="432"/>
      <c r="ENM162" s="432"/>
      <c r="ENN162" s="432"/>
      <c r="ENO162" s="432"/>
      <c r="ENP162" s="432"/>
      <c r="ENQ162" s="432"/>
      <c r="ENR162" s="432"/>
      <c r="ENS162" s="432"/>
      <c r="ENT162" s="432"/>
      <c r="ENU162" s="432"/>
      <c r="ENV162" s="432"/>
      <c r="ENW162" s="432"/>
      <c r="ENX162" s="432"/>
      <c r="ENY162" s="432"/>
      <c r="ENZ162" s="432"/>
      <c r="EOA162" s="432"/>
      <c r="EOB162" s="432"/>
      <c r="EOC162" s="432"/>
      <c r="EOD162" s="432"/>
      <c r="EOE162" s="432"/>
      <c r="EOF162" s="432"/>
      <c r="EOG162" s="432"/>
      <c r="EOH162" s="432"/>
      <c r="EOI162" s="432"/>
      <c r="EOJ162" s="432"/>
      <c r="EOK162" s="432"/>
      <c r="EOL162" s="432"/>
      <c r="EOM162" s="432"/>
      <c r="EON162" s="432"/>
      <c r="EOO162" s="432"/>
      <c r="EOP162" s="432"/>
      <c r="EOQ162" s="432"/>
      <c r="EOR162" s="432"/>
      <c r="EOS162" s="432"/>
      <c r="EOT162" s="432"/>
      <c r="EOU162" s="432"/>
      <c r="EOV162" s="432"/>
      <c r="EOW162" s="432"/>
      <c r="EOX162" s="432"/>
      <c r="EOY162" s="432"/>
      <c r="EOZ162" s="432"/>
      <c r="EPA162" s="432"/>
      <c r="EPB162" s="432"/>
      <c r="EPC162" s="432"/>
      <c r="EPD162" s="432"/>
      <c r="EPE162" s="432"/>
      <c r="EPF162" s="432"/>
      <c r="EPG162" s="432"/>
      <c r="EPH162" s="432"/>
      <c r="EPI162" s="432"/>
      <c r="EPJ162" s="432"/>
      <c r="EPK162" s="432"/>
      <c r="EPL162" s="432"/>
      <c r="EPM162" s="432"/>
      <c r="EPN162" s="432"/>
      <c r="EPO162" s="432"/>
      <c r="EPP162" s="432"/>
      <c r="EPQ162" s="432"/>
      <c r="EPR162" s="432"/>
      <c r="EPS162" s="432"/>
      <c r="EPT162" s="432"/>
      <c r="EPU162" s="432"/>
      <c r="EPV162" s="432"/>
      <c r="EPW162" s="432"/>
      <c r="EPX162" s="432"/>
      <c r="EPY162" s="432"/>
      <c r="EPZ162" s="432"/>
      <c r="EQA162" s="432"/>
      <c r="EQB162" s="432"/>
      <c r="EQC162" s="432"/>
      <c r="EQD162" s="432"/>
      <c r="EQE162" s="432"/>
      <c r="EQF162" s="432"/>
      <c r="EQG162" s="432"/>
      <c r="EQH162" s="432"/>
      <c r="EQI162" s="432"/>
      <c r="EQJ162" s="432"/>
      <c r="EQK162" s="432"/>
      <c r="EQL162" s="432"/>
      <c r="EQM162" s="432"/>
      <c r="EQN162" s="432"/>
      <c r="EQO162" s="432"/>
      <c r="EQP162" s="432"/>
      <c r="EQQ162" s="432"/>
      <c r="EQR162" s="432"/>
      <c r="EQS162" s="432"/>
      <c r="EQT162" s="432"/>
      <c r="EQU162" s="432"/>
      <c r="EQV162" s="432"/>
      <c r="EQW162" s="432"/>
      <c r="EQX162" s="432"/>
      <c r="EQY162" s="432"/>
      <c r="EQZ162" s="432"/>
      <c r="ERA162" s="432"/>
      <c r="ERB162" s="432"/>
      <c r="ERC162" s="432"/>
      <c r="ERD162" s="432"/>
      <c r="ERE162" s="432"/>
      <c r="ERF162" s="432"/>
      <c r="ERG162" s="432"/>
      <c r="ERH162" s="432"/>
      <c r="ERI162" s="432"/>
      <c r="ERJ162" s="432"/>
      <c r="ERK162" s="432"/>
      <c r="ERL162" s="432"/>
      <c r="ERM162" s="432"/>
      <c r="ERN162" s="432"/>
      <c r="ERO162" s="432"/>
      <c r="ERP162" s="432"/>
      <c r="ERQ162" s="432"/>
      <c r="ERR162" s="432"/>
      <c r="ERS162" s="432"/>
      <c r="ERT162" s="432"/>
      <c r="ERU162" s="432"/>
      <c r="ERV162" s="432"/>
      <c r="ERW162" s="432"/>
      <c r="ERX162" s="432"/>
      <c r="ERY162" s="432"/>
      <c r="ERZ162" s="432"/>
      <c r="ESA162" s="432"/>
      <c r="ESB162" s="432"/>
      <c r="ESC162" s="432"/>
      <c r="ESD162" s="432"/>
      <c r="ESE162" s="432"/>
      <c r="ESF162" s="432"/>
      <c r="ESG162" s="432"/>
      <c r="ESH162" s="432"/>
      <c r="ESI162" s="432"/>
      <c r="ESJ162" s="432"/>
      <c r="ESK162" s="432"/>
      <c r="ESL162" s="432"/>
      <c r="ESM162" s="432"/>
      <c r="ESN162" s="432"/>
      <c r="ESO162" s="432"/>
      <c r="ESP162" s="432"/>
      <c r="ESQ162" s="432"/>
      <c r="ESR162" s="432"/>
      <c r="ESS162" s="432"/>
      <c r="EST162" s="432"/>
      <c r="ESU162" s="432"/>
      <c r="ESV162" s="432"/>
      <c r="ESW162" s="432"/>
      <c r="ESX162" s="432"/>
      <c r="ESY162" s="432"/>
      <c r="ESZ162" s="432"/>
      <c r="ETA162" s="432"/>
      <c r="ETB162" s="432"/>
      <c r="ETC162" s="432"/>
      <c r="ETD162" s="432"/>
      <c r="ETE162" s="432"/>
      <c r="ETF162" s="432"/>
      <c r="ETG162" s="432"/>
      <c r="ETH162" s="432"/>
      <c r="ETI162" s="432"/>
      <c r="ETJ162" s="432"/>
      <c r="ETK162" s="432"/>
      <c r="ETL162" s="432"/>
      <c r="ETM162" s="432"/>
      <c r="ETN162" s="432"/>
      <c r="ETO162" s="432"/>
      <c r="ETP162" s="432"/>
      <c r="ETQ162" s="432"/>
      <c r="ETR162" s="432"/>
      <c r="ETS162" s="432"/>
      <c r="ETT162" s="432"/>
      <c r="ETU162" s="432"/>
      <c r="ETV162" s="432"/>
      <c r="ETW162" s="432"/>
      <c r="ETX162" s="432"/>
      <c r="ETY162" s="432"/>
      <c r="ETZ162" s="432"/>
      <c r="EUA162" s="432"/>
      <c r="EUB162" s="432"/>
      <c r="EUC162" s="432"/>
      <c r="EUD162" s="432"/>
      <c r="EUE162" s="432"/>
      <c r="EUF162" s="432"/>
      <c r="EUG162" s="432"/>
      <c r="EUH162" s="432"/>
      <c r="EUI162" s="432"/>
      <c r="EUJ162" s="432"/>
      <c r="EUK162" s="432"/>
      <c r="EUL162" s="432"/>
      <c r="EUM162" s="432"/>
      <c r="EUN162" s="432"/>
      <c r="EUO162" s="432"/>
      <c r="EUP162" s="432"/>
      <c r="EUQ162" s="432"/>
      <c r="EUR162" s="432"/>
      <c r="EUS162" s="432"/>
      <c r="EUT162" s="432"/>
      <c r="EUU162" s="432"/>
      <c r="EUV162" s="432"/>
      <c r="EUW162" s="432"/>
      <c r="EUX162" s="432"/>
      <c r="EUY162" s="432"/>
      <c r="EUZ162" s="432"/>
      <c r="EVA162" s="432"/>
      <c r="EVB162" s="432"/>
      <c r="EVC162" s="432"/>
      <c r="EVD162" s="432"/>
      <c r="EVE162" s="432"/>
      <c r="EVF162" s="432"/>
      <c r="EVG162" s="432"/>
      <c r="EVH162" s="432"/>
      <c r="EVI162" s="432"/>
      <c r="EVJ162" s="432"/>
      <c r="EVK162" s="432"/>
      <c r="EVL162" s="432"/>
      <c r="EVM162" s="432"/>
      <c r="EVN162" s="432"/>
      <c r="EVO162" s="432"/>
      <c r="EVP162" s="432"/>
      <c r="EVQ162" s="432"/>
      <c r="EVR162" s="432"/>
      <c r="EVS162" s="432"/>
      <c r="EVT162" s="432"/>
      <c r="EVU162" s="432"/>
      <c r="EVV162" s="432"/>
      <c r="EVW162" s="432"/>
      <c r="EVX162" s="432"/>
      <c r="EVY162" s="432"/>
      <c r="EVZ162" s="432"/>
      <c r="EWA162" s="432"/>
      <c r="EWB162" s="432"/>
      <c r="EWC162" s="432"/>
      <c r="EWD162" s="432"/>
      <c r="EWE162" s="432"/>
      <c r="EWF162" s="432"/>
      <c r="EWG162" s="432"/>
      <c r="EWH162" s="432"/>
      <c r="EWI162" s="432"/>
      <c r="EWJ162" s="432"/>
      <c r="EWK162" s="432"/>
      <c r="EWL162" s="432"/>
      <c r="EWM162" s="432"/>
      <c r="EWN162" s="432"/>
      <c r="EWO162" s="432"/>
      <c r="EWP162" s="432"/>
      <c r="EWQ162" s="432"/>
      <c r="EWR162" s="432"/>
      <c r="EWS162" s="432"/>
      <c r="EWT162" s="432"/>
      <c r="EWU162" s="432"/>
      <c r="EWV162" s="432"/>
      <c r="EWW162" s="432"/>
      <c r="EWX162" s="432"/>
      <c r="EWY162" s="432"/>
      <c r="EWZ162" s="432"/>
      <c r="EXA162" s="432"/>
      <c r="EXB162" s="432"/>
      <c r="EXC162" s="432"/>
      <c r="EXD162" s="432"/>
      <c r="EXE162" s="432"/>
      <c r="EXF162" s="432"/>
      <c r="EXG162" s="432"/>
      <c r="EXH162" s="432"/>
      <c r="EXI162" s="432"/>
      <c r="EXJ162" s="432"/>
      <c r="EXK162" s="432"/>
      <c r="EXL162" s="432"/>
      <c r="EXM162" s="432"/>
      <c r="EXN162" s="432"/>
      <c r="EXO162" s="432"/>
      <c r="EXP162" s="432"/>
      <c r="EXQ162" s="432"/>
      <c r="EXR162" s="432"/>
      <c r="EXS162" s="432"/>
      <c r="EXT162" s="432"/>
      <c r="EXU162" s="432"/>
      <c r="EXV162" s="432"/>
      <c r="EXW162" s="432"/>
      <c r="EXX162" s="432"/>
      <c r="EXY162" s="432"/>
      <c r="EXZ162" s="432"/>
      <c r="EYA162" s="432"/>
      <c r="EYB162" s="432"/>
      <c r="EYC162" s="432"/>
      <c r="EYD162" s="432"/>
      <c r="EYE162" s="432"/>
      <c r="EYF162" s="432"/>
      <c r="EYG162" s="432"/>
      <c r="EYH162" s="432"/>
      <c r="EYI162" s="432"/>
      <c r="EYJ162" s="432"/>
      <c r="EYK162" s="432"/>
      <c r="EYL162" s="432"/>
      <c r="EYM162" s="432"/>
      <c r="EYN162" s="432"/>
      <c r="EYO162" s="432"/>
      <c r="EYP162" s="432"/>
      <c r="EYQ162" s="432"/>
      <c r="EYR162" s="432"/>
      <c r="EYS162" s="432"/>
      <c r="EYT162" s="432"/>
      <c r="EYU162" s="432"/>
      <c r="EYV162" s="432"/>
      <c r="EYW162" s="432"/>
      <c r="EYX162" s="432"/>
      <c r="EYY162" s="432"/>
      <c r="EYZ162" s="432"/>
      <c r="EZA162" s="432"/>
      <c r="EZB162" s="432"/>
      <c r="EZC162" s="432"/>
      <c r="EZD162" s="432"/>
      <c r="EZE162" s="432"/>
      <c r="EZF162" s="432"/>
      <c r="EZG162" s="432"/>
      <c r="EZH162" s="432"/>
      <c r="EZI162" s="432"/>
      <c r="EZJ162" s="432"/>
      <c r="EZK162" s="432"/>
      <c r="EZL162" s="432"/>
      <c r="EZM162" s="432"/>
      <c r="EZN162" s="432"/>
      <c r="EZO162" s="432"/>
      <c r="EZP162" s="432"/>
      <c r="EZQ162" s="432"/>
      <c r="EZR162" s="432"/>
      <c r="EZS162" s="432"/>
      <c r="EZT162" s="432"/>
      <c r="EZU162" s="432"/>
      <c r="EZV162" s="432"/>
      <c r="EZW162" s="432"/>
      <c r="EZX162" s="432"/>
      <c r="EZY162" s="432"/>
      <c r="EZZ162" s="432"/>
      <c r="FAA162" s="432"/>
      <c r="FAB162" s="432"/>
      <c r="FAC162" s="432"/>
      <c r="FAD162" s="432"/>
      <c r="FAE162" s="432"/>
      <c r="FAF162" s="432"/>
      <c r="FAG162" s="432"/>
      <c r="FAH162" s="432"/>
      <c r="FAI162" s="432"/>
      <c r="FAJ162" s="432"/>
      <c r="FAK162" s="432"/>
      <c r="FAL162" s="432"/>
      <c r="FAM162" s="432"/>
      <c r="FAN162" s="432"/>
      <c r="FAO162" s="432"/>
      <c r="FAP162" s="432"/>
      <c r="FAQ162" s="432"/>
      <c r="FAR162" s="432"/>
      <c r="FAS162" s="432"/>
      <c r="FAT162" s="432"/>
      <c r="FAU162" s="432"/>
      <c r="FAV162" s="432"/>
      <c r="FAW162" s="432"/>
      <c r="FAX162" s="432"/>
      <c r="FAY162" s="432"/>
      <c r="FAZ162" s="432"/>
      <c r="FBA162" s="432"/>
      <c r="FBB162" s="432"/>
      <c r="FBC162" s="432"/>
      <c r="FBD162" s="432"/>
      <c r="FBE162" s="432"/>
      <c r="FBF162" s="432"/>
      <c r="FBG162" s="432"/>
      <c r="FBH162" s="432"/>
      <c r="FBI162" s="432"/>
      <c r="FBJ162" s="432"/>
      <c r="FBK162" s="432"/>
      <c r="FBL162" s="432"/>
      <c r="FBM162" s="432"/>
      <c r="FBN162" s="432"/>
      <c r="FBO162" s="432"/>
      <c r="FBP162" s="432"/>
      <c r="FBQ162" s="432"/>
      <c r="FBR162" s="432"/>
      <c r="FBS162" s="432"/>
      <c r="FBT162" s="432"/>
      <c r="FBU162" s="432"/>
      <c r="FBV162" s="432"/>
      <c r="FBW162" s="432"/>
      <c r="FBX162" s="432"/>
      <c r="FBY162" s="432"/>
      <c r="FBZ162" s="432"/>
      <c r="FCA162" s="432"/>
      <c r="FCB162" s="432"/>
      <c r="FCC162" s="432"/>
      <c r="FCD162" s="432"/>
      <c r="FCE162" s="432"/>
      <c r="FCF162" s="432"/>
      <c r="FCG162" s="432"/>
      <c r="FCH162" s="432"/>
      <c r="FCI162" s="432"/>
      <c r="FCJ162" s="432"/>
      <c r="FCK162" s="432"/>
      <c r="FCL162" s="432"/>
      <c r="FCM162" s="432"/>
      <c r="FCN162" s="432"/>
      <c r="FCO162" s="432"/>
      <c r="FCP162" s="432"/>
      <c r="FCQ162" s="432"/>
      <c r="FCR162" s="432"/>
      <c r="FCS162" s="432"/>
      <c r="FCT162" s="432"/>
      <c r="FCU162" s="432"/>
      <c r="FCV162" s="432"/>
      <c r="FCW162" s="432"/>
      <c r="FCX162" s="432"/>
      <c r="FCY162" s="432"/>
      <c r="FCZ162" s="432"/>
      <c r="FDA162" s="432"/>
      <c r="FDB162" s="432"/>
      <c r="FDC162" s="432"/>
      <c r="FDD162" s="432"/>
      <c r="FDE162" s="432"/>
      <c r="FDF162" s="432"/>
      <c r="FDG162" s="432"/>
      <c r="FDH162" s="432"/>
      <c r="FDI162" s="432"/>
      <c r="FDJ162" s="432"/>
      <c r="FDK162" s="432"/>
      <c r="FDL162" s="432"/>
      <c r="FDM162" s="432"/>
      <c r="FDN162" s="432"/>
      <c r="FDO162" s="432"/>
      <c r="FDP162" s="432"/>
      <c r="FDQ162" s="432"/>
      <c r="FDR162" s="432"/>
      <c r="FDS162" s="432"/>
      <c r="FDT162" s="432"/>
      <c r="FDU162" s="432"/>
      <c r="FDV162" s="432"/>
      <c r="FDW162" s="432"/>
      <c r="FDX162" s="432"/>
      <c r="FDY162" s="432"/>
      <c r="FDZ162" s="432"/>
      <c r="FEA162" s="432"/>
      <c r="FEB162" s="432"/>
      <c r="FEC162" s="432"/>
      <c r="FED162" s="432"/>
      <c r="FEE162" s="432"/>
      <c r="FEF162" s="432"/>
      <c r="FEG162" s="432"/>
      <c r="FEH162" s="432"/>
      <c r="FEI162" s="432"/>
      <c r="FEJ162" s="432"/>
      <c r="FEK162" s="432"/>
      <c r="FEL162" s="432"/>
      <c r="FEM162" s="432"/>
      <c r="FEN162" s="432"/>
      <c r="FEO162" s="432"/>
      <c r="FEP162" s="432"/>
      <c r="FEQ162" s="432"/>
      <c r="FER162" s="432"/>
      <c r="FES162" s="432"/>
      <c r="FET162" s="432"/>
      <c r="FEU162" s="432"/>
      <c r="FEV162" s="432"/>
      <c r="FEW162" s="432"/>
      <c r="FEX162" s="432"/>
      <c r="FEY162" s="432"/>
      <c r="FEZ162" s="432"/>
      <c r="FFA162" s="432"/>
      <c r="FFB162" s="432"/>
      <c r="FFC162" s="432"/>
      <c r="FFD162" s="432"/>
      <c r="FFE162" s="432"/>
      <c r="FFF162" s="432"/>
      <c r="FFG162" s="432"/>
      <c r="FFH162" s="432"/>
      <c r="FFI162" s="432"/>
      <c r="FFJ162" s="432"/>
      <c r="FFK162" s="432"/>
      <c r="FFL162" s="432"/>
      <c r="FFM162" s="432"/>
      <c r="FFN162" s="432"/>
      <c r="FFO162" s="432"/>
      <c r="FFP162" s="432"/>
      <c r="FFQ162" s="432"/>
      <c r="FFR162" s="432"/>
      <c r="FFS162" s="432"/>
      <c r="FFT162" s="432"/>
      <c r="FFU162" s="432"/>
      <c r="FFV162" s="432"/>
      <c r="FFW162" s="432"/>
      <c r="FFX162" s="432"/>
      <c r="FFY162" s="432"/>
      <c r="FFZ162" s="432"/>
      <c r="FGA162" s="432"/>
      <c r="FGB162" s="432"/>
      <c r="FGC162" s="432"/>
      <c r="FGD162" s="432"/>
      <c r="FGE162" s="432"/>
      <c r="FGF162" s="432"/>
      <c r="FGG162" s="432"/>
      <c r="FGH162" s="432"/>
      <c r="FGI162" s="432"/>
      <c r="FGJ162" s="432"/>
      <c r="FGK162" s="432"/>
      <c r="FGL162" s="432"/>
      <c r="FGM162" s="432"/>
      <c r="FGN162" s="432"/>
      <c r="FGO162" s="432"/>
      <c r="FGP162" s="432"/>
      <c r="FGQ162" s="432"/>
      <c r="FGR162" s="432"/>
      <c r="FGS162" s="432"/>
      <c r="FGT162" s="432"/>
      <c r="FGU162" s="432"/>
      <c r="FGV162" s="432"/>
      <c r="FGW162" s="432"/>
      <c r="FGX162" s="432"/>
      <c r="FGY162" s="432"/>
      <c r="FGZ162" s="432"/>
      <c r="FHA162" s="432"/>
      <c r="FHB162" s="432"/>
      <c r="FHC162" s="432"/>
      <c r="FHD162" s="432"/>
      <c r="FHE162" s="432"/>
      <c r="FHF162" s="432"/>
      <c r="FHG162" s="432"/>
      <c r="FHH162" s="432"/>
      <c r="FHI162" s="432"/>
      <c r="FHJ162" s="432"/>
      <c r="FHK162" s="432"/>
      <c r="FHL162" s="432"/>
      <c r="FHM162" s="432"/>
      <c r="FHN162" s="432"/>
      <c r="FHO162" s="432"/>
      <c r="FHP162" s="432"/>
      <c r="FHQ162" s="432"/>
      <c r="FHR162" s="432"/>
      <c r="FHS162" s="432"/>
      <c r="FHT162" s="432"/>
      <c r="FHU162" s="432"/>
      <c r="FHV162" s="432"/>
      <c r="FHW162" s="432"/>
      <c r="FHX162" s="432"/>
      <c r="FHY162" s="432"/>
      <c r="FHZ162" s="432"/>
      <c r="FIA162" s="432"/>
      <c r="FIB162" s="432"/>
      <c r="FIC162" s="432"/>
      <c r="FID162" s="432"/>
      <c r="FIE162" s="432"/>
      <c r="FIF162" s="432"/>
      <c r="FIG162" s="432"/>
      <c r="FIH162" s="432"/>
      <c r="FII162" s="432"/>
      <c r="FIJ162" s="432"/>
      <c r="FIK162" s="432"/>
      <c r="FIL162" s="432"/>
      <c r="FIM162" s="432"/>
      <c r="FIN162" s="432"/>
      <c r="FIO162" s="432"/>
      <c r="FIP162" s="432"/>
      <c r="FIQ162" s="432"/>
      <c r="FIR162" s="432"/>
      <c r="FIS162" s="432"/>
      <c r="FIT162" s="432"/>
      <c r="FIU162" s="432"/>
      <c r="FIV162" s="432"/>
      <c r="FIW162" s="432"/>
      <c r="FIX162" s="432"/>
      <c r="FIY162" s="432"/>
      <c r="FIZ162" s="432"/>
      <c r="FJA162" s="432"/>
      <c r="FJB162" s="432"/>
      <c r="FJC162" s="432"/>
      <c r="FJD162" s="432"/>
      <c r="FJE162" s="432"/>
      <c r="FJF162" s="432"/>
      <c r="FJG162" s="432"/>
      <c r="FJH162" s="432"/>
      <c r="FJI162" s="432"/>
      <c r="FJJ162" s="432"/>
      <c r="FJK162" s="432"/>
      <c r="FJL162" s="432"/>
      <c r="FJM162" s="432"/>
      <c r="FJN162" s="432"/>
      <c r="FJO162" s="432"/>
      <c r="FJP162" s="432"/>
      <c r="FJQ162" s="432"/>
      <c r="FJR162" s="432"/>
      <c r="FJS162" s="432"/>
      <c r="FJT162" s="432"/>
      <c r="FJU162" s="432"/>
      <c r="FJV162" s="432"/>
      <c r="FJW162" s="432"/>
      <c r="FJX162" s="432"/>
      <c r="FJY162" s="432"/>
      <c r="FJZ162" s="432"/>
      <c r="FKA162" s="432"/>
      <c r="FKB162" s="432"/>
      <c r="FKC162" s="432"/>
      <c r="FKD162" s="432"/>
      <c r="FKE162" s="432"/>
      <c r="FKF162" s="432"/>
      <c r="FKG162" s="432"/>
      <c r="FKH162" s="432"/>
      <c r="FKI162" s="432"/>
      <c r="FKJ162" s="432"/>
      <c r="FKK162" s="432"/>
      <c r="FKL162" s="432"/>
      <c r="FKM162" s="432"/>
      <c r="FKN162" s="432"/>
      <c r="FKO162" s="432"/>
      <c r="FKP162" s="432"/>
      <c r="FKQ162" s="432"/>
      <c r="FKR162" s="432"/>
      <c r="FKS162" s="432"/>
      <c r="FKT162" s="432"/>
      <c r="FKU162" s="432"/>
      <c r="FKV162" s="432"/>
      <c r="FKW162" s="432"/>
      <c r="FKX162" s="432"/>
      <c r="FKY162" s="432"/>
      <c r="FKZ162" s="432"/>
      <c r="FLA162" s="432"/>
      <c r="FLB162" s="432"/>
      <c r="FLC162" s="432"/>
      <c r="FLD162" s="432"/>
      <c r="FLE162" s="432"/>
      <c r="FLF162" s="432"/>
      <c r="FLG162" s="432"/>
      <c r="FLH162" s="432"/>
      <c r="FLI162" s="432"/>
      <c r="FLJ162" s="432"/>
      <c r="FLK162" s="432"/>
      <c r="FLL162" s="432"/>
      <c r="FLM162" s="432"/>
      <c r="FLN162" s="432"/>
      <c r="FLO162" s="432"/>
      <c r="FLP162" s="432"/>
      <c r="FLQ162" s="432"/>
      <c r="FLR162" s="432"/>
      <c r="FLS162" s="432"/>
      <c r="FLT162" s="432"/>
      <c r="FLU162" s="432"/>
      <c r="FLV162" s="432"/>
      <c r="FLW162" s="432"/>
      <c r="FLX162" s="432"/>
      <c r="FLY162" s="432"/>
      <c r="FLZ162" s="432"/>
      <c r="FMA162" s="432"/>
      <c r="FMB162" s="432"/>
      <c r="FMC162" s="432"/>
      <c r="FMD162" s="432"/>
      <c r="FME162" s="432"/>
      <c r="FMF162" s="432"/>
      <c r="FMG162" s="432"/>
      <c r="FMH162" s="432"/>
      <c r="FMI162" s="432"/>
      <c r="FMJ162" s="432"/>
      <c r="FMK162" s="432"/>
      <c r="FML162" s="432"/>
      <c r="FMM162" s="432"/>
      <c r="FMN162" s="432"/>
      <c r="FMO162" s="432"/>
      <c r="FMP162" s="432"/>
      <c r="FMQ162" s="432"/>
      <c r="FMR162" s="432"/>
      <c r="FMS162" s="432"/>
      <c r="FMT162" s="432"/>
      <c r="FMU162" s="432"/>
      <c r="FMV162" s="432"/>
      <c r="FMW162" s="432"/>
      <c r="FMX162" s="432"/>
      <c r="FMY162" s="432"/>
      <c r="FMZ162" s="432"/>
      <c r="FNA162" s="432"/>
      <c r="FNB162" s="432"/>
      <c r="FNC162" s="432"/>
      <c r="FND162" s="432"/>
      <c r="FNE162" s="432"/>
      <c r="FNF162" s="432"/>
      <c r="FNG162" s="432"/>
      <c r="FNH162" s="432"/>
      <c r="FNI162" s="432"/>
      <c r="FNJ162" s="432"/>
      <c r="FNK162" s="432"/>
      <c r="FNL162" s="432"/>
      <c r="FNM162" s="432"/>
      <c r="FNN162" s="432"/>
      <c r="FNO162" s="432"/>
      <c r="FNP162" s="432"/>
      <c r="FNQ162" s="432"/>
      <c r="FNR162" s="432"/>
      <c r="FNS162" s="432"/>
      <c r="FNT162" s="432"/>
      <c r="FNU162" s="432"/>
      <c r="FNV162" s="432"/>
      <c r="FNW162" s="432"/>
      <c r="FNX162" s="432"/>
      <c r="FNY162" s="432"/>
      <c r="FNZ162" s="432"/>
      <c r="FOA162" s="432"/>
      <c r="FOB162" s="432"/>
      <c r="FOC162" s="432"/>
      <c r="FOD162" s="432"/>
      <c r="FOE162" s="432"/>
      <c r="FOF162" s="432"/>
      <c r="FOG162" s="432"/>
      <c r="FOH162" s="432"/>
      <c r="FOI162" s="432"/>
      <c r="FOJ162" s="432"/>
      <c r="FOK162" s="432"/>
      <c r="FOL162" s="432"/>
      <c r="FOM162" s="432"/>
      <c r="FON162" s="432"/>
      <c r="FOO162" s="432"/>
      <c r="FOP162" s="432"/>
      <c r="FOQ162" s="432"/>
      <c r="FOR162" s="432"/>
      <c r="FOS162" s="432"/>
      <c r="FOT162" s="432"/>
      <c r="FOU162" s="432"/>
      <c r="FOV162" s="432"/>
      <c r="FOW162" s="432"/>
      <c r="FOX162" s="432"/>
      <c r="FOY162" s="432"/>
      <c r="FOZ162" s="432"/>
      <c r="FPA162" s="432"/>
      <c r="FPB162" s="432"/>
      <c r="FPC162" s="432"/>
      <c r="FPD162" s="432"/>
      <c r="FPE162" s="432"/>
      <c r="FPF162" s="432"/>
      <c r="FPG162" s="432"/>
      <c r="FPH162" s="432"/>
      <c r="FPI162" s="432"/>
      <c r="FPJ162" s="432"/>
      <c r="FPK162" s="432"/>
      <c r="FPL162" s="432"/>
      <c r="FPM162" s="432"/>
      <c r="FPN162" s="432"/>
      <c r="FPO162" s="432"/>
      <c r="FPP162" s="432"/>
      <c r="FPQ162" s="432"/>
      <c r="FPR162" s="432"/>
      <c r="FPS162" s="432"/>
      <c r="FPT162" s="432"/>
      <c r="FPU162" s="432"/>
      <c r="FPV162" s="432"/>
      <c r="FPW162" s="432"/>
      <c r="FPX162" s="432"/>
      <c r="FPY162" s="432"/>
      <c r="FPZ162" s="432"/>
      <c r="FQA162" s="432"/>
      <c r="FQB162" s="432"/>
      <c r="FQC162" s="432"/>
      <c r="FQD162" s="432"/>
      <c r="FQE162" s="432"/>
      <c r="FQF162" s="432"/>
      <c r="FQG162" s="432"/>
      <c r="FQH162" s="432"/>
      <c r="FQI162" s="432"/>
      <c r="FQJ162" s="432"/>
      <c r="FQK162" s="432"/>
      <c r="FQL162" s="432"/>
      <c r="FQM162" s="432"/>
      <c r="FQN162" s="432"/>
      <c r="FQO162" s="432"/>
      <c r="FQP162" s="432"/>
      <c r="FQQ162" s="432"/>
      <c r="FQR162" s="432"/>
      <c r="FQS162" s="432"/>
      <c r="FQT162" s="432"/>
      <c r="FQU162" s="432"/>
      <c r="FQV162" s="432"/>
      <c r="FQW162" s="432"/>
      <c r="FQX162" s="432"/>
      <c r="FQY162" s="432"/>
      <c r="FQZ162" s="432"/>
      <c r="FRA162" s="432"/>
      <c r="FRB162" s="432"/>
      <c r="FRC162" s="432"/>
      <c r="FRD162" s="432"/>
      <c r="FRE162" s="432"/>
      <c r="FRF162" s="432"/>
      <c r="FRG162" s="432"/>
      <c r="FRH162" s="432"/>
      <c r="FRI162" s="432"/>
      <c r="FRJ162" s="432"/>
      <c r="FRK162" s="432"/>
      <c r="FRL162" s="432"/>
      <c r="FRM162" s="432"/>
      <c r="FRN162" s="432"/>
      <c r="FRO162" s="432"/>
      <c r="FRP162" s="432"/>
      <c r="FRQ162" s="432"/>
      <c r="FRR162" s="432"/>
      <c r="FRS162" s="432"/>
      <c r="FRT162" s="432"/>
      <c r="FRU162" s="432"/>
      <c r="FRV162" s="432"/>
      <c r="FRW162" s="432"/>
      <c r="FRX162" s="432"/>
      <c r="FRY162" s="432"/>
      <c r="FRZ162" s="432"/>
      <c r="FSA162" s="432"/>
      <c r="FSB162" s="432"/>
      <c r="FSC162" s="432"/>
      <c r="FSD162" s="432"/>
      <c r="FSE162" s="432"/>
      <c r="FSF162" s="432"/>
      <c r="FSG162" s="432"/>
      <c r="FSH162" s="432"/>
      <c r="FSI162" s="432"/>
      <c r="FSJ162" s="432"/>
      <c r="FSK162" s="432"/>
      <c r="FSL162" s="432"/>
      <c r="FSM162" s="432"/>
      <c r="FSN162" s="432"/>
      <c r="FSO162" s="432"/>
      <c r="FSP162" s="432"/>
      <c r="FSQ162" s="432"/>
      <c r="FSR162" s="432"/>
      <c r="FSS162" s="432"/>
      <c r="FST162" s="432"/>
      <c r="FSU162" s="432"/>
      <c r="FSV162" s="432"/>
      <c r="FSW162" s="432"/>
      <c r="FSX162" s="432"/>
      <c r="FSY162" s="432"/>
      <c r="FSZ162" s="432"/>
      <c r="FTA162" s="432"/>
      <c r="FTB162" s="432"/>
      <c r="FTC162" s="432"/>
      <c r="FTD162" s="432"/>
      <c r="FTE162" s="432"/>
      <c r="FTF162" s="432"/>
      <c r="FTG162" s="432"/>
      <c r="FTH162" s="432"/>
      <c r="FTI162" s="432"/>
      <c r="FTJ162" s="432"/>
      <c r="FTK162" s="432"/>
      <c r="FTL162" s="432"/>
      <c r="FTM162" s="432"/>
      <c r="FTN162" s="432"/>
      <c r="FTO162" s="432"/>
      <c r="FTP162" s="432"/>
      <c r="FTQ162" s="432"/>
      <c r="FTR162" s="432"/>
      <c r="FTS162" s="432"/>
      <c r="FTT162" s="432"/>
      <c r="FTU162" s="432"/>
      <c r="FTV162" s="432"/>
      <c r="FTW162" s="432"/>
      <c r="FTX162" s="432"/>
      <c r="FTY162" s="432"/>
      <c r="FTZ162" s="432"/>
      <c r="FUA162" s="432"/>
      <c r="FUB162" s="432"/>
      <c r="FUC162" s="432"/>
      <c r="FUD162" s="432"/>
      <c r="FUE162" s="432"/>
      <c r="FUF162" s="432"/>
      <c r="FUG162" s="432"/>
      <c r="FUH162" s="432"/>
      <c r="FUI162" s="432"/>
      <c r="FUJ162" s="432"/>
      <c r="FUK162" s="432"/>
      <c r="FUL162" s="432"/>
      <c r="FUM162" s="432"/>
      <c r="FUN162" s="432"/>
      <c r="FUO162" s="432"/>
      <c r="FUP162" s="432"/>
      <c r="FUQ162" s="432"/>
      <c r="FUR162" s="432"/>
      <c r="FUS162" s="432"/>
      <c r="FUT162" s="432"/>
      <c r="FUU162" s="432"/>
      <c r="FUV162" s="432"/>
      <c r="FUW162" s="432"/>
      <c r="FUX162" s="432"/>
      <c r="FUY162" s="432"/>
      <c r="FUZ162" s="432"/>
      <c r="FVA162" s="432"/>
      <c r="FVB162" s="432"/>
      <c r="FVC162" s="432"/>
      <c r="FVD162" s="432"/>
      <c r="FVE162" s="432"/>
      <c r="FVF162" s="432"/>
      <c r="FVG162" s="432"/>
      <c r="FVH162" s="432"/>
      <c r="FVI162" s="432"/>
      <c r="FVJ162" s="432"/>
      <c r="FVK162" s="432"/>
      <c r="FVL162" s="432"/>
      <c r="FVM162" s="432"/>
      <c r="FVN162" s="432"/>
      <c r="FVO162" s="432"/>
      <c r="FVP162" s="432"/>
      <c r="FVQ162" s="432"/>
      <c r="FVR162" s="432"/>
      <c r="FVS162" s="432"/>
      <c r="FVT162" s="432"/>
      <c r="FVU162" s="432"/>
      <c r="FVV162" s="432"/>
      <c r="FVW162" s="432"/>
      <c r="FVX162" s="432"/>
      <c r="FVY162" s="432"/>
      <c r="FVZ162" s="432"/>
      <c r="FWA162" s="432"/>
      <c r="FWB162" s="432"/>
      <c r="FWC162" s="432"/>
      <c r="FWD162" s="432"/>
      <c r="FWE162" s="432"/>
      <c r="FWF162" s="432"/>
      <c r="FWG162" s="432"/>
      <c r="FWH162" s="432"/>
      <c r="FWI162" s="432"/>
      <c r="FWJ162" s="432"/>
      <c r="FWK162" s="432"/>
      <c r="FWL162" s="432"/>
      <c r="FWM162" s="432"/>
      <c r="FWN162" s="432"/>
      <c r="FWO162" s="432"/>
      <c r="FWP162" s="432"/>
      <c r="FWQ162" s="432"/>
      <c r="FWR162" s="432"/>
      <c r="FWS162" s="432"/>
      <c r="FWT162" s="432"/>
      <c r="FWU162" s="432"/>
      <c r="FWV162" s="432"/>
      <c r="FWW162" s="432"/>
      <c r="FWX162" s="432"/>
      <c r="FWY162" s="432"/>
      <c r="FWZ162" s="432"/>
      <c r="FXA162" s="432"/>
      <c r="FXB162" s="432"/>
      <c r="FXC162" s="432"/>
      <c r="FXD162" s="432"/>
      <c r="FXE162" s="432"/>
      <c r="FXF162" s="432"/>
      <c r="FXG162" s="432"/>
      <c r="FXH162" s="432"/>
      <c r="FXI162" s="432"/>
      <c r="FXJ162" s="432"/>
      <c r="FXK162" s="432"/>
      <c r="FXL162" s="432"/>
      <c r="FXM162" s="432"/>
      <c r="FXN162" s="432"/>
      <c r="FXO162" s="432"/>
      <c r="FXP162" s="432"/>
      <c r="FXQ162" s="432"/>
      <c r="FXR162" s="432"/>
      <c r="FXS162" s="432"/>
      <c r="FXT162" s="432"/>
      <c r="FXU162" s="432"/>
      <c r="FXV162" s="432"/>
      <c r="FXW162" s="432"/>
      <c r="FXX162" s="432"/>
      <c r="FXY162" s="432"/>
      <c r="FXZ162" s="432"/>
      <c r="FYA162" s="432"/>
      <c r="FYB162" s="432"/>
      <c r="FYC162" s="432"/>
      <c r="FYD162" s="432"/>
      <c r="FYE162" s="432"/>
      <c r="FYF162" s="432"/>
      <c r="FYG162" s="432"/>
      <c r="FYH162" s="432"/>
      <c r="FYI162" s="432"/>
      <c r="FYJ162" s="432"/>
      <c r="FYK162" s="432"/>
      <c r="FYL162" s="432"/>
      <c r="FYM162" s="432"/>
      <c r="FYN162" s="432"/>
      <c r="FYO162" s="432"/>
      <c r="FYP162" s="432"/>
      <c r="FYQ162" s="432"/>
      <c r="FYR162" s="432"/>
      <c r="FYS162" s="432"/>
      <c r="FYT162" s="432"/>
      <c r="FYU162" s="432"/>
      <c r="FYV162" s="432"/>
      <c r="FYW162" s="432"/>
      <c r="FYX162" s="432"/>
      <c r="FYY162" s="432"/>
      <c r="FYZ162" s="432"/>
      <c r="FZA162" s="432"/>
      <c r="FZB162" s="432"/>
      <c r="FZC162" s="432"/>
      <c r="FZD162" s="432"/>
      <c r="FZE162" s="432"/>
      <c r="FZF162" s="432"/>
      <c r="FZG162" s="432"/>
      <c r="FZH162" s="432"/>
      <c r="FZI162" s="432"/>
      <c r="FZJ162" s="432"/>
      <c r="FZK162" s="432"/>
      <c r="FZL162" s="432"/>
      <c r="FZM162" s="432"/>
      <c r="FZN162" s="432"/>
      <c r="FZO162" s="432"/>
      <c r="FZP162" s="432"/>
      <c r="FZQ162" s="432"/>
      <c r="FZR162" s="432"/>
      <c r="FZS162" s="432"/>
      <c r="FZT162" s="432"/>
      <c r="FZU162" s="432"/>
      <c r="FZV162" s="432"/>
      <c r="FZW162" s="432"/>
      <c r="FZX162" s="432"/>
      <c r="FZY162" s="432"/>
      <c r="FZZ162" s="432"/>
      <c r="GAA162" s="432"/>
      <c r="GAB162" s="432"/>
      <c r="GAC162" s="432"/>
      <c r="GAD162" s="432"/>
      <c r="GAE162" s="432"/>
      <c r="GAF162" s="432"/>
      <c r="GAG162" s="432"/>
      <c r="GAH162" s="432"/>
      <c r="GAI162" s="432"/>
      <c r="GAJ162" s="432"/>
      <c r="GAK162" s="432"/>
      <c r="GAL162" s="432"/>
      <c r="GAM162" s="432"/>
      <c r="GAN162" s="432"/>
      <c r="GAO162" s="432"/>
      <c r="GAP162" s="432"/>
      <c r="GAQ162" s="432"/>
      <c r="GAR162" s="432"/>
      <c r="GAS162" s="432"/>
      <c r="GAT162" s="432"/>
      <c r="GAU162" s="432"/>
      <c r="GAV162" s="432"/>
      <c r="GAW162" s="432"/>
      <c r="GAX162" s="432"/>
      <c r="GAY162" s="432"/>
      <c r="GAZ162" s="432"/>
      <c r="GBA162" s="432"/>
      <c r="GBB162" s="432"/>
      <c r="GBC162" s="432"/>
      <c r="GBD162" s="432"/>
      <c r="GBE162" s="432"/>
      <c r="GBF162" s="432"/>
      <c r="GBG162" s="432"/>
      <c r="GBH162" s="432"/>
      <c r="GBI162" s="432"/>
      <c r="GBJ162" s="432"/>
      <c r="GBK162" s="432"/>
      <c r="GBL162" s="432"/>
      <c r="GBM162" s="432"/>
      <c r="GBN162" s="432"/>
      <c r="GBO162" s="432"/>
      <c r="GBP162" s="432"/>
      <c r="GBQ162" s="432"/>
      <c r="GBR162" s="432"/>
      <c r="GBS162" s="432"/>
      <c r="GBT162" s="432"/>
      <c r="GBU162" s="432"/>
      <c r="GBV162" s="432"/>
      <c r="GBW162" s="432"/>
      <c r="GBX162" s="432"/>
      <c r="GBY162" s="432"/>
      <c r="GBZ162" s="432"/>
      <c r="GCA162" s="432"/>
      <c r="GCB162" s="432"/>
      <c r="GCC162" s="432"/>
      <c r="GCD162" s="432"/>
      <c r="GCE162" s="432"/>
      <c r="GCF162" s="432"/>
      <c r="GCG162" s="432"/>
      <c r="GCH162" s="432"/>
      <c r="GCI162" s="432"/>
      <c r="GCJ162" s="432"/>
      <c r="GCK162" s="432"/>
      <c r="GCL162" s="432"/>
      <c r="GCM162" s="432"/>
      <c r="GCN162" s="432"/>
      <c r="GCO162" s="432"/>
      <c r="GCP162" s="432"/>
      <c r="GCQ162" s="432"/>
      <c r="GCR162" s="432"/>
      <c r="GCS162" s="432"/>
      <c r="GCT162" s="432"/>
      <c r="GCU162" s="432"/>
      <c r="GCV162" s="432"/>
      <c r="GCW162" s="432"/>
      <c r="GCX162" s="432"/>
      <c r="GCY162" s="432"/>
      <c r="GCZ162" s="432"/>
      <c r="GDA162" s="432"/>
      <c r="GDB162" s="432"/>
      <c r="GDC162" s="432"/>
      <c r="GDD162" s="432"/>
      <c r="GDE162" s="432"/>
      <c r="GDF162" s="432"/>
      <c r="GDG162" s="432"/>
      <c r="GDH162" s="432"/>
      <c r="GDI162" s="432"/>
      <c r="GDJ162" s="432"/>
      <c r="GDK162" s="432"/>
      <c r="GDL162" s="432"/>
      <c r="GDM162" s="432"/>
      <c r="GDN162" s="432"/>
      <c r="GDO162" s="432"/>
      <c r="GDP162" s="432"/>
      <c r="GDQ162" s="432"/>
      <c r="GDR162" s="432"/>
      <c r="GDS162" s="432"/>
      <c r="GDT162" s="432"/>
      <c r="GDU162" s="432"/>
      <c r="GDV162" s="432"/>
      <c r="GDW162" s="432"/>
      <c r="GDX162" s="432"/>
      <c r="GDY162" s="432"/>
      <c r="GDZ162" s="432"/>
      <c r="GEA162" s="432"/>
      <c r="GEB162" s="432"/>
      <c r="GEC162" s="432"/>
      <c r="GED162" s="432"/>
      <c r="GEE162" s="432"/>
      <c r="GEF162" s="432"/>
      <c r="GEG162" s="432"/>
      <c r="GEH162" s="432"/>
      <c r="GEI162" s="432"/>
      <c r="GEJ162" s="432"/>
      <c r="GEK162" s="432"/>
      <c r="GEL162" s="432"/>
      <c r="GEM162" s="432"/>
      <c r="GEN162" s="432"/>
      <c r="GEO162" s="432"/>
      <c r="GEP162" s="432"/>
      <c r="GEQ162" s="432"/>
      <c r="GER162" s="432"/>
      <c r="GES162" s="432"/>
      <c r="GET162" s="432"/>
      <c r="GEU162" s="432"/>
      <c r="GEV162" s="432"/>
      <c r="GEW162" s="432"/>
      <c r="GEX162" s="432"/>
      <c r="GEY162" s="432"/>
      <c r="GEZ162" s="432"/>
      <c r="GFA162" s="432"/>
      <c r="GFB162" s="432"/>
      <c r="GFC162" s="432"/>
      <c r="GFD162" s="432"/>
      <c r="GFE162" s="432"/>
      <c r="GFF162" s="432"/>
      <c r="GFG162" s="432"/>
      <c r="GFH162" s="432"/>
      <c r="GFI162" s="432"/>
      <c r="GFJ162" s="432"/>
      <c r="GFK162" s="432"/>
      <c r="GFL162" s="432"/>
      <c r="GFM162" s="432"/>
      <c r="GFN162" s="432"/>
      <c r="GFO162" s="432"/>
      <c r="GFP162" s="432"/>
      <c r="GFQ162" s="432"/>
      <c r="GFR162" s="432"/>
      <c r="GFS162" s="432"/>
      <c r="GFT162" s="432"/>
      <c r="GFU162" s="432"/>
      <c r="GFV162" s="432"/>
      <c r="GFW162" s="432"/>
      <c r="GFX162" s="432"/>
      <c r="GFY162" s="432"/>
      <c r="GFZ162" s="432"/>
      <c r="GGA162" s="432"/>
      <c r="GGB162" s="432"/>
      <c r="GGC162" s="432"/>
      <c r="GGD162" s="432"/>
      <c r="GGE162" s="432"/>
      <c r="GGF162" s="432"/>
      <c r="GGG162" s="432"/>
      <c r="GGH162" s="432"/>
      <c r="GGI162" s="432"/>
      <c r="GGJ162" s="432"/>
      <c r="GGK162" s="432"/>
      <c r="GGL162" s="432"/>
      <c r="GGM162" s="432"/>
      <c r="GGN162" s="432"/>
      <c r="GGO162" s="432"/>
      <c r="GGP162" s="432"/>
      <c r="GGQ162" s="432"/>
      <c r="GGR162" s="432"/>
      <c r="GGS162" s="432"/>
      <c r="GGT162" s="432"/>
      <c r="GGU162" s="432"/>
      <c r="GGV162" s="432"/>
      <c r="GGW162" s="432"/>
      <c r="GGX162" s="432"/>
      <c r="GGY162" s="432"/>
      <c r="GGZ162" s="432"/>
      <c r="GHA162" s="432"/>
      <c r="GHB162" s="432"/>
      <c r="GHC162" s="432"/>
      <c r="GHD162" s="432"/>
      <c r="GHE162" s="432"/>
      <c r="GHF162" s="432"/>
      <c r="GHG162" s="432"/>
      <c r="GHH162" s="432"/>
      <c r="GHI162" s="432"/>
      <c r="GHJ162" s="432"/>
      <c r="GHK162" s="432"/>
      <c r="GHL162" s="432"/>
      <c r="GHM162" s="432"/>
      <c r="GHN162" s="432"/>
      <c r="GHO162" s="432"/>
      <c r="GHP162" s="432"/>
      <c r="GHQ162" s="432"/>
      <c r="GHR162" s="432"/>
      <c r="GHS162" s="432"/>
      <c r="GHT162" s="432"/>
      <c r="GHU162" s="432"/>
      <c r="GHV162" s="432"/>
      <c r="GHW162" s="432"/>
      <c r="GHX162" s="432"/>
      <c r="GHY162" s="432"/>
      <c r="GHZ162" s="432"/>
      <c r="GIA162" s="432"/>
      <c r="GIB162" s="432"/>
      <c r="GIC162" s="432"/>
      <c r="GID162" s="432"/>
      <c r="GIE162" s="432"/>
      <c r="GIF162" s="432"/>
      <c r="GIG162" s="432"/>
      <c r="GIH162" s="432"/>
      <c r="GII162" s="432"/>
      <c r="GIJ162" s="432"/>
      <c r="GIK162" s="432"/>
      <c r="GIL162" s="432"/>
      <c r="GIM162" s="432"/>
      <c r="GIN162" s="432"/>
      <c r="GIO162" s="432"/>
      <c r="GIP162" s="432"/>
      <c r="GIQ162" s="432"/>
      <c r="GIR162" s="432"/>
      <c r="GIS162" s="432"/>
      <c r="GIT162" s="432"/>
      <c r="GIU162" s="432"/>
      <c r="GIV162" s="432"/>
      <c r="GIW162" s="432"/>
      <c r="GIX162" s="432"/>
      <c r="GIY162" s="432"/>
      <c r="GIZ162" s="432"/>
      <c r="GJA162" s="432"/>
      <c r="GJB162" s="432"/>
      <c r="GJC162" s="432"/>
      <c r="GJD162" s="432"/>
      <c r="GJE162" s="432"/>
      <c r="GJF162" s="432"/>
      <c r="GJG162" s="432"/>
      <c r="GJH162" s="432"/>
      <c r="GJI162" s="432"/>
      <c r="GJJ162" s="432"/>
      <c r="GJK162" s="432"/>
      <c r="GJL162" s="432"/>
      <c r="GJM162" s="432"/>
      <c r="GJN162" s="432"/>
      <c r="GJO162" s="432"/>
      <c r="GJP162" s="432"/>
      <c r="GJQ162" s="432"/>
      <c r="GJR162" s="432"/>
      <c r="GJS162" s="432"/>
      <c r="GJT162" s="432"/>
      <c r="GJU162" s="432"/>
      <c r="GJV162" s="432"/>
      <c r="GJW162" s="432"/>
      <c r="GJX162" s="432"/>
      <c r="GJY162" s="432"/>
      <c r="GJZ162" s="432"/>
      <c r="GKA162" s="432"/>
      <c r="GKB162" s="432"/>
      <c r="GKC162" s="432"/>
      <c r="GKD162" s="432"/>
      <c r="GKE162" s="432"/>
      <c r="GKF162" s="432"/>
      <c r="GKG162" s="432"/>
      <c r="GKH162" s="432"/>
      <c r="GKI162" s="432"/>
      <c r="GKJ162" s="432"/>
      <c r="GKK162" s="432"/>
      <c r="GKL162" s="432"/>
      <c r="GKM162" s="432"/>
      <c r="GKN162" s="432"/>
      <c r="GKO162" s="432"/>
      <c r="GKP162" s="432"/>
      <c r="GKQ162" s="432"/>
      <c r="GKR162" s="432"/>
      <c r="GKS162" s="432"/>
      <c r="GKT162" s="432"/>
      <c r="GKU162" s="432"/>
      <c r="GKV162" s="432"/>
      <c r="GKW162" s="432"/>
      <c r="GKX162" s="432"/>
      <c r="GKY162" s="432"/>
      <c r="GKZ162" s="432"/>
      <c r="GLA162" s="432"/>
      <c r="GLB162" s="432"/>
      <c r="GLC162" s="432"/>
      <c r="GLD162" s="432"/>
      <c r="GLE162" s="432"/>
      <c r="GLF162" s="432"/>
      <c r="GLG162" s="432"/>
      <c r="GLH162" s="432"/>
      <c r="GLI162" s="432"/>
      <c r="GLJ162" s="432"/>
      <c r="GLK162" s="432"/>
      <c r="GLL162" s="432"/>
      <c r="GLM162" s="432"/>
      <c r="GLN162" s="432"/>
      <c r="GLO162" s="432"/>
      <c r="GLP162" s="432"/>
      <c r="GLQ162" s="432"/>
      <c r="GLR162" s="432"/>
      <c r="GLS162" s="432"/>
      <c r="GLT162" s="432"/>
      <c r="GLU162" s="432"/>
      <c r="GLV162" s="432"/>
      <c r="GLW162" s="432"/>
      <c r="GLX162" s="432"/>
      <c r="GLY162" s="432"/>
      <c r="GLZ162" s="432"/>
      <c r="GMA162" s="432"/>
      <c r="GMB162" s="432"/>
      <c r="GMC162" s="432"/>
      <c r="GMD162" s="432"/>
      <c r="GME162" s="432"/>
      <c r="GMF162" s="432"/>
      <c r="GMG162" s="432"/>
      <c r="GMH162" s="432"/>
      <c r="GMI162" s="432"/>
      <c r="GMJ162" s="432"/>
      <c r="GMK162" s="432"/>
      <c r="GML162" s="432"/>
      <c r="GMM162" s="432"/>
      <c r="GMN162" s="432"/>
      <c r="GMO162" s="432"/>
      <c r="GMP162" s="432"/>
      <c r="GMQ162" s="432"/>
      <c r="GMR162" s="432"/>
      <c r="GMS162" s="432"/>
      <c r="GMT162" s="432"/>
      <c r="GMU162" s="432"/>
      <c r="GMV162" s="432"/>
      <c r="GMW162" s="432"/>
      <c r="GMX162" s="432"/>
      <c r="GMY162" s="432"/>
      <c r="GMZ162" s="432"/>
      <c r="GNA162" s="432"/>
      <c r="GNB162" s="432"/>
      <c r="GNC162" s="432"/>
      <c r="GND162" s="432"/>
      <c r="GNE162" s="432"/>
      <c r="GNF162" s="432"/>
      <c r="GNG162" s="432"/>
      <c r="GNH162" s="432"/>
      <c r="GNI162" s="432"/>
      <c r="GNJ162" s="432"/>
      <c r="GNK162" s="432"/>
      <c r="GNL162" s="432"/>
      <c r="GNM162" s="432"/>
      <c r="GNN162" s="432"/>
      <c r="GNO162" s="432"/>
      <c r="GNP162" s="432"/>
      <c r="GNQ162" s="432"/>
      <c r="GNR162" s="432"/>
      <c r="GNS162" s="432"/>
      <c r="GNT162" s="432"/>
      <c r="GNU162" s="432"/>
      <c r="GNV162" s="432"/>
      <c r="GNW162" s="432"/>
      <c r="GNX162" s="432"/>
      <c r="GNY162" s="432"/>
      <c r="GNZ162" s="432"/>
      <c r="GOA162" s="432"/>
      <c r="GOB162" s="432"/>
      <c r="GOC162" s="432"/>
      <c r="GOD162" s="432"/>
      <c r="GOE162" s="432"/>
      <c r="GOF162" s="432"/>
      <c r="GOG162" s="432"/>
      <c r="GOH162" s="432"/>
      <c r="GOI162" s="432"/>
      <c r="GOJ162" s="432"/>
      <c r="GOK162" s="432"/>
      <c r="GOL162" s="432"/>
      <c r="GOM162" s="432"/>
      <c r="GON162" s="432"/>
      <c r="GOO162" s="432"/>
      <c r="GOP162" s="432"/>
      <c r="GOQ162" s="432"/>
      <c r="GOR162" s="432"/>
      <c r="GOS162" s="432"/>
      <c r="GOT162" s="432"/>
      <c r="GOU162" s="432"/>
      <c r="GOV162" s="432"/>
      <c r="GOW162" s="432"/>
      <c r="GOX162" s="432"/>
      <c r="GOY162" s="432"/>
      <c r="GOZ162" s="432"/>
      <c r="GPA162" s="432"/>
      <c r="GPB162" s="432"/>
      <c r="GPC162" s="432"/>
      <c r="GPD162" s="432"/>
      <c r="GPE162" s="432"/>
      <c r="GPF162" s="432"/>
      <c r="GPG162" s="432"/>
      <c r="GPH162" s="432"/>
      <c r="GPI162" s="432"/>
      <c r="GPJ162" s="432"/>
      <c r="GPK162" s="432"/>
      <c r="GPL162" s="432"/>
      <c r="GPM162" s="432"/>
      <c r="GPN162" s="432"/>
      <c r="GPO162" s="432"/>
      <c r="GPP162" s="432"/>
      <c r="GPQ162" s="432"/>
      <c r="GPR162" s="432"/>
      <c r="GPS162" s="432"/>
      <c r="GPT162" s="432"/>
      <c r="GPU162" s="432"/>
      <c r="GPV162" s="432"/>
      <c r="GPW162" s="432"/>
      <c r="GPX162" s="432"/>
      <c r="GPY162" s="432"/>
      <c r="GPZ162" s="432"/>
      <c r="GQA162" s="432"/>
      <c r="GQB162" s="432"/>
      <c r="GQC162" s="432"/>
      <c r="GQD162" s="432"/>
      <c r="GQE162" s="432"/>
      <c r="GQF162" s="432"/>
      <c r="GQG162" s="432"/>
      <c r="GQH162" s="432"/>
      <c r="GQI162" s="432"/>
      <c r="GQJ162" s="432"/>
      <c r="GQK162" s="432"/>
      <c r="GQL162" s="432"/>
      <c r="GQM162" s="432"/>
      <c r="GQN162" s="432"/>
      <c r="GQO162" s="432"/>
      <c r="GQP162" s="432"/>
      <c r="GQQ162" s="432"/>
      <c r="GQR162" s="432"/>
      <c r="GQS162" s="432"/>
      <c r="GQT162" s="432"/>
      <c r="GQU162" s="432"/>
      <c r="GQV162" s="432"/>
      <c r="GQW162" s="432"/>
      <c r="GQX162" s="432"/>
      <c r="GQY162" s="432"/>
      <c r="GQZ162" s="432"/>
      <c r="GRA162" s="432"/>
      <c r="GRB162" s="432"/>
      <c r="GRC162" s="432"/>
      <c r="GRD162" s="432"/>
      <c r="GRE162" s="432"/>
      <c r="GRF162" s="432"/>
      <c r="GRG162" s="432"/>
      <c r="GRH162" s="432"/>
      <c r="GRI162" s="432"/>
      <c r="GRJ162" s="432"/>
      <c r="GRK162" s="432"/>
      <c r="GRL162" s="432"/>
      <c r="GRM162" s="432"/>
      <c r="GRN162" s="432"/>
      <c r="GRO162" s="432"/>
      <c r="GRP162" s="432"/>
      <c r="GRQ162" s="432"/>
      <c r="GRR162" s="432"/>
      <c r="GRS162" s="432"/>
      <c r="GRT162" s="432"/>
      <c r="GRU162" s="432"/>
      <c r="GRV162" s="432"/>
      <c r="GRW162" s="432"/>
      <c r="GRX162" s="432"/>
      <c r="GRY162" s="432"/>
      <c r="GRZ162" s="432"/>
      <c r="GSA162" s="432"/>
      <c r="GSB162" s="432"/>
      <c r="GSC162" s="432"/>
      <c r="GSD162" s="432"/>
      <c r="GSE162" s="432"/>
      <c r="GSF162" s="432"/>
      <c r="GSG162" s="432"/>
      <c r="GSH162" s="432"/>
      <c r="GSI162" s="432"/>
      <c r="GSJ162" s="432"/>
      <c r="GSK162" s="432"/>
      <c r="GSL162" s="432"/>
      <c r="GSM162" s="432"/>
      <c r="GSN162" s="432"/>
      <c r="GSO162" s="432"/>
      <c r="GSP162" s="432"/>
      <c r="GSQ162" s="432"/>
      <c r="GSR162" s="432"/>
      <c r="GSS162" s="432"/>
      <c r="GST162" s="432"/>
      <c r="GSU162" s="432"/>
      <c r="GSV162" s="432"/>
      <c r="GSW162" s="432"/>
      <c r="GSX162" s="432"/>
      <c r="GSY162" s="432"/>
      <c r="GSZ162" s="432"/>
      <c r="GTA162" s="432"/>
      <c r="GTB162" s="432"/>
      <c r="GTC162" s="432"/>
      <c r="GTD162" s="432"/>
      <c r="GTE162" s="432"/>
      <c r="GTF162" s="432"/>
      <c r="GTG162" s="432"/>
      <c r="GTH162" s="432"/>
      <c r="GTI162" s="432"/>
      <c r="GTJ162" s="432"/>
      <c r="GTK162" s="432"/>
      <c r="GTL162" s="432"/>
      <c r="GTM162" s="432"/>
      <c r="GTN162" s="432"/>
      <c r="GTO162" s="432"/>
      <c r="GTP162" s="432"/>
      <c r="GTQ162" s="432"/>
      <c r="GTR162" s="432"/>
      <c r="GTS162" s="432"/>
      <c r="GTT162" s="432"/>
      <c r="GTU162" s="432"/>
      <c r="GTV162" s="432"/>
      <c r="GTW162" s="432"/>
      <c r="GTX162" s="432"/>
      <c r="GTY162" s="432"/>
      <c r="GTZ162" s="432"/>
      <c r="GUA162" s="432"/>
      <c r="GUB162" s="432"/>
      <c r="GUC162" s="432"/>
      <c r="GUD162" s="432"/>
      <c r="GUE162" s="432"/>
      <c r="GUF162" s="432"/>
      <c r="GUG162" s="432"/>
      <c r="GUH162" s="432"/>
      <c r="GUI162" s="432"/>
      <c r="GUJ162" s="432"/>
      <c r="GUK162" s="432"/>
      <c r="GUL162" s="432"/>
      <c r="GUM162" s="432"/>
      <c r="GUN162" s="432"/>
      <c r="GUO162" s="432"/>
      <c r="GUP162" s="432"/>
      <c r="GUQ162" s="432"/>
      <c r="GUR162" s="432"/>
      <c r="GUS162" s="432"/>
      <c r="GUT162" s="432"/>
      <c r="GUU162" s="432"/>
      <c r="GUV162" s="432"/>
      <c r="GUW162" s="432"/>
      <c r="GUX162" s="432"/>
      <c r="GUY162" s="432"/>
      <c r="GUZ162" s="432"/>
      <c r="GVA162" s="432"/>
      <c r="GVB162" s="432"/>
      <c r="GVC162" s="432"/>
      <c r="GVD162" s="432"/>
      <c r="GVE162" s="432"/>
      <c r="GVF162" s="432"/>
      <c r="GVG162" s="432"/>
      <c r="GVH162" s="432"/>
      <c r="GVI162" s="432"/>
      <c r="GVJ162" s="432"/>
      <c r="GVK162" s="432"/>
      <c r="GVL162" s="432"/>
      <c r="GVM162" s="432"/>
      <c r="GVN162" s="432"/>
      <c r="GVO162" s="432"/>
      <c r="GVP162" s="432"/>
      <c r="GVQ162" s="432"/>
      <c r="GVR162" s="432"/>
      <c r="GVS162" s="432"/>
      <c r="GVT162" s="432"/>
      <c r="GVU162" s="432"/>
      <c r="GVV162" s="432"/>
      <c r="GVW162" s="432"/>
      <c r="GVX162" s="432"/>
      <c r="GVY162" s="432"/>
      <c r="GVZ162" s="432"/>
      <c r="GWA162" s="432"/>
      <c r="GWB162" s="432"/>
      <c r="GWC162" s="432"/>
      <c r="GWD162" s="432"/>
      <c r="GWE162" s="432"/>
      <c r="GWF162" s="432"/>
      <c r="GWG162" s="432"/>
      <c r="GWH162" s="432"/>
      <c r="GWI162" s="432"/>
      <c r="GWJ162" s="432"/>
      <c r="GWK162" s="432"/>
      <c r="GWL162" s="432"/>
      <c r="GWM162" s="432"/>
      <c r="GWN162" s="432"/>
      <c r="GWO162" s="432"/>
      <c r="GWP162" s="432"/>
      <c r="GWQ162" s="432"/>
      <c r="GWR162" s="432"/>
      <c r="GWS162" s="432"/>
      <c r="GWT162" s="432"/>
      <c r="GWU162" s="432"/>
      <c r="GWV162" s="432"/>
      <c r="GWW162" s="432"/>
      <c r="GWX162" s="432"/>
      <c r="GWY162" s="432"/>
      <c r="GWZ162" s="432"/>
      <c r="GXA162" s="432"/>
      <c r="GXB162" s="432"/>
      <c r="GXC162" s="432"/>
      <c r="GXD162" s="432"/>
      <c r="GXE162" s="432"/>
      <c r="GXF162" s="432"/>
      <c r="GXG162" s="432"/>
      <c r="GXH162" s="432"/>
      <c r="GXI162" s="432"/>
      <c r="GXJ162" s="432"/>
      <c r="GXK162" s="432"/>
      <c r="GXL162" s="432"/>
      <c r="GXM162" s="432"/>
      <c r="GXN162" s="432"/>
      <c r="GXO162" s="432"/>
      <c r="GXP162" s="432"/>
      <c r="GXQ162" s="432"/>
      <c r="GXR162" s="432"/>
      <c r="GXS162" s="432"/>
      <c r="GXT162" s="432"/>
      <c r="GXU162" s="432"/>
      <c r="GXV162" s="432"/>
      <c r="GXW162" s="432"/>
      <c r="GXX162" s="432"/>
      <c r="GXY162" s="432"/>
      <c r="GXZ162" s="432"/>
      <c r="GYA162" s="432"/>
      <c r="GYB162" s="432"/>
      <c r="GYC162" s="432"/>
      <c r="GYD162" s="432"/>
      <c r="GYE162" s="432"/>
      <c r="GYF162" s="432"/>
      <c r="GYG162" s="432"/>
      <c r="GYH162" s="432"/>
      <c r="GYI162" s="432"/>
      <c r="GYJ162" s="432"/>
      <c r="GYK162" s="432"/>
      <c r="GYL162" s="432"/>
      <c r="GYM162" s="432"/>
      <c r="GYN162" s="432"/>
      <c r="GYO162" s="432"/>
      <c r="GYP162" s="432"/>
      <c r="GYQ162" s="432"/>
      <c r="GYR162" s="432"/>
      <c r="GYS162" s="432"/>
      <c r="GYT162" s="432"/>
      <c r="GYU162" s="432"/>
      <c r="GYV162" s="432"/>
      <c r="GYW162" s="432"/>
      <c r="GYX162" s="432"/>
      <c r="GYY162" s="432"/>
      <c r="GYZ162" s="432"/>
      <c r="GZA162" s="432"/>
      <c r="GZB162" s="432"/>
      <c r="GZC162" s="432"/>
      <c r="GZD162" s="432"/>
      <c r="GZE162" s="432"/>
      <c r="GZF162" s="432"/>
      <c r="GZG162" s="432"/>
      <c r="GZH162" s="432"/>
      <c r="GZI162" s="432"/>
      <c r="GZJ162" s="432"/>
      <c r="GZK162" s="432"/>
      <c r="GZL162" s="432"/>
      <c r="GZM162" s="432"/>
      <c r="GZN162" s="432"/>
      <c r="GZO162" s="432"/>
      <c r="GZP162" s="432"/>
      <c r="GZQ162" s="432"/>
      <c r="GZR162" s="432"/>
      <c r="GZS162" s="432"/>
      <c r="GZT162" s="432"/>
      <c r="GZU162" s="432"/>
      <c r="GZV162" s="432"/>
      <c r="GZW162" s="432"/>
      <c r="GZX162" s="432"/>
      <c r="GZY162" s="432"/>
      <c r="GZZ162" s="432"/>
      <c r="HAA162" s="432"/>
      <c r="HAB162" s="432"/>
      <c r="HAC162" s="432"/>
      <c r="HAD162" s="432"/>
      <c r="HAE162" s="432"/>
      <c r="HAF162" s="432"/>
      <c r="HAG162" s="432"/>
      <c r="HAH162" s="432"/>
      <c r="HAI162" s="432"/>
      <c r="HAJ162" s="432"/>
      <c r="HAK162" s="432"/>
      <c r="HAL162" s="432"/>
      <c r="HAM162" s="432"/>
      <c r="HAN162" s="432"/>
      <c r="HAO162" s="432"/>
      <c r="HAP162" s="432"/>
      <c r="HAQ162" s="432"/>
      <c r="HAR162" s="432"/>
      <c r="HAS162" s="432"/>
      <c r="HAT162" s="432"/>
      <c r="HAU162" s="432"/>
      <c r="HAV162" s="432"/>
      <c r="HAW162" s="432"/>
      <c r="HAX162" s="432"/>
      <c r="HAY162" s="432"/>
      <c r="HAZ162" s="432"/>
      <c r="HBA162" s="432"/>
      <c r="HBB162" s="432"/>
      <c r="HBC162" s="432"/>
      <c r="HBD162" s="432"/>
      <c r="HBE162" s="432"/>
      <c r="HBF162" s="432"/>
      <c r="HBG162" s="432"/>
      <c r="HBH162" s="432"/>
      <c r="HBI162" s="432"/>
      <c r="HBJ162" s="432"/>
      <c r="HBK162" s="432"/>
      <c r="HBL162" s="432"/>
      <c r="HBM162" s="432"/>
      <c r="HBN162" s="432"/>
      <c r="HBO162" s="432"/>
      <c r="HBP162" s="432"/>
      <c r="HBQ162" s="432"/>
      <c r="HBR162" s="432"/>
      <c r="HBS162" s="432"/>
      <c r="HBT162" s="432"/>
      <c r="HBU162" s="432"/>
      <c r="HBV162" s="432"/>
      <c r="HBW162" s="432"/>
      <c r="HBX162" s="432"/>
      <c r="HBY162" s="432"/>
      <c r="HBZ162" s="432"/>
      <c r="HCA162" s="432"/>
      <c r="HCB162" s="432"/>
      <c r="HCC162" s="432"/>
      <c r="HCD162" s="432"/>
      <c r="HCE162" s="432"/>
      <c r="HCF162" s="432"/>
      <c r="HCG162" s="432"/>
      <c r="HCH162" s="432"/>
      <c r="HCI162" s="432"/>
      <c r="HCJ162" s="432"/>
      <c r="HCK162" s="432"/>
      <c r="HCL162" s="432"/>
      <c r="HCM162" s="432"/>
      <c r="HCN162" s="432"/>
      <c r="HCO162" s="432"/>
      <c r="HCP162" s="432"/>
      <c r="HCQ162" s="432"/>
      <c r="HCR162" s="432"/>
      <c r="HCS162" s="432"/>
      <c r="HCT162" s="432"/>
      <c r="HCU162" s="432"/>
      <c r="HCV162" s="432"/>
      <c r="HCW162" s="432"/>
      <c r="HCX162" s="432"/>
      <c r="HCY162" s="432"/>
      <c r="HCZ162" s="432"/>
      <c r="HDA162" s="432"/>
      <c r="HDB162" s="432"/>
      <c r="HDC162" s="432"/>
      <c r="HDD162" s="432"/>
      <c r="HDE162" s="432"/>
      <c r="HDF162" s="432"/>
      <c r="HDG162" s="432"/>
      <c r="HDH162" s="432"/>
      <c r="HDI162" s="432"/>
      <c r="HDJ162" s="432"/>
      <c r="HDK162" s="432"/>
      <c r="HDL162" s="432"/>
      <c r="HDM162" s="432"/>
      <c r="HDN162" s="432"/>
      <c r="HDO162" s="432"/>
      <c r="HDP162" s="432"/>
      <c r="HDQ162" s="432"/>
      <c r="HDR162" s="432"/>
      <c r="HDS162" s="432"/>
      <c r="HDT162" s="432"/>
      <c r="HDU162" s="432"/>
      <c r="HDV162" s="432"/>
      <c r="HDW162" s="432"/>
      <c r="HDX162" s="432"/>
      <c r="HDY162" s="432"/>
      <c r="HDZ162" s="432"/>
      <c r="HEA162" s="432"/>
      <c r="HEB162" s="432"/>
      <c r="HEC162" s="432"/>
      <c r="HED162" s="432"/>
      <c r="HEE162" s="432"/>
      <c r="HEF162" s="432"/>
      <c r="HEG162" s="432"/>
      <c r="HEH162" s="432"/>
      <c r="HEI162" s="432"/>
      <c r="HEJ162" s="432"/>
      <c r="HEK162" s="432"/>
      <c r="HEL162" s="432"/>
      <c r="HEM162" s="432"/>
      <c r="HEN162" s="432"/>
      <c r="HEO162" s="432"/>
      <c r="HEP162" s="432"/>
      <c r="HEQ162" s="432"/>
      <c r="HER162" s="432"/>
      <c r="HES162" s="432"/>
      <c r="HET162" s="432"/>
      <c r="HEU162" s="432"/>
      <c r="HEV162" s="432"/>
      <c r="HEW162" s="432"/>
      <c r="HEX162" s="432"/>
      <c r="HEY162" s="432"/>
      <c r="HEZ162" s="432"/>
      <c r="HFA162" s="432"/>
      <c r="HFB162" s="432"/>
      <c r="HFC162" s="432"/>
      <c r="HFD162" s="432"/>
      <c r="HFE162" s="432"/>
      <c r="HFF162" s="432"/>
      <c r="HFG162" s="432"/>
      <c r="HFH162" s="432"/>
      <c r="HFI162" s="432"/>
      <c r="HFJ162" s="432"/>
      <c r="HFK162" s="432"/>
      <c r="HFL162" s="432"/>
      <c r="HFM162" s="432"/>
      <c r="HFN162" s="432"/>
      <c r="HFO162" s="432"/>
      <c r="HFP162" s="432"/>
      <c r="HFQ162" s="432"/>
      <c r="HFR162" s="432"/>
      <c r="HFS162" s="432"/>
      <c r="HFT162" s="432"/>
      <c r="HFU162" s="432"/>
      <c r="HFV162" s="432"/>
      <c r="HFW162" s="432"/>
      <c r="HFX162" s="432"/>
      <c r="HFY162" s="432"/>
      <c r="HFZ162" s="432"/>
      <c r="HGA162" s="432"/>
      <c r="HGB162" s="432"/>
      <c r="HGC162" s="432"/>
      <c r="HGD162" s="432"/>
      <c r="HGE162" s="432"/>
      <c r="HGF162" s="432"/>
      <c r="HGG162" s="432"/>
      <c r="HGH162" s="432"/>
      <c r="HGI162" s="432"/>
      <c r="HGJ162" s="432"/>
      <c r="HGK162" s="432"/>
      <c r="HGL162" s="432"/>
      <c r="HGM162" s="432"/>
      <c r="HGN162" s="432"/>
      <c r="HGO162" s="432"/>
      <c r="HGP162" s="432"/>
      <c r="HGQ162" s="432"/>
      <c r="HGR162" s="432"/>
      <c r="HGS162" s="432"/>
      <c r="HGT162" s="432"/>
      <c r="HGU162" s="432"/>
      <c r="HGV162" s="432"/>
      <c r="HGW162" s="432"/>
      <c r="HGX162" s="432"/>
      <c r="HGY162" s="432"/>
      <c r="HGZ162" s="432"/>
      <c r="HHA162" s="432"/>
      <c r="HHB162" s="432"/>
      <c r="HHC162" s="432"/>
      <c r="HHD162" s="432"/>
      <c r="HHE162" s="432"/>
      <c r="HHF162" s="432"/>
      <c r="HHG162" s="432"/>
      <c r="HHH162" s="432"/>
      <c r="HHI162" s="432"/>
      <c r="HHJ162" s="432"/>
      <c r="HHK162" s="432"/>
      <c r="HHL162" s="432"/>
      <c r="HHM162" s="432"/>
      <c r="HHN162" s="432"/>
      <c r="HHO162" s="432"/>
      <c r="HHP162" s="432"/>
      <c r="HHQ162" s="432"/>
      <c r="HHR162" s="432"/>
      <c r="HHS162" s="432"/>
      <c r="HHT162" s="432"/>
      <c r="HHU162" s="432"/>
      <c r="HHV162" s="432"/>
      <c r="HHW162" s="432"/>
      <c r="HHX162" s="432"/>
      <c r="HHY162" s="432"/>
      <c r="HHZ162" s="432"/>
      <c r="HIA162" s="432"/>
      <c r="HIB162" s="432"/>
      <c r="HIC162" s="432"/>
      <c r="HID162" s="432"/>
      <c r="HIE162" s="432"/>
      <c r="HIF162" s="432"/>
      <c r="HIG162" s="432"/>
      <c r="HIH162" s="432"/>
      <c r="HII162" s="432"/>
      <c r="HIJ162" s="432"/>
      <c r="HIK162" s="432"/>
      <c r="HIL162" s="432"/>
      <c r="HIM162" s="432"/>
      <c r="HIN162" s="432"/>
      <c r="HIO162" s="432"/>
      <c r="HIP162" s="432"/>
      <c r="HIQ162" s="432"/>
      <c r="HIR162" s="432"/>
      <c r="HIS162" s="432"/>
      <c r="HIT162" s="432"/>
      <c r="HIU162" s="432"/>
      <c r="HIV162" s="432"/>
      <c r="HIW162" s="432"/>
      <c r="HIX162" s="432"/>
      <c r="HIY162" s="432"/>
      <c r="HIZ162" s="432"/>
      <c r="HJA162" s="432"/>
      <c r="HJB162" s="432"/>
      <c r="HJC162" s="432"/>
      <c r="HJD162" s="432"/>
      <c r="HJE162" s="432"/>
      <c r="HJF162" s="432"/>
      <c r="HJG162" s="432"/>
      <c r="HJH162" s="432"/>
      <c r="HJI162" s="432"/>
      <c r="HJJ162" s="432"/>
      <c r="HJK162" s="432"/>
      <c r="HJL162" s="432"/>
      <c r="HJM162" s="432"/>
      <c r="HJN162" s="432"/>
      <c r="HJO162" s="432"/>
      <c r="HJP162" s="432"/>
      <c r="HJQ162" s="432"/>
      <c r="HJR162" s="432"/>
      <c r="HJS162" s="432"/>
      <c r="HJT162" s="432"/>
      <c r="HJU162" s="432"/>
      <c r="HJV162" s="432"/>
      <c r="HJW162" s="432"/>
      <c r="HJX162" s="432"/>
      <c r="HJY162" s="432"/>
      <c r="HJZ162" s="432"/>
      <c r="HKA162" s="432"/>
      <c r="HKB162" s="432"/>
      <c r="HKC162" s="432"/>
      <c r="HKD162" s="432"/>
      <c r="HKE162" s="432"/>
      <c r="HKF162" s="432"/>
      <c r="HKG162" s="432"/>
      <c r="HKH162" s="432"/>
      <c r="HKI162" s="432"/>
      <c r="HKJ162" s="432"/>
      <c r="HKK162" s="432"/>
      <c r="HKL162" s="432"/>
      <c r="HKM162" s="432"/>
      <c r="HKN162" s="432"/>
      <c r="HKO162" s="432"/>
      <c r="HKP162" s="432"/>
      <c r="HKQ162" s="432"/>
      <c r="HKR162" s="432"/>
      <c r="HKS162" s="432"/>
      <c r="HKT162" s="432"/>
      <c r="HKU162" s="432"/>
      <c r="HKV162" s="432"/>
      <c r="HKW162" s="432"/>
      <c r="HKX162" s="432"/>
      <c r="HKY162" s="432"/>
      <c r="HKZ162" s="432"/>
      <c r="HLA162" s="432"/>
      <c r="HLB162" s="432"/>
      <c r="HLC162" s="432"/>
      <c r="HLD162" s="432"/>
      <c r="HLE162" s="432"/>
      <c r="HLF162" s="432"/>
      <c r="HLG162" s="432"/>
      <c r="HLH162" s="432"/>
      <c r="HLI162" s="432"/>
      <c r="HLJ162" s="432"/>
      <c r="HLK162" s="432"/>
      <c r="HLL162" s="432"/>
      <c r="HLM162" s="432"/>
      <c r="HLN162" s="432"/>
      <c r="HLO162" s="432"/>
      <c r="HLP162" s="432"/>
      <c r="HLQ162" s="432"/>
      <c r="HLR162" s="432"/>
      <c r="HLS162" s="432"/>
      <c r="HLT162" s="432"/>
      <c r="HLU162" s="432"/>
      <c r="HLV162" s="432"/>
      <c r="HLW162" s="432"/>
      <c r="HLX162" s="432"/>
      <c r="HLY162" s="432"/>
      <c r="HLZ162" s="432"/>
      <c r="HMA162" s="432"/>
      <c r="HMB162" s="432"/>
      <c r="HMC162" s="432"/>
      <c r="HMD162" s="432"/>
      <c r="HME162" s="432"/>
      <c r="HMF162" s="432"/>
      <c r="HMG162" s="432"/>
      <c r="HMH162" s="432"/>
      <c r="HMI162" s="432"/>
      <c r="HMJ162" s="432"/>
      <c r="HMK162" s="432"/>
      <c r="HML162" s="432"/>
      <c r="HMM162" s="432"/>
      <c r="HMN162" s="432"/>
      <c r="HMO162" s="432"/>
      <c r="HMP162" s="432"/>
      <c r="HMQ162" s="432"/>
      <c r="HMR162" s="432"/>
      <c r="HMS162" s="432"/>
      <c r="HMT162" s="432"/>
      <c r="HMU162" s="432"/>
      <c r="HMV162" s="432"/>
      <c r="HMW162" s="432"/>
      <c r="HMX162" s="432"/>
      <c r="HMY162" s="432"/>
      <c r="HMZ162" s="432"/>
      <c r="HNA162" s="432"/>
      <c r="HNB162" s="432"/>
      <c r="HNC162" s="432"/>
      <c r="HND162" s="432"/>
      <c r="HNE162" s="432"/>
      <c r="HNF162" s="432"/>
      <c r="HNG162" s="432"/>
      <c r="HNH162" s="432"/>
      <c r="HNI162" s="432"/>
      <c r="HNJ162" s="432"/>
      <c r="HNK162" s="432"/>
      <c r="HNL162" s="432"/>
      <c r="HNM162" s="432"/>
      <c r="HNN162" s="432"/>
      <c r="HNO162" s="432"/>
      <c r="HNP162" s="432"/>
      <c r="HNQ162" s="432"/>
      <c r="HNR162" s="432"/>
      <c r="HNS162" s="432"/>
      <c r="HNT162" s="432"/>
      <c r="HNU162" s="432"/>
      <c r="HNV162" s="432"/>
      <c r="HNW162" s="432"/>
      <c r="HNX162" s="432"/>
      <c r="HNY162" s="432"/>
      <c r="HNZ162" s="432"/>
      <c r="HOA162" s="432"/>
      <c r="HOB162" s="432"/>
      <c r="HOC162" s="432"/>
      <c r="HOD162" s="432"/>
      <c r="HOE162" s="432"/>
      <c r="HOF162" s="432"/>
      <c r="HOG162" s="432"/>
      <c r="HOH162" s="432"/>
      <c r="HOI162" s="432"/>
      <c r="HOJ162" s="432"/>
      <c r="HOK162" s="432"/>
      <c r="HOL162" s="432"/>
      <c r="HOM162" s="432"/>
      <c r="HON162" s="432"/>
      <c r="HOO162" s="432"/>
      <c r="HOP162" s="432"/>
      <c r="HOQ162" s="432"/>
      <c r="HOR162" s="432"/>
      <c r="HOS162" s="432"/>
      <c r="HOT162" s="432"/>
      <c r="HOU162" s="432"/>
      <c r="HOV162" s="432"/>
      <c r="HOW162" s="432"/>
      <c r="HOX162" s="432"/>
      <c r="HOY162" s="432"/>
      <c r="HOZ162" s="432"/>
      <c r="HPA162" s="432"/>
      <c r="HPB162" s="432"/>
      <c r="HPC162" s="432"/>
      <c r="HPD162" s="432"/>
      <c r="HPE162" s="432"/>
      <c r="HPF162" s="432"/>
      <c r="HPG162" s="432"/>
      <c r="HPH162" s="432"/>
      <c r="HPI162" s="432"/>
      <c r="HPJ162" s="432"/>
      <c r="HPK162" s="432"/>
      <c r="HPL162" s="432"/>
      <c r="HPM162" s="432"/>
      <c r="HPN162" s="432"/>
      <c r="HPO162" s="432"/>
      <c r="HPP162" s="432"/>
      <c r="HPQ162" s="432"/>
      <c r="HPR162" s="432"/>
      <c r="HPS162" s="432"/>
      <c r="HPT162" s="432"/>
      <c r="HPU162" s="432"/>
      <c r="HPV162" s="432"/>
      <c r="HPW162" s="432"/>
      <c r="HPX162" s="432"/>
      <c r="HPY162" s="432"/>
      <c r="HPZ162" s="432"/>
      <c r="HQA162" s="432"/>
      <c r="HQB162" s="432"/>
      <c r="HQC162" s="432"/>
      <c r="HQD162" s="432"/>
      <c r="HQE162" s="432"/>
      <c r="HQF162" s="432"/>
      <c r="HQG162" s="432"/>
      <c r="HQH162" s="432"/>
      <c r="HQI162" s="432"/>
      <c r="HQJ162" s="432"/>
      <c r="HQK162" s="432"/>
      <c r="HQL162" s="432"/>
      <c r="HQM162" s="432"/>
      <c r="HQN162" s="432"/>
      <c r="HQO162" s="432"/>
      <c r="HQP162" s="432"/>
      <c r="HQQ162" s="432"/>
      <c r="HQR162" s="432"/>
      <c r="HQS162" s="432"/>
      <c r="HQT162" s="432"/>
      <c r="HQU162" s="432"/>
      <c r="HQV162" s="432"/>
      <c r="HQW162" s="432"/>
      <c r="HQX162" s="432"/>
      <c r="HQY162" s="432"/>
      <c r="HQZ162" s="432"/>
      <c r="HRA162" s="432"/>
      <c r="HRB162" s="432"/>
      <c r="HRC162" s="432"/>
      <c r="HRD162" s="432"/>
      <c r="HRE162" s="432"/>
      <c r="HRF162" s="432"/>
      <c r="HRG162" s="432"/>
      <c r="HRH162" s="432"/>
      <c r="HRI162" s="432"/>
      <c r="HRJ162" s="432"/>
      <c r="HRK162" s="432"/>
      <c r="HRL162" s="432"/>
      <c r="HRM162" s="432"/>
      <c r="HRN162" s="432"/>
      <c r="HRO162" s="432"/>
      <c r="HRP162" s="432"/>
      <c r="HRQ162" s="432"/>
      <c r="HRR162" s="432"/>
      <c r="HRS162" s="432"/>
      <c r="HRT162" s="432"/>
      <c r="HRU162" s="432"/>
      <c r="HRV162" s="432"/>
      <c r="HRW162" s="432"/>
      <c r="HRX162" s="432"/>
      <c r="HRY162" s="432"/>
      <c r="HRZ162" s="432"/>
      <c r="HSA162" s="432"/>
      <c r="HSB162" s="432"/>
      <c r="HSC162" s="432"/>
      <c r="HSD162" s="432"/>
      <c r="HSE162" s="432"/>
      <c r="HSF162" s="432"/>
      <c r="HSG162" s="432"/>
      <c r="HSH162" s="432"/>
      <c r="HSI162" s="432"/>
      <c r="HSJ162" s="432"/>
      <c r="HSK162" s="432"/>
      <c r="HSL162" s="432"/>
      <c r="HSM162" s="432"/>
      <c r="HSN162" s="432"/>
      <c r="HSO162" s="432"/>
      <c r="HSP162" s="432"/>
      <c r="HSQ162" s="432"/>
      <c r="HSR162" s="432"/>
      <c r="HSS162" s="432"/>
      <c r="HST162" s="432"/>
      <c r="HSU162" s="432"/>
      <c r="HSV162" s="432"/>
      <c r="HSW162" s="432"/>
      <c r="HSX162" s="432"/>
      <c r="HSY162" s="432"/>
      <c r="HSZ162" s="432"/>
      <c r="HTA162" s="432"/>
      <c r="HTB162" s="432"/>
      <c r="HTC162" s="432"/>
      <c r="HTD162" s="432"/>
      <c r="HTE162" s="432"/>
      <c r="HTF162" s="432"/>
      <c r="HTG162" s="432"/>
      <c r="HTH162" s="432"/>
      <c r="HTI162" s="432"/>
      <c r="HTJ162" s="432"/>
      <c r="HTK162" s="432"/>
      <c r="HTL162" s="432"/>
      <c r="HTM162" s="432"/>
      <c r="HTN162" s="432"/>
      <c r="HTO162" s="432"/>
      <c r="HTP162" s="432"/>
      <c r="HTQ162" s="432"/>
      <c r="HTR162" s="432"/>
      <c r="HTS162" s="432"/>
      <c r="HTT162" s="432"/>
      <c r="HTU162" s="432"/>
      <c r="HTV162" s="432"/>
      <c r="HTW162" s="432"/>
      <c r="HTX162" s="432"/>
      <c r="HTY162" s="432"/>
      <c r="HTZ162" s="432"/>
      <c r="HUA162" s="432"/>
      <c r="HUB162" s="432"/>
      <c r="HUC162" s="432"/>
      <c r="HUD162" s="432"/>
      <c r="HUE162" s="432"/>
      <c r="HUF162" s="432"/>
      <c r="HUG162" s="432"/>
      <c r="HUH162" s="432"/>
      <c r="HUI162" s="432"/>
      <c r="HUJ162" s="432"/>
      <c r="HUK162" s="432"/>
      <c r="HUL162" s="432"/>
      <c r="HUM162" s="432"/>
      <c r="HUN162" s="432"/>
      <c r="HUO162" s="432"/>
      <c r="HUP162" s="432"/>
      <c r="HUQ162" s="432"/>
      <c r="HUR162" s="432"/>
      <c r="HUS162" s="432"/>
      <c r="HUT162" s="432"/>
      <c r="HUU162" s="432"/>
      <c r="HUV162" s="432"/>
      <c r="HUW162" s="432"/>
      <c r="HUX162" s="432"/>
      <c r="HUY162" s="432"/>
      <c r="HUZ162" s="432"/>
      <c r="HVA162" s="432"/>
      <c r="HVB162" s="432"/>
      <c r="HVC162" s="432"/>
      <c r="HVD162" s="432"/>
      <c r="HVE162" s="432"/>
      <c r="HVF162" s="432"/>
      <c r="HVG162" s="432"/>
      <c r="HVH162" s="432"/>
      <c r="HVI162" s="432"/>
      <c r="HVJ162" s="432"/>
      <c r="HVK162" s="432"/>
      <c r="HVL162" s="432"/>
      <c r="HVM162" s="432"/>
      <c r="HVN162" s="432"/>
      <c r="HVO162" s="432"/>
      <c r="HVP162" s="432"/>
      <c r="HVQ162" s="432"/>
      <c r="HVR162" s="432"/>
      <c r="HVS162" s="432"/>
      <c r="HVT162" s="432"/>
      <c r="HVU162" s="432"/>
      <c r="HVV162" s="432"/>
      <c r="HVW162" s="432"/>
      <c r="HVX162" s="432"/>
      <c r="HVY162" s="432"/>
      <c r="HVZ162" s="432"/>
      <c r="HWA162" s="432"/>
      <c r="HWB162" s="432"/>
      <c r="HWC162" s="432"/>
      <c r="HWD162" s="432"/>
      <c r="HWE162" s="432"/>
      <c r="HWF162" s="432"/>
      <c r="HWG162" s="432"/>
      <c r="HWH162" s="432"/>
      <c r="HWI162" s="432"/>
      <c r="HWJ162" s="432"/>
      <c r="HWK162" s="432"/>
      <c r="HWL162" s="432"/>
      <c r="HWM162" s="432"/>
      <c r="HWN162" s="432"/>
      <c r="HWO162" s="432"/>
      <c r="HWP162" s="432"/>
      <c r="HWQ162" s="432"/>
      <c r="HWR162" s="432"/>
      <c r="HWS162" s="432"/>
      <c r="HWT162" s="432"/>
      <c r="HWU162" s="432"/>
      <c r="HWV162" s="432"/>
      <c r="HWW162" s="432"/>
      <c r="HWX162" s="432"/>
      <c r="HWY162" s="432"/>
      <c r="HWZ162" s="432"/>
      <c r="HXA162" s="432"/>
      <c r="HXB162" s="432"/>
      <c r="HXC162" s="432"/>
      <c r="HXD162" s="432"/>
      <c r="HXE162" s="432"/>
      <c r="HXF162" s="432"/>
      <c r="HXG162" s="432"/>
      <c r="HXH162" s="432"/>
      <c r="HXI162" s="432"/>
      <c r="HXJ162" s="432"/>
      <c r="HXK162" s="432"/>
      <c r="HXL162" s="432"/>
      <c r="HXM162" s="432"/>
      <c r="HXN162" s="432"/>
      <c r="HXO162" s="432"/>
      <c r="HXP162" s="432"/>
      <c r="HXQ162" s="432"/>
      <c r="HXR162" s="432"/>
      <c r="HXS162" s="432"/>
      <c r="HXT162" s="432"/>
      <c r="HXU162" s="432"/>
      <c r="HXV162" s="432"/>
      <c r="HXW162" s="432"/>
      <c r="HXX162" s="432"/>
      <c r="HXY162" s="432"/>
      <c r="HXZ162" s="432"/>
      <c r="HYA162" s="432"/>
      <c r="HYB162" s="432"/>
      <c r="HYC162" s="432"/>
      <c r="HYD162" s="432"/>
      <c r="HYE162" s="432"/>
      <c r="HYF162" s="432"/>
      <c r="HYG162" s="432"/>
      <c r="HYH162" s="432"/>
      <c r="HYI162" s="432"/>
      <c r="HYJ162" s="432"/>
      <c r="HYK162" s="432"/>
      <c r="HYL162" s="432"/>
      <c r="HYM162" s="432"/>
      <c r="HYN162" s="432"/>
      <c r="HYO162" s="432"/>
      <c r="HYP162" s="432"/>
      <c r="HYQ162" s="432"/>
      <c r="HYR162" s="432"/>
      <c r="HYS162" s="432"/>
      <c r="HYT162" s="432"/>
      <c r="HYU162" s="432"/>
      <c r="HYV162" s="432"/>
      <c r="HYW162" s="432"/>
      <c r="HYX162" s="432"/>
      <c r="HYY162" s="432"/>
      <c r="HYZ162" s="432"/>
      <c r="HZA162" s="432"/>
      <c r="HZB162" s="432"/>
      <c r="HZC162" s="432"/>
      <c r="HZD162" s="432"/>
      <c r="HZE162" s="432"/>
      <c r="HZF162" s="432"/>
      <c r="HZG162" s="432"/>
      <c r="HZH162" s="432"/>
      <c r="HZI162" s="432"/>
      <c r="HZJ162" s="432"/>
      <c r="HZK162" s="432"/>
      <c r="HZL162" s="432"/>
      <c r="HZM162" s="432"/>
      <c r="HZN162" s="432"/>
      <c r="HZO162" s="432"/>
      <c r="HZP162" s="432"/>
      <c r="HZQ162" s="432"/>
      <c r="HZR162" s="432"/>
      <c r="HZS162" s="432"/>
      <c r="HZT162" s="432"/>
      <c r="HZU162" s="432"/>
      <c r="HZV162" s="432"/>
      <c r="HZW162" s="432"/>
      <c r="HZX162" s="432"/>
      <c r="HZY162" s="432"/>
      <c r="HZZ162" s="432"/>
      <c r="IAA162" s="432"/>
      <c r="IAB162" s="432"/>
      <c r="IAC162" s="432"/>
      <c r="IAD162" s="432"/>
      <c r="IAE162" s="432"/>
      <c r="IAF162" s="432"/>
      <c r="IAG162" s="432"/>
      <c r="IAH162" s="432"/>
      <c r="IAI162" s="432"/>
      <c r="IAJ162" s="432"/>
      <c r="IAK162" s="432"/>
      <c r="IAL162" s="432"/>
      <c r="IAM162" s="432"/>
      <c r="IAN162" s="432"/>
      <c r="IAO162" s="432"/>
      <c r="IAP162" s="432"/>
      <c r="IAQ162" s="432"/>
      <c r="IAR162" s="432"/>
      <c r="IAS162" s="432"/>
      <c r="IAT162" s="432"/>
      <c r="IAU162" s="432"/>
      <c r="IAV162" s="432"/>
      <c r="IAW162" s="432"/>
      <c r="IAX162" s="432"/>
      <c r="IAY162" s="432"/>
      <c r="IAZ162" s="432"/>
      <c r="IBA162" s="432"/>
      <c r="IBB162" s="432"/>
      <c r="IBC162" s="432"/>
      <c r="IBD162" s="432"/>
      <c r="IBE162" s="432"/>
      <c r="IBF162" s="432"/>
      <c r="IBG162" s="432"/>
      <c r="IBH162" s="432"/>
      <c r="IBI162" s="432"/>
      <c r="IBJ162" s="432"/>
      <c r="IBK162" s="432"/>
      <c r="IBL162" s="432"/>
      <c r="IBM162" s="432"/>
      <c r="IBN162" s="432"/>
      <c r="IBO162" s="432"/>
      <c r="IBP162" s="432"/>
      <c r="IBQ162" s="432"/>
      <c r="IBR162" s="432"/>
      <c r="IBS162" s="432"/>
      <c r="IBT162" s="432"/>
      <c r="IBU162" s="432"/>
      <c r="IBV162" s="432"/>
      <c r="IBW162" s="432"/>
      <c r="IBX162" s="432"/>
      <c r="IBY162" s="432"/>
      <c r="IBZ162" s="432"/>
      <c r="ICA162" s="432"/>
      <c r="ICB162" s="432"/>
      <c r="ICC162" s="432"/>
      <c r="ICD162" s="432"/>
      <c r="ICE162" s="432"/>
      <c r="ICF162" s="432"/>
      <c r="ICG162" s="432"/>
      <c r="ICH162" s="432"/>
      <c r="ICI162" s="432"/>
      <c r="ICJ162" s="432"/>
      <c r="ICK162" s="432"/>
      <c r="ICL162" s="432"/>
      <c r="ICM162" s="432"/>
      <c r="ICN162" s="432"/>
      <c r="ICO162" s="432"/>
      <c r="ICP162" s="432"/>
      <c r="ICQ162" s="432"/>
      <c r="ICR162" s="432"/>
      <c r="ICS162" s="432"/>
      <c r="ICT162" s="432"/>
      <c r="ICU162" s="432"/>
      <c r="ICV162" s="432"/>
      <c r="ICW162" s="432"/>
      <c r="ICX162" s="432"/>
      <c r="ICY162" s="432"/>
      <c r="ICZ162" s="432"/>
      <c r="IDA162" s="432"/>
      <c r="IDB162" s="432"/>
      <c r="IDC162" s="432"/>
      <c r="IDD162" s="432"/>
      <c r="IDE162" s="432"/>
      <c r="IDF162" s="432"/>
      <c r="IDG162" s="432"/>
      <c r="IDH162" s="432"/>
      <c r="IDI162" s="432"/>
      <c r="IDJ162" s="432"/>
      <c r="IDK162" s="432"/>
      <c r="IDL162" s="432"/>
      <c r="IDM162" s="432"/>
      <c r="IDN162" s="432"/>
      <c r="IDO162" s="432"/>
      <c r="IDP162" s="432"/>
      <c r="IDQ162" s="432"/>
      <c r="IDR162" s="432"/>
      <c r="IDS162" s="432"/>
      <c r="IDT162" s="432"/>
      <c r="IDU162" s="432"/>
      <c r="IDV162" s="432"/>
      <c r="IDW162" s="432"/>
      <c r="IDX162" s="432"/>
      <c r="IDY162" s="432"/>
      <c r="IDZ162" s="432"/>
      <c r="IEA162" s="432"/>
      <c r="IEB162" s="432"/>
      <c r="IEC162" s="432"/>
      <c r="IED162" s="432"/>
      <c r="IEE162" s="432"/>
      <c r="IEF162" s="432"/>
      <c r="IEG162" s="432"/>
      <c r="IEH162" s="432"/>
      <c r="IEI162" s="432"/>
      <c r="IEJ162" s="432"/>
      <c r="IEK162" s="432"/>
      <c r="IEL162" s="432"/>
      <c r="IEM162" s="432"/>
      <c r="IEN162" s="432"/>
      <c r="IEO162" s="432"/>
      <c r="IEP162" s="432"/>
      <c r="IEQ162" s="432"/>
      <c r="IER162" s="432"/>
      <c r="IES162" s="432"/>
      <c r="IET162" s="432"/>
      <c r="IEU162" s="432"/>
      <c r="IEV162" s="432"/>
      <c r="IEW162" s="432"/>
      <c r="IEX162" s="432"/>
      <c r="IEY162" s="432"/>
      <c r="IEZ162" s="432"/>
      <c r="IFA162" s="432"/>
      <c r="IFB162" s="432"/>
      <c r="IFC162" s="432"/>
      <c r="IFD162" s="432"/>
      <c r="IFE162" s="432"/>
      <c r="IFF162" s="432"/>
      <c r="IFG162" s="432"/>
      <c r="IFH162" s="432"/>
      <c r="IFI162" s="432"/>
      <c r="IFJ162" s="432"/>
      <c r="IFK162" s="432"/>
      <c r="IFL162" s="432"/>
      <c r="IFM162" s="432"/>
      <c r="IFN162" s="432"/>
      <c r="IFO162" s="432"/>
      <c r="IFP162" s="432"/>
      <c r="IFQ162" s="432"/>
      <c r="IFR162" s="432"/>
      <c r="IFS162" s="432"/>
      <c r="IFT162" s="432"/>
      <c r="IFU162" s="432"/>
      <c r="IFV162" s="432"/>
      <c r="IFW162" s="432"/>
      <c r="IFX162" s="432"/>
      <c r="IFY162" s="432"/>
      <c r="IFZ162" s="432"/>
      <c r="IGA162" s="432"/>
      <c r="IGB162" s="432"/>
      <c r="IGC162" s="432"/>
      <c r="IGD162" s="432"/>
      <c r="IGE162" s="432"/>
      <c r="IGF162" s="432"/>
      <c r="IGG162" s="432"/>
      <c r="IGH162" s="432"/>
      <c r="IGI162" s="432"/>
      <c r="IGJ162" s="432"/>
      <c r="IGK162" s="432"/>
      <c r="IGL162" s="432"/>
      <c r="IGM162" s="432"/>
      <c r="IGN162" s="432"/>
      <c r="IGO162" s="432"/>
      <c r="IGP162" s="432"/>
      <c r="IGQ162" s="432"/>
      <c r="IGR162" s="432"/>
      <c r="IGS162" s="432"/>
      <c r="IGT162" s="432"/>
      <c r="IGU162" s="432"/>
      <c r="IGV162" s="432"/>
      <c r="IGW162" s="432"/>
      <c r="IGX162" s="432"/>
      <c r="IGY162" s="432"/>
      <c r="IGZ162" s="432"/>
      <c r="IHA162" s="432"/>
      <c r="IHB162" s="432"/>
      <c r="IHC162" s="432"/>
      <c r="IHD162" s="432"/>
      <c r="IHE162" s="432"/>
      <c r="IHF162" s="432"/>
      <c r="IHG162" s="432"/>
      <c r="IHH162" s="432"/>
      <c r="IHI162" s="432"/>
      <c r="IHJ162" s="432"/>
      <c r="IHK162" s="432"/>
      <c r="IHL162" s="432"/>
      <c r="IHM162" s="432"/>
      <c r="IHN162" s="432"/>
      <c r="IHO162" s="432"/>
      <c r="IHP162" s="432"/>
      <c r="IHQ162" s="432"/>
      <c r="IHR162" s="432"/>
      <c r="IHS162" s="432"/>
      <c r="IHT162" s="432"/>
      <c r="IHU162" s="432"/>
      <c r="IHV162" s="432"/>
      <c r="IHW162" s="432"/>
      <c r="IHX162" s="432"/>
      <c r="IHY162" s="432"/>
      <c r="IHZ162" s="432"/>
      <c r="IIA162" s="432"/>
      <c r="IIB162" s="432"/>
      <c r="IIC162" s="432"/>
      <c r="IID162" s="432"/>
      <c r="IIE162" s="432"/>
      <c r="IIF162" s="432"/>
      <c r="IIG162" s="432"/>
      <c r="IIH162" s="432"/>
      <c r="III162" s="432"/>
      <c r="IIJ162" s="432"/>
      <c r="IIK162" s="432"/>
      <c r="IIL162" s="432"/>
      <c r="IIM162" s="432"/>
      <c r="IIN162" s="432"/>
      <c r="IIO162" s="432"/>
      <c r="IIP162" s="432"/>
      <c r="IIQ162" s="432"/>
      <c r="IIR162" s="432"/>
      <c r="IIS162" s="432"/>
      <c r="IIT162" s="432"/>
      <c r="IIU162" s="432"/>
      <c r="IIV162" s="432"/>
      <c r="IIW162" s="432"/>
      <c r="IIX162" s="432"/>
      <c r="IIY162" s="432"/>
      <c r="IIZ162" s="432"/>
      <c r="IJA162" s="432"/>
      <c r="IJB162" s="432"/>
      <c r="IJC162" s="432"/>
      <c r="IJD162" s="432"/>
      <c r="IJE162" s="432"/>
      <c r="IJF162" s="432"/>
      <c r="IJG162" s="432"/>
      <c r="IJH162" s="432"/>
      <c r="IJI162" s="432"/>
      <c r="IJJ162" s="432"/>
      <c r="IJK162" s="432"/>
      <c r="IJL162" s="432"/>
      <c r="IJM162" s="432"/>
      <c r="IJN162" s="432"/>
      <c r="IJO162" s="432"/>
      <c r="IJP162" s="432"/>
      <c r="IJQ162" s="432"/>
      <c r="IJR162" s="432"/>
      <c r="IJS162" s="432"/>
      <c r="IJT162" s="432"/>
      <c r="IJU162" s="432"/>
      <c r="IJV162" s="432"/>
      <c r="IJW162" s="432"/>
      <c r="IJX162" s="432"/>
      <c r="IJY162" s="432"/>
      <c r="IJZ162" s="432"/>
      <c r="IKA162" s="432"/>
      <c r="IKB162" s="432"/>
      <c r="IKC162" s="432"/>
      <c r="IKD162" s="432"/>
      <c r="IKE162" s="432"/>
      <c r="IKF162" s="432"/>
      <c r="IKG162" s="432"/>
      <c r="IKH162" s="432"/>
      <c r="IKI162" s="432"/>
      <c r="IKJ162" s="432"/>
      <c r="IKK162" s="432"/>
      <c r="IKL162" s="432"/>
      <c r="IKM162" s="432"/>
      <c r="IKN162" s="432"/>
      <c r="IKO162" s="432"/>
      <c r="IKP162" s="432"/>
      <c r="IKQ162" s="432"/>
      <c r="IKR162" s="432"/>
      <c r="IKS162" s="432"/>
      <c r="IKT162" s="432"/>
      <c r="IKU162" s="432"/>
      <c r="IKV162" s="432"/>
      <c r="IKW162" s="432"/>
      <c r="IKX162" s="432"/>
      <c r="IKY162" s="432"/>
      <c r="IKZ162" s="432"/>
      <c r="ILA162" s="432"/>
      <c r="ILB162" s="432"/>
      <c r="ILC162" s="432"/>
      <c r="ILD162" s="432"/>
      <c r="ILE162" s="432"/>
      <c r="ILF162" s="432"/>
      <c r="ILG162" s="432"/>
      <c r="ILH162" s="432"/>
      <c r="ILI162" s="432"/>
      <c r="ILJ162" s="432"/>
      <c r="ILK162" s="432"/>
      <c r="ILL162" s="432"/>
      <c r="ILM162" s="432"/>
      <c r="ILN162" s="432"/>
      <c r="ILO162" s="432"/>
      <c r="ILP162" s="432"/>
      <c r="ILQ162" s="432"/>
      <c r="ILR162" s="432"/>
      <c r="ILS162" s="432"/>
      <c r="ILT162" s="432"/>
      <c r="ILU162" s="432"/>
      <c r="ILV162" s="432"/>
      <c r="ILW162" s="432"/>
      <c r="ILX162" s="432"/>
      <c r="ILY162" s="432"/>
      <c r="ILZ162" s="432"/>
      <c r="IMA162" s="432"/>
      <c r="IMB162" s="432"/>
      <c r="IMC162" s="432"/>
      <c r="IMD162" s="432"/>
      <c r="IME162" s="432"/>
      <c r="IMF162" s="432"/>
      <c r="IMG162" s="432"/>
      <c r="IMH162" s="432"/>
      <c r="IMI162" s="432"/>
      <c r="IMJ162" s="432"/>
      <c r="IMK162" s="432"/>
      <c r="IML162" s="432"/>
      <c r="IMM162" s="432"/>
      <c r="IMN162" s="432"/>
      <c r="IMO162" s="432"/>
      <c r="IMP162" s="432"/>
      <c r="IMQ162" s="432"/>
      <c r="IMR162" s="432"/>
      <c r="IMS162" s="432"/>
      <c r="IMT162" s="432"/>
      <c r="IMU162" s="432"/>
      <c r="IMV162" s="432"/>
      <c r="IMW162" s="432"/>
      <c r="IMX162" s="432"/>
      <c r="IMY162" s="432"/>
      <c r="IMZ162" s="432"/>
      <c r="INA162" s="432"/>
      <c r="INB162" s="432"/>
      <c r="INC162" s="432"/>
      <c r="IND162" s="432"/>
      <c r="INE162" s="432"/>
      <c r="INF162" s="432"/>
      <c r="ING162" s="432"/>
      <c r="INH162" s="432"/>
      <c r="INI162" s="432"/>
      <c r="INJ162" s="432"/>
      <c r="INK162" s="432"/>
      <c r="INL162" s="432"/>
      <c r="INM162" s="432"/>
      <c r="INN162" s="432"/>
      <c r="INO162" s="432"/>
      <c r="INP162" s="432"/>
      <c r="INQ162" s="432"/>
      <c r="INR162" s="432"/>
      <c r="INS162" s="432"/>
      <c r="INT162" s="432"/>
      <c r="INU162" s="432"/>
      <c r="INV162" s="432"/>
      <c r="INW162" s="432"/>
      <c r="INX162" s="432"/>
      <c r="INY162" s="432"/>
      <c r="INZ162" s="432"/>
      <c r="IOA162" s="432"/>
      <c r="IOB162" s="432"/>
      <c r="IOC162" s="432"/>
      <c r="IOD162" s="432"/>
      <c r="IOE162" s="432"/>
      <c r="IOF162" s="432"/>
      <c r="IOG162" s="432"/>
      <c r="IOH162" s="432"/>
      <c r="IOI162" s="432"/>
      <c r="IOJ162" s="432"/>
      <c r="IOK162" s="432"/>
      <c r="IOL162" s="432"/>
      <c r="IOM162" s="432"/>
      <c r="ION162" s="432"/>
      <c r="IOO162" s="432"/>
      <c r="IOP162" s="432"/>
      <c r="IOQ162" s="432"/>
      <c r="IOR162" s="432"/>
      <c r="IOS162" s="432"/>
      <c r="IOT162" s="432"/>
      <c r="IOU162" s="432"/>
      <c r="IOV162" s="432"/>
      <c r="IOW162" s="432"/>
      <c r="IOX162" s="432"/>
      <c r="IOY162" s="432"/>
      <c r="IOZ162" s="432"/>
      <c r="IPA162" s="432"/>
      <c r="IPB162" s="432"/>
      <c r="IPC162" s="432"/>
      <c r="IPD162" s="432"/>
      <c r="IPE162" s="432"/>
      <c r="IPF162" s="432"/>
      <c r="IPG162" s="432"/>
      <c r="IPH162" s="432"/>
      <c r="IPI162" s="432"/>
      <c r="IPJ162" s="432"/>
      <c r="IPK162" s="432"/>
      <c r="IPL162" s="432"/>
      <c r="IPM162" s="432"/>
      <c r="IPN162" s="432"/>
      <c r="IPO162" s="432"/>
      <c r="IPP162" s="432"/>
      <c r="IPQ162" s="432"/>
      <c r="IPR162" s="432"/>
      <c r="IPS162" s="432"/>
      <c r="IPT162" s="432"/>
      <c r="IPU162" s="432"/>
      <c r="IPV162" s="432"/>
      <c r="IPW162" s="432"/>
      <c r="IPX162" s="432"/>
      <c r="IPY162" s="432"/>
      <c r="IPZ162" s="432"/>
      <c r="IQA162" s="432"/>
      <c r="IQB162" s="432"/>
      <c r="IQC162" s="432"/>
      <c r="IQD162" s="432"/>
      <c r="IQE162" s="432"/>
      <c r="IQF162" s="432"/>
      <c r="IQG162" s="432"/>
      <c r="IQH162" s="432"/>
      <c r="IQI162" s="432"/>
      <c r="IQJ162" s="432"/>
      <c r="IQK162" s="432"/>
      <c r="IQL162" s="432"/>
      <c r="IQM162" s="432"/>
      <c r="IQN162" s="432"/>
      <c r="IQO162" s="432"/>
      <c r="IQP162" s="432"/>
      <c r="IQQ162" s="432"/>
      <c r="IQR162" s="432"/>
      <c r="IQS162" s="432"/>
      <c r="IQT162" s="432"/>
      <c r="IQU162" s="432"/>
      <c r="IQV162" s="432"/>
      <c r="IQW162" s="432"/>
      <c r="IQX162" s="432"/>
      <c r="IQY162" s="432"/>
      <c r="IQZ162" s="432"/>
      <c r="IRA162" s="432"/>
      <c r="IRB162" s="432"/>
      <c r="IRC162" s="432"/>
      <c r="IRD162" s="432"/>
      <c r="IRE162" s="432"/>
      <c r="IRF162" s="432"/>
      <c r="IRG162" s="432"/>
      <c r="IRH162" s="432"/>
      <c r="IRI162" s="432"/>
      <c r="IRJ162" s="432"/>
      <c r="IRK162" s="432"/>
      <c r="IRL162" s="432"/>
      <c r="IRM162" s="432"/>
      <c r="IRN162" s="432"/>
      <c r="IRO162" s="432"/>
      <c r="IRP162" s="432"/>
      <c r="IRQ162" s="432"/>
      <c r="IRR162" s="432"/>
      <c r="IRS162" s="432"/>
      <c r="IRT162" s="432"/>
      <c r="IRU162" s="432"/>
      <c r="IRV162" s="432"/>
      <c r="IRW162" s="432"/>
      <c r="IRX162" s="432"/>
      <c r="IRY162" s="432"/>
      <c r="IRZ162" s="432"/>
      <c r="ISA162" s="432"/>
      <c r="ISB162" s="432"/>
      <c r="ISC162" s="432"/>
      <c r="ISD162" s="432"/>
      <c r="ISE162" s="432"/>
      <c r="ISF162" s="432"/>
      <c r="ISG162" s="432"/>
      <c r="ISH162" s="432"/>
      <c r="ISI162" s="432"/>
      <c r="ISJ162" s="432"/>
      <c r="ISK162" s="432"/>
      <c r="ISL162" s="432"/>
      <c r="ISM162" s="432"/>
      <c r="ISN162" s="432"/>
      <c r="ISO162" s="432"/>
      <c r="ISP162" s="432"/>
      <c r="ISQ162" s="432"/>
      <c r="ISR162" s="432"/>
      <c r="ISS162" s="432"/>
      <c r="IST162" s="432"/>
      <c r="ISU162" s="432"/>
      <c r="ISV162" s="432"/>
      <c r="ISW162" s="432"/>
      <c r="ISX162" s="432"/>
      <c r="ISY162" s="432"/>
      <c r="ISZ162" s="432"/>
      <c r="ITA162" s="432"/>
      <c r="ITB162" s="432"/>
      <c r="ITC162" s="432"/>
      <c r="ITD162" s="432"/>
      <c r="ITE162" s="432"/>
      <c r="ITF162" s="432"/>
      <c r="ITG162" s="432"/>
      <c r="ITH162" s="432"/>
      <c r="ITI162" s="432"/>
      <c r="ITJ162" s="432"/>
      <c r="ITK162" s="432"/>
      <c r="ITL162" s="432"/>
      <c r="ITM162" s="432"/>
      <c r="ITN162" s="432"/>
      <c r="ITO162" s="432"/>
      <c r="ITP162" s="432"/>
      <c r="ITQ162" s="432"/>
      <c r="ITR162" s="432"/>
      <c r="ITS162" s="432"/>
      <c r="ITT162" s="432"/>
      <c r="ITU162" s="432"/>
      <c r="ITV162" s="432"/>
      <c r="ITW162" s="432"/>
      <c r="ITX162" s="432"/>
      <c r="ITY162" s="432"/>
      <c r="ITZ162" s="432"/>
      <c r="IUA162" s="432"/>
      <c r="IUB162" s="432"/>
      <c r="IUC162" s="432"/>
      <c r="IUD162" s="432"/>
      <c r="IUE162" s="432"/>
      <c r="IUF162" s="432"/>
      <c r="IUG162" s="432"/>
      <c r="IUH162" s="432"/>
      <c r="IUI162" s="432"/>
      <c r="IUJ162" s="432"/>
      <c r="IUK162" s="432"/>
      <c r="IUL162" s="432"/>
      <c r="IUM162" s="432"/>
      <c r="IUN162" s="432"/>
      <c r="IUO162" s="432"/>
      <c r="IUP162" s="432"/>
      <c r="IUQ162" s="432"/>
      <c r="IUR162" s="432"/>
      <c r="IUS162" s="432"/>
      <c r="IUT162" s="432"/>
      <c r="IUU162" s="432"/>
      <c r="IUV162" s="432"/>
      <c r="IUW162" s="432"/>
      <c r="IUX162" s="432"/>
      <c r="IUY162" s="432"/>
      <c r="IUZ162" s="432"/>
      <c r="IVA162" s="432"/>
      <c r="IVB162" s="432"/>
      <c r="IVC162" s="432"/>
      <c r="IVD162" s="432"/>
      <c r="IVE162" s="432"/>
      <c r="IVF162" s="432"/>
      <c r="IVG162" s="432"/>
      <c r="IVH162" s="432"/>
      <c r="IVI162" s="432"/>
      <c r="IVJ162" s="432"/>
      <c r="IVK162" s="432"/>
      <c r="IVL162" s="432"/>
      <c r="IVM162" s="432"/>
      <c r="IVN162" s="432"/>
      <c r="IVO162" s="432"/>
      <c r="IVP162" s="432"/>
      <c r="IVQ162" s="432"/>
      <c r="IVR162" s="432"/>
      <c r="IVS162" s="432"/>
      <c r="IVT162" s="432"/>
      <c r="IVU162" s="432"/>
      <c r="IVV162" s="432"/>
      <c r="IVW162" s="432"/>
      <c r="IVX162" s="432"/>
      <c r="IVY162" s="432"/>
      <c r="IVZ162" s="432"/>
      <c r="IWA162" s="432"/>
      <c r="IWB162" s="432"/>
      <c r="IWC162" s="432"/>
      <c r="IWD162" s="432"/>
      <c r="IWE162" s="432"/>
      <c r="IWF162" s="432"/>
      <c r="IWG162" s="432"/>
      <c r="IWH162" s="432"/>
      <c r="IWI162" s="432"/>
      <c r="IWJ162" s="432"/>
      <c r="IWK162" s="432"/>
      <c r="IWL162" s="432"/>
      <c r="IWM162" s="432"/>
      <c r="IWN162" s="432"/>
      <c r="IWO162" s="432"/>
      <c r="IWP162" s="432"/>
      <c r="IWQ162" s="432"/>
      <c r="IWR162" s="432"/>
      <c r="IWS162" s="432"/>
      <c r="IWT162" s="432"/>
      <c r="IWU162" s="432"/>
      <c r="IWV162" s="432"/>
      <c r="IWW162" s="432"/>
      <c r="IWX162" s="432"/>
      <c r="IWY162" s="432"/>
      <c r="IWZ162" s="432"/>
      <c r="IXA162" s="432"/>
      <c r="IXB162" s="432"/>
      <c r="IXC162" s="432"/>
      <c r="IXD162" s="432"/>
      <c r="IXE162" s="432"/>
      <c r="IXF162" s="432"/>
      <c r="IXG162" s="432"/>
      <c r="IXH162" s="432"/>
      <c r="IXI162" s="432"/>
      <c r="IXJ162" s="432"/>
      <c r="IXK162" s="432"/>
      <c r="IXL162" s="432"/>
      <c r="IXM162" s="432"/>
      <c r="IXN162" s="432"/>
      <c r="IXO162" s="432"/>
      <c r="IXP162" s="432"/>
      <c r="IXQ162" s="432"/>
      <c r="IXR162" s="432"/>
      <c r="IXS162" s="432"/>
      <c r="IXT162" s="432"/>
      <c r="IXU162" s="432"/>
      <c r="IXV162" s="432"/>
      <c r="IXW162" s="432"/>
      <c r="IXX162" s="432"/>
      <c r="IXY162" s="432"/>
      <c r="IXZ162" s="432"/>
      <c r="IYA162" s="432"/>
      <c r="IYB162" s="432"/>
      <c r="IYC162" s="432"/>
      <c r="IYD162" s="432"/>
      <c r="IYE162" s="432"/>
      <c r="IYF162" s="432"/>
      <c r="IYG162" s="432"/>
      <c r="IYH162" s="432"/>
      <c r="IYI162" s="432"/>
      <c r="IYJ162" s="432"/>
      <c r="IYK162" s="432"/>
      <c r="IYL162" s="432"/>
      <c r="IYM162" s="432"/>
      <c r="IYN162" s="432"/>
      <c r="IYO162" s="432"/>
      <c r="IYP162" s="432"/>
      <c r="IYQ162" s="432"/>
      <c r="IYR162" s="432"/>
      <c r="IYS162" s="432"/>
      <c r="IYT162" s="432"/>
      <c r="IYU162" s="432"/>
      <c r="IYV162" s="432"/>
      <c r="IYW162" s="432"/>
      <c r="IYX162" s="432"/>
      <c r="IYY162" s="432"/>
      <c r="IYZ162" s="432"/>
      <c r="IZA162" s="432"/>
      <c r="IZB162" s="432"/>
      <c r="IZC162" s="432"/>
      <c r="IZD162" s="432"/>
      <c r="IZE162" s="432"/>
      <c r="IZF162" s="432"/>
      <c r="IZG162" s="432"/>
      <c r="IZH162" s="432"/>
      <c r="IZI162" s="432"/>
      <c r="IZJ162" s="432"/>
      <c r="IZK162" s="432"/>
      <c r="IZL162" s="432"/>
      <c r="IZM162" s="432"/>
      <c r="IZN162" s="432"/>
      <c r="IZO162" s="432"/>
      <c r="IZP162" s="432"/>
      <c r="IZQ162" s="432"/>
      <c r="IZR162" s="432"/>
      <c r="IZS162" s="432"/>
      <c r="IZT162" s="432"/>
      <c r="IZU162" s="432"/>
      <c r="IZV162" s="432"/>
      <c r="IZW162" s="432"/>
      <c r="IZX162" s="432"/>
      <c r="IZY162" s="432"/>
      <c r="IZZ162" s="432"/>
      <c r="JAA162" s="432"/>
      <c r="JAB162" s="432"/>
      <c r="JAC162" s="432"/>
      <c r="JAD162" s="432"/>
      <c r="JAE162" s="432"/>
      <c r="JAF162" s="432"/>
      <c r="JAG162" s="432"/>
      <c r="JAH162" s="432"/>
      <c r="JAI162" s="432"/>
      <c r="JAJ162" s="432"/>
      <c r="JAK162" s="432"/>
      <c r="JAL162" s="432"/>
      <c r="JAM162" s="432"/>
      <c r="JAN162" s="432"/>
      <c r="JAO162" s="432"/>
      <c r="JAP162" s="432"/>
      <c r="JAQ162" s="432"/>
      <c r="JAR162" s="432"/>
      <c r="JAS162" s="432"/>
      <c r="JAT162" s="432"/>
      <c r="JAU162" s="432"/>
      <c r="JAV162" s="432"/>
      <c r="JAW162" s="432"/>
      <c r="JAX162" s="432"/>
      <c r="JAY162" s="432"/>
      <c r="JAZ162" s="432"/>
      <c r="JBA162" s="432"/>
      <c r="JBB162" s="432"/>
      <c r="JBC162" s="432"/>
      <c r="JBD162" s="432"/>
      <c r="JBE162" s="432"/>
      <c r="JBF162" s="432"/>
      <c r="JBG162" s="432"/>
      <c r="JBH162" s="432"/>
      <c r="JBI162" s="432"/>
      <c r="JBJ162" s="432"/>
      <c r="JBK162" s="432"/>
      <c r="JBL162" s="432"/>
      <c r="JBM162" s="432"/>
      <c r="JBN162" s="432"/>
      <c r="JBO162" s="432"/>
      <c r="JBP162" s="432"/>
      <c r="JBQ162" s="432"/>
      <c r="JBR162" s="432"/>
      <c r="JBS162" s="432"/>
      <c r="JBT162" s="432"/>
      <c r="JBU162" s="432"/>
      <c r="JBV162" s="432"/>
      <c r="JBW162" s="432"/>
      <c r="JBX162" s="432"/>
      <c r="JBY162" s="432"/>
      <c r="JBZ162" s="432"/>
      <c r="JCA162" s="432"/>
      <c r="JCB162" s="432"/>
      <c r="JCC162" s="432"/>
      <c r="JCD162" s="432"/>
      <c r="JCE162" s="432"/>
      <c r="JCF162" s="432"/>
      <c r="JCG162" s="432"/>
      <c r="JCH162" s="432"/>
      <c r="JCI162" s="432"/>
      <c r="JCJ162" s="432"/>
      <c r="JCK162" s="432"/>
      <c r="JCL162" s="432"/>
      <c r="JCM162" s="432"/>
      <c r="JCN162" s="432"/>
      <c r="JCO162" s="432"/>
      <c r="JCP162" s="432"/>
      <c r="JCQ162" s="432"/>
      <c r="JCR162" s="432"/>
      <c r="JCS162" s="432"/>
      <c r="JCT162" s="432"/>
      <c r="JCU162" s="432"/>
      <c r="JCV162" s="432"/>
      <c r="JCW162" s="432"/>
      <c r="JCX162" s="432"/>
      <c r="JCY162" s="432"/>
      <c r="JCZ162" s="432"/>
      <c r="JDA162" s="432"/>
      <c r="JDB162" s="432"/>
      <c r="JDC162" s="432"/>
      <c r="JDD162" s="432"/>
      <c r="JDE162" s="432"/>
      <c r="JDF162" s="432"/>
      <c r="JDG162" s="432"/>
      <c r="JDH162" s="432"/>
      <c r="JDI162" s="432"/>
      <c r="JDJ162" s="432"/>
      <c r="JDK162" s="432"/>
      <c r="JDL162" s="432"/>
      <c r="JDM162" s="432"/>
      <c r="JDN162" s="432"/>
      <c r="JDO162" s="432"/>
      <c r="JDP162" s="432"/>
      <c r="JDQ162" s="432"/>
      <c r="JDR162" s="432"/>
      <c r="JDS162" s="432"/>
      <c r="JDT162" s="432"/>
      <c r="JDU162" s="432"/>
      <c r="JDV162" s="432"/>
      <c r="JDW162" s="432"/>
      <c r="JDX162" s="432"/>
      <c r="JDY162" s="432"/>
      <c r="JDZ162" s="432"/>
      <c r="JEA162" s="432"/>
      <c r="JEB162" s="432"/>
      <c r="JEC162" s="432"/>
      <c r="JED162" s="432"/>
      <c r="JEE162" s="432"/>
      <c r="JEF162" s="432"/>
      <c r="JEG162" s="432"/>
      <c r="JEH162" s="432"/>
      <c r="JEI162" s="432"/>
      <c r="JEJ162" s="432"/>
      <c r="JEK162" s="432"/>
      <c r="JEL162" s="432"/>
      <c r="JEM162" s="432"/>
      <c r="JEN162" s="432"/>
      <c r="JEO162" s="432"/>
      <c r="JEP162" s="432"/>
      <c r="JEQ162" s="432"/>
      <c r="JER162" s="432"/>
      <c r="JES162" s="432"/>
      <c r="JET162" s="432"/>
      <c r="JEU162" s="432"/>
      <c r="JEV162" s="432"/>
      <c r="JEW162" s="432"/>
      <c r="JEX162" s="432"/>
      <c r="JEY162" s="432"/>
      <c r="JEZ162" s="432"/>
      <c r="JFA162" s="432"/>
      <c r="JFB162" s="432"/>
      <c r="JFC162" s="432"/>
      <c r="JFD162" s="432"/>
      <c r="JFE162" s="432"/>
      <c r="JFF162" s="432"/>
      <c r="JFG162" s="432"/>
      <c r="JFH162" s="432"/>
      <c r="JFI162" s="432"/>
      <c r="JFJ162" s="432"/>
      <c r="JFK162" s="432"/>
      <c r="JFL162" s="432"/>
      <c r="JFM162" s="432"/>
      <c r="JFN162" s="432"/>
      <c r="JFO162" s="432"/>
      <c r="JFP162" s="432"/>
      <c r="JFQ162" s="432"/>
      <c r="JFR162" s="432"/>
      <c r="JFS162" s="432"/>
      <c r="JFT162" s="432"/>
      <c r="JFU162" s="432"/>
      <c r="JFV162" s="432"/>
      <c r="JFW162" s="432"/>
      <c r="JFX162" s="432"/>
      <c r="JFY162" s="432"/>
      <c r="JFZ162" s="432"/>
      <c r="JGA162" s="432"/>
      <c r="JGB162" s="432"/>
      <c r="JGC162" s="432"/>
      <c r="JGD162" s="432"/>
      <c r="JGE162" s="432"/>
      <c r="JGF162" s="432"/>
      <c r="JGG162" s="432"/>
      <c r="JGH162" s="432"/>
      <c r="JGI162" s="432"/>
      <c r="JGJ162" s="432"/>
      <c r="JGK162" s="432"/>
      <c r="JGL162" s="432"/>
      <c r="JGM162" s="432"/>
      <c r="JGN162" s="432"/>
      <c r="JGO162" s="432"/>
      <c r="JGP162" s="432"/>
      <c r="JGQ162" s="432"/>
      <c r="JGR162" s="432"/>
      <c r="JGS162" s="432"/>
      <c r="JGT162" s="432"/>
      <c r="JGU162" s="432"/>
      <c r="JGV162" s="432"/>
      <c r="JGW162" s="432"/>
      <c r="JGX162" s="432"/>
      <c r="JGY162" s="432"/>
      <c r="JGZ162" s="432"/>
      <c r="JHA162" s="432"/>
      <c r="JHB162" s="432"/>
      <c r="JHC162" s="432"/>
      <c r="JHD162" s="432"/>
      <c r="JHE162" s="432"/>
      <c r="JHF162" s="432"/>
      <c r="JHG162" s="432"/>
      <c r="JHH162" s="432"/>
      <c r="JHI162" s="432"/>
      <c r="JHJ162" s="432"/>
      <c r="JHK162" s="432"/>
      <c r="JHL162" s="432"/>
      <c r="JHM162" s="432"/>
      <c r="JHN162" s="432"/>
      <c r="JHO162" s="432"/>
      <c r="JHP162" s="432"/>
      <c r="JHQ162" s="432"/>
      <c r="JHR162" s="432"/>
      <c r="JHS162" s="432"/>
      <c r="JHT162" s="432"/>
      <c r="JHU162" s="432"/>
      <c r="JHV162" s="432"/>
      <c r="JHW162" s="432"/>
      <c r="JHX162" s="432"/>
      <c r="JHY162" s="432"/>
      <c r="JHZ162" s="432"/>
      <c r="JIA162" s="432"/>
      <c r="JIB162" s="432"/>
      <c r="JIC162" s="432"/>
      <c r="JID162" s="432"/>
      <c r="JIE162" s="432"/>
      <c r="JIF162" s="432"/>
      <c r="JIG162" s="432"/>
      <c r="JIH162" s="432"/>
      <c r="JII162" s="432"/>
      <c r="JIJ162" s="432"/>
      <c r="JIK162" s="432"/>
      <c r="JIL162" s="432"/>
      <c r="JIM162" s="432"/>
      <c r="JIN162" s="432"/>
      <c r="JIO162" s="432"/>
      <c r="JIP162" s="432"/>
      <c r="JIQ162" s="432"/>
      <c r="JIR162" s="432"/>
      <c r="JIS162" s="432"/>
      <c r="JIT162" s="432"/>
      <c r="JIU162" s="432"/>
      <c r="JIV162" s="432"/>
      <c r="JIW162" s="432"/>
      <c r="JIX162" s="432"/>
      <c r="JIY162" s="432"/>
      <c r="JIZ162" s="432"/>
      <c r="JJA162" s="432"/>
      <c r="JJB162" s="432"/>
      <c r="JJC162" s="432"/>
      <c r="JJD162" s="432"/>
      <c r="JJE162" s="432"/>
      <c r="JJF162" s="432"/>
      <c r="JJG162" s="432"/>
      <c r="JJH162" s="432"/>
      <c r="JJI162" s="432"/>
      <c r="JJJ162" s="432"/>
      <c r="JJK162" s="432"/>
      <c r="JJL162" s="432"/>
      <c r="JJM162" s="432"/>
      <c r="JJN162" s="432"/>
      <c r="JJO162" s="432"/>
      <c r="JJP162" s="432"/>
      <c r="JJQ162" s="432"/>
      <c r="JJR162" s="432"/>
      <c r="JJS162" s="432"/>
      <c r="JJT162" s="432"/>
      <c r="JJU162" s="432"/>
      <c r="JJV162" s="432"/>
      <c r="JJW162" s="432"/>
      <c r="JJX162" s="432"/>
      <c r="JJY162" s="432"/>
      <c r="JJZ162" s="432"/>
      <c r="JKA162" s="432"/>
      <c r="JKB162" s="432"/>
      <c r="JKC162" s="432"/>
      <c r="JKD162" s="432"/>
      <c r="JKE162" s="432"/>
      <c r="JKF162" s="432"/>
      <c r="JKG162" s="432"/>
      <c r="JKH162" s="432"/>
      <c r="JKI162" s="432"/>
      <c r="JKJ162" s="432"/>
      <c r="JKK162" s="432"/>
      <c r="JKL162" s="432"/>
      <c r="JKM162" s="432"/>
      <c r="JKN162" s="432"/>
      <c r="JKO162" s="432"/>
      <c r="JKP162" s="432"/>
      <c r="JKQ162" s="432"/>
      <c r="JKR162" s="432"/>
      <c r="JKS162" s="432"/>
      <c r="JKT162" s="432"/>
      <c r="JKU162" s="432"/>
      <c r="JKV162" s="432"/>
      <c r="JKW162" s="432"/>
      <c r="JKX162" s="432"/>
      <c r="JKY162" s="432"/>
      <c r="JKZ162" s="432"/>
      <c r="JLA162" s="432"/>
      <c r="JLB162" s="432"/>
      <c r="JLC162" s="432"/>
      <c r="JLD162" s="432"/>
      <c r="JLE162" s="432"/>
      <c r="JLF162" s="432"/>
      <c r="JLG162" s="432"/>
      <c r="JLH162" s="432"/>
      <c r="JLI162" s="432"/>
      <c r="JLJ162" s="432"/>
      <c r="JLK162" s="432"/>
      <c r="JLL162" s="432"/>
      <c r="JLM162" s="432"/>
      <c r="JLN162" s="432"/>
      <c r="JLO162" s="432"/>
      <c r="JLP162" s="432"/>
      <c r="JLQ162" s="432"/>
      <c r="JLR162" s="432"/>
      <c r="JLS162" s="432"/>
      <c r="JLT162" s="432"/>
      <c r="JLU162" s="432"/>
      <c r="JLV162" s="432"/>
      <c r="JLW162" s="432"/>
      <c r="JLX162" s="432"/>
      <c r="JLY162" s="432"/>
      <c r="JLZ162" s="432"/>
      <c r="JMA162" s="432"/>
      <c r="JMB162" s="432"/>
      <c r="JMC162" s="432"/>
      <c r="JMD162" s="432"/>
      <c r="JME162" s="432"/>
      <c r="JMF162" s="432"/>
      <c r="JMG162" s="432"/>
      <c r="JMH162" s="432"/>
      <c r="JMI162" s="432"/>
      <c r="JMJ162" s="432"/>
      <c r="JMK162" s="432"/>
      <c r="JML162" s="432"/>
      <c r="JMM162" s="432"/>
      <c r="JMN162" s="432"/>
      <c r="JMO162" s="432"/>
      <c r="JMP162" s="432"/>
      <c r="JMQ162" s="432"/>
      <c r="JMR162" s="432"/>
      <c r="JMS162" s="432"/>
      <c r="JMT162" s="432"/>
      <c r="JMU162" s="432"/>
      <c r="JMV162" s="432"/>
      <c r="JMW162" s="432"/>
      <c r="JMX162" s="432"/>
      <c r="JMY162" s="432"/>
      <c r="JMZ162" s="432"/>
      <c r="JNA162" s="432"/>
      <c r="JNB162" s="432"/>
      <c r="JNC162" s="432"/>
      <c r="JND162" s="432"/>
      <c r="JNE162" s="432"/>
      <c r="JNF162" s="432"/>
      <c r="JNG162" s="432"/>
      <c r="JNH162" s="432"/>
      <c r="JNI162" s="432"/>
      <c r="JNJ162" s="432"/>
      <c r="JNK162" s="432"/>
      <c r="JNL162" s="432"/>
      <c r="JNM162" s="432"/>
      <c r="JNN162" s="432"/>
      <c r="JNO162" s="432"/>
      <c r="JNP162" s="432"/>
      <c r="JNQ162" s="432"/>
      <c r="JNR162" s="432"/>
      <c r="JNS162" s="432"/>
      <c r="JNT162" s="432"/>
      <c r="JNU162" s="432"/>
      <c r="JNV162" s="432"/>
      <c r="JNW162" s="432"/>
      <c r="JNX162" s="432"/>
      <c r="JNY162" s="432"/>
      <c r="JNZ162" s="432"/>
      <c r="JOA162" s="432"/>
      <c r="JOB162" s="432"/>
      <c r="JOC162" s="432"/>
      <c r="JOD162" s="432"/>
      <c r="JOE162" s="432"/>
      <c r="JOF162" s="432"/>
      <c r="JOG162" s="432"/>
      <c r="JOH162" s="432"/>
      <c r="JOI162" s="432"/>
      <c r="JOJ162" s="432"/>
      <c r="JOK162" s="432"/>
      <c r="JOL162" s="432"/>
      <c r="JOM162" s="432"/>
      <c r="JON162" s="432"/>
      <c r="JOO162" s="432"/>
      <c r="JOP162" s="432"/>
      <c r="JOQ162" s="432"/>
      <c r="JOR162" s="432"/>
      <c r="JOS162" s="432"/>
      <c r="JOT162" s="432"/>
      <c r="JOU162" s="432"/>
      <c r="JOV162" s="432"/>
      <c r="JOW162" s="432"/>
      <c r="JOX162" s="432"/>
      <c r="JOY162" s="432"/>
      <c r="JOZ162" s="432"/>
      <c r="JPA162" s="432"/>
      <c r="JPB162" s="432"/>
      <c r="JPC162" s="432"/>
      <c r="JPD162" s="432"/>
      <c r="JPE162" s="432"/>
      <c r="JPF162" s="432"/>
      <c r="JPG162" s="432"/>
      <c r="JPH162" s="432"/>
      <c r="JPI162" s="432"/>
      <c r="JPJ162" s="432"/>
      <c r="JPK162" s="432"/>
      <c r="JPL162" s="432"/>
      <c r="JPM162" s="432"/>
      <c r="JPN162" s="432"/>
      <c r="JPO162" s="432"/>
      <c r="JPP162" s="432"/>
      <c r="JPQ162" s="432"/>
      <c r="JPR162" s="432"/>
      <c r="JPS162" s="432"/>
      <c r="JPT162" s="432"/>
      <c r="JPU162" s="432"/>
      <c r="JPV162" s="432"/>
      <c r="JPW162" s="432"/>
      <c r="JPX162" s="432"/>
      <c r="JPY162" s="432"/>
      <c r="JPZ162" s="432"/>
      <c r="JQA162" s="432"/>
      <c r="JQB162" s="432"/>
      <c r="JQC162" s="432"/>
      <c r="JQD162" s="432"/>
      <c r="JQE162" s="432"/>
      <c r="JQF162" s="432"/>
      <c r="JQG162" s="432"/>
      <c r="JQH162" s="432"/>
      <c r="JQI162" s="432"/>
      <c r="JQJ162" s="432"/>
      <c r="JQK162" s="432"/>
      <c r="JQL162" s="432"/>
      <c r="JQM162" s="432"/>
      <c r="JQN162" s="432"/>
      <c r="JQO162" s="432"/>
      <c r="JQP162" s="432"/>
      <c r="JQQ162" s="432"/>
      <c r="JQR162" s="432"/>
      <c r="JQS162" s="432"/>
      <c r="JQT162" s="432"/>
      <c r="JQU162" s="432"/>
      <c r="JQV162" s="432"/>
      <c r="JQW162" s="432"/>
      <c r="JQX162" s="432"/>
      <c r="JQY162" s="432"/>
      <c r="JQZ162" s="432"/>
      <c r="JRA162" s="432"/>
      <c r="JRB162" s="432"/>
      <c r="JRC162" s="432"/>
      <c r="JRD162" s="432"/>
      <c r="JRE162" s="432"/>
      <c r="JRF162" s="432"/>
      <c r="JRG162" s="432"/>
      <c r="JRH162" s="432"/>
      <c r="JRI162" s="432"/>
      <c r="JRJ162" s="432"/>
      <c r="JRK162" s="432"/>
      <c r="JRL162" s="432"/>
      <c r="JRM162" s="432"/>
      <c r="JRN162" s="432"/>
      <c r="JRO162" s="432"/>
      <c r="JRP162" s="432"/>
      <c r="JRQ162" s="432"/>
      <c r="JRR162" s="432"/>
      <c r="JRS162" s="432"/>
      <c r="JRT162" s="432"/>
      <c r="JRU162" s="432"/>
      <c r="JRV162" s="432"/>
      <c r="JRW162" s="432"/>
      <c r="JRX162" s="432"/>
      <c r="JRY162" s="432"/>
      <c r="JRZ162" s="432"/>
      <c r="JSA162" s="432"/>
      <c r="JSB162" s="432"/>
      <c r="JSC162" s="432"/>
      <c r="JSD162" s="432"/>
      <c r="JSE162" s="432"/>
      <c r="JSF162" s="432"/>
      <c r="JSG162" s="432"/>
      <c r="JSH162" s="432"/>
      <c r="JSI162" s="432"/>
      <c r="JSJ162" s="432"/>
      <c r="JSK162" s="432"/>
      <c r="JSL162" s="432"/>
      <c r="JSM162" s="432"/>
      <c r="JSN162" s="432"/>
      <c r="JSO162" s="432"/>
      <c r="JSP162" s="432"/>
      <c r="JSQ162" s="432"/>
      <c r="JSR162" s="432"/>
      <c r="JSS162" s="432"/>
      <c r="JST162" s="432"/>
      <c r="JSU162" s="432"/>
      <c r="JSV162" s="432"/>
      <c r="JSW162" s="432"/>
      <c r="JSX162" s="432"/>
      <c r="JSY162" s="432"/>
      <c r="JSZ162" s="432"/>
      <c r="JTA162" s="432"/>
      <c r="JTB162" s="432"/>
      <c r="JTC162" s="432"/>
      <c r="JTD162" s="432"/>
      <c r="JTE162" s="432"/>
      <c r="JTF162" s="432"/>
      <c r="JTG162" s="432"/>
      <c r="JTH162" s="432"/>
      <c r="JTI162" s="432"/>
      <c r="JTJ162" s="432"/>
      <c r="JTK162" s="432"/>
      <c r="JTL162" s="432"/>
      <c r="JTM162" s="432"/>
      <c r="JTN162" s="432"/>
      <c r="JTO162" s="432"/>
      <c r="JTP162" s="432"/>
      <c r="JTQ162" s="432"/>
      <c r="JTR162" s="432"/>
      <c r="JTS162" s="432"/>
      <c r="JTT162" s="432"/>
      <c r="JTU162" s="432"/>
      <c r="JTV162" s="432"/>
      <c r="JTW162" s="432"/>
      <c r="JTX162" s="432"/>
      <c r="JTY162" s="432"/>
      <c r="JTZ162" s="432"/>
      <c r="JUA162" s="432"/>
      <c r="JUB162" s="432"/>
      <c r="JUC162" s="432"/>
      <c r="JUD162" s="432"/>
      <c r="JUE162" s="432"/>
      <c r="JUF162" s="432"/>
      <c r="JUG162" s="432"/>
      <c r="JUH162" s="432"/>
      <c r="JUI162" s="432"/>
      <c r="JUJ162" s="432"/>
      <c r="JUK162" s="432"/>
      <c r="JUL162" s="432"/>
      <c r="JUM162" s="432"/>
      <c r="JUN162" s="432"/>
      <c r="JUO162" s="432"/>
      <c r="JUP162" s="432"/>
      <c r="JUQ162" s="432"/>
      <c r="JUR162" s="432"/>
      <c r="JUS162" s="432"/>
      <c r="JUT162" s="432"/>
      <c r="JUU162" s="432"/>
      <c r="JUV162" s="432"/>
      <c r="JUW162" s="432"/>
      <c r="JUX162" s="432"/>
      <c r="JUY162" s="432"/>
      <c r="JUZ162" s="432"/>
      <c r="JVA162" s="432"/>
      <c r="JVB162" s="432"/>
      <c r="JVC162" s="432"/>
      <c r="JVD162" s="432"/>
      <c r="JVE162" s="432"/>
      <c r="JVF162" s="432"/>
      <c r="JVG162" s="432"/>
      <c r="JVH162" s="432"/>
      <c r="JVI162" s="432"/>
      <c r="JVJ162" s="432"/>
      <c r="JVK162" s="432"/>
      <c r="JVL162" s="432"/>
      <c r="JVM162" s="432"/>
      <c r="JVN162" s="432"/>
      <c r="JVO162" s="432"/>
      <c r="JVP162" s="432"/>
      <c r="JVQ162" s="432"/>
      <c r="JVR162" s="432"/>
      <c r="JVS162" s="432"/>
      <c r="JVT162" s="432"/>
      <c r="JVU162" s="432"/>
      <c r="JVV162" s="432"/>
      <c r="JVW162" s="432"/>
      <c r="JVX162" s="432"/>
      <c r="JVY162" s="432"/>
      <c r="JVZ162" s="432"/>
      <c r="JWA162" s="432"/>
      <c r="JWB162" s="432"/>
      <c r="JWC162" s="432"/>
      <c r="JWD162" s="432"/>
      <c r="JWE162" s="432"/>
      <c r="JWF162" s="432"/>
      <c r="JWG162" s="432"/>
      <c r="JWH162" s="432"/>
      <c r="JWI162" s="432"/>
      <c r="JWJ162" s="432"/>
      <c r="JWK162" s="432"/>
      <c r="JWL162" s="432"/>
      <c r="JWM162" s="432"/>
      <c r="JWN162" s="432"/>
      <c r="JWO162" s="432"/>
      <c r="JWP162" s="432"/>
      <c r="JWQ162" s="432"/>
      <c r="JWR162" s="432"/>
      <c r="JWS162" s="432"/>
      <c r="JWT162" s="432"/>
      <c r="JWU162" s="432"/>
      <c r="JWV162" s="432"/>
      <c r="JWW162" s="432"/>
      <c r="JWX162" s="432"/>
      <c r="JWY162" s="432"/>
      <c r="JWZ162" s="432"/>
      <c r="JXA162" s="432"/>
      <c r="JXB162" s="432"/>
      <c r="JXC162" s="432"/>
      <c r="JXD162" s="432"/>
      <c r="JXE162" s="432"/>
      <c r="JXF162" s="432"/>
      <c r="JXG162" s="432"/>
      <c r="JXH162" s="432"/>
      <c r="JXI162" s="432"/>
      <c r="JXJ162" s="432"/>
      <c r="JXK162" s="432"/>
      <c r="JXL162" s="432"/>
      <c r="JXM162" s="432"/>
      <c r="JXN162" s="432"/>
      <c r="JXO162" s="432"/>
      <c r="JXP162" s="432"/>
      <c r="JXQ162" s="432"/>
      <c r="JXR162" s="432"/>
      <c r="JXS162" s="432"/>
      <c r="JXT162" s="432"/>
      <c r="JXU162" s="432"/>
      <c r="JXV162" s="432"/>
      <c r="JXW162" s="432"/>
      <c r="JXX162" s="432"/>
      <c r="JXY162" s="432"/>
      <c r="JXZ162" s="432"/>
      <c r="JYA162" s="432"/>
      <c r="JYB162" s="432"/>
      <c r="JYC162" s="432"/>
      <c r="JYD162" s="432"/>
      <c r="JYE162" s="432"/>
      <c r="JYF162" s="432"/>
      <c r="JYG162" s="432"/>
      <c r="JYH162" s="432"/>
      <c r="JYI162" s="432"/>
      <c r="JYJ162" s="432"/>
      <c r="JYK162" s="432"/>
      <c r="JYL162" s="432"/>
      <c r="JYM162" s="432"/>
      <c r="JYN162" s="432"/>
      <c r="JYO162" s="432"/>
      <c r="JYP162" s="432"/>
      <c r="JYQ162" s="432"/>
      <c r="JYR162" s="432"/>
      <c r="JYS162" s="432"/>
      <c r="JYT162" s="432"/>
      <c r="JYU162" s="432"/>
      <c r="JYV162" s="432"/>
      <c r="JYW162" s="432"/>
      <c r="JYX162" s="432"/>
      <c r="JYY162" s="432"/>
      <c r="JYZ162" s="432"/>
      <c r="JZA162" s="432"/>
      <c r="JZB162" s="432"/>
      <c r="JZC162" s="432"/>
      <c r="JZD162" s="432"/>
      <c r="JZE162" s="432"/>
      <c r="JZF162" s="432"/>
      <c r="JZG162" s="432"/>
      <c r="JZH162" s="432"/>
      <c r="JZI162" s="432"/>
      <c r="JZJ162" s="432"/>
      <c r="JZK162" s="432"/>
      <c r="JZL162" s="432"/>
      <c r="JZM162" s="432"/>
      <c r="JZN162" s="432"/>
      <c r="JZO162" s="432"/>
      <c r="JZP162" s="432"/>
      <c r="JZQ162" s="432"/>
      <c r="JZR162" s="432"/>
      <c r="JZS162" s="432"/>
      <c r="JZT162" s="432"/>
      <c r="JZU162" s="432"/>
      <c r="JZV162" s="432"/>
      <c r="JZW162" s="432"/>
      <c r="JZX162" s="432"/>
      <c r="JZY162" s="432"/>
      <c r="JZZ162" s="432"/>
      <c r="KAA162" s="432"/>
      <c r="KAB162" s="432"/>
      <c r="KAC162" s="432"/>
      <c r="KAD162" s="432"/>
      <c r="KAE162" s="432"/>
      <c r="KAF162" s="432"/>
      <c r="KAG162" s="432"/>
      <c r="KAH162" s="432"/>
      <c r="KAI162" s="432"/>
      <c r="KAJ162" s="432"/>
      <c r="KAK162" s="432"/>
      <c r="KAL162" s="432"/>
      <c r="KAM162" s="432"/>
      <c r="KAN162" s="432"/>
      <c r="KAO162" s="432"/>
      <c r="KAP162" s="432"/>
      <c r="KAQ162" s="432"/>
      <c r="KAR162" s="432"/>
      <c r="KAS162" s="432"/>
      <c r="KAT162" s="432"/>
      <c r="KAU162" s="432"/>
      <c r="KAV162" s="432"/>
      <c r="KAW162" s="432"/>
      <c r="KAX162" s="432"/>
      <c r="KAY162" s="432"/>
      <c r="KAZ162" s="432"/>
      <c r="KBA162" s="432"/>
      <c r="KBB162" s="432"/>
      <c r="KBC162" s="432"/>
      <c r="KBD162" s="432"/>
      <c r="KBE162" s="432"/>
      <c r="KBF162" s="432"/>
      <c r="KBG162" s="432"/>
      <c r="KBH162" s="432"/>
      <c r="KBI162" s="432"/>
      <c r="KBJ162" s="432"/>
      <c r="KBK162" s="432"/>
      <c r="KBL162" s="432"/>
      <c r="KBM162" s="432"/>
      <c r="KBN162" s="432"/>
      <c r="KBO162" s="432"/>
      <c r="KBP162" s="432"/>
      <c r="KBQ162" s="432"/>
      <c r="KBR162" s="432"/>
      <c r="KBS162" s="432"/>
      <c r="KBT162" s="432"/>
      <c r="KBU162" s="432"/>
      <c r="KBV162" s="432"/>
      <c r="KBW162" s="432"/>
      <c r="KBX162" s="432"/>
      <c r="KBY162" s="432"/>
      <c r="KBZ162" s="432"/>
      <c r="KCA162" s="432"/>
      <c r="KCB162" s="432"/>
      <c r="KCC162" s="432"/>
      <c r="KCD162" s="432"/>
      <c r="KCE162" s="432"/>
      <c r="KCF162" s="432"/>
      <c r="KCG162" s="432"/>
      <c r="KCH162" s="432"/>
      <c r="KCI162" s="432"/>
      <c r="KCJ162" s="432"/>
      <c r="KCK162" s="432"/>
      <c r="KCL162" s="432"/>
      <c r="KCM162" s="432"/>
      <c r="KCN162" s="432"/>
      <c r="KCO162" s="432"/>
      <c r="KCP162" s="432"/>
      <c r="KCQ162" s="432"/>
      <c r="KCR162" s="432"/>
      <c r="KCS162" s="432"/>
      <c r="KCT162" s="432"/>
      <c r="KCU162" s="432"/>
      <c r="KCV162" s="432"/>
      <c r="KCW162" s="432"/>
      <c r="KCX162" s="432"/>
      <c r="KCY162" s="432"/>
      <c r="KCZ162" s="432"/>
      <c r="KDA162" s="432"/>
      <c r="KDB162" s="432"/>
      <c r="KDC162" s="432"/>
      <c r="KDD162" s="432"/>
      <c r="KDE162" s="432"/>
      <c r="KDF162" s="432"/>
      <c r="KDG162" s="432"/>
      <c r="KDH162" s="432"/>
      <c r="KDI162" s="432"/>
      <c r="KDJ162" s="432"/>
      <c r="KDK162" s="432"/>
      <c r="KDL162" s="432"/>
      <c r="KDM162" s="432"/>
      <c r="KDN162" s="432"/>
      <c r="KDO162" s="432"/>
      <c r="KDP162" s="432"/>
      <c r="KDQ162" s="432"/>
      <c r="KDR162" s="432"/>
      <c r="KDS162" s="432"/>
      <c r="KDT162" s="432"/>
      <c r="KDU162" s="432"/>
      <c r="KDV162" s="432"/>
      <c r="KDW162" s="432"/>
      <c r="KDX162" s="432"/>
      <c r="KDY162" s="432"/>
      <c r="KDZ162" s="432"/>
      <c r="KEA162" s="432"/>
      <c r="KEB162" s="432"/>
      <c r="KEC162" s="432"/>
      <c r="KED162" s="432"/>
      <c r="KEE162" s="432"/>
      <c r="KEF162" s="432"/>
      <c r="KEG162" s="432"/>
      <c r="KEH162" s="432"/>
      <c r="KEI162" s="432"/>
      <c r="KEJ162" s="432"/>
      <c r="KEK162" s="432"/>
      <c r="KEL162" s="432"/>
      <c r="KEM162" s="432"/>
      <c r="KEN162" s="432"/>
      <c r="KEO162" s="432"/>
      <c r="KEP162" s="432"/>
      <c r="KEQ162" s="432"/>
      <c r="KER162" s="432"/>
      <c r="KES162" s="432"/>
      <c r="KET162" s="432"/>
      <c r="KEU162" s="432"/>
      <c r="KEV162" s="432"/>
      <c r="KEW162" s="432"/>
      <c r="KEX162" s="432"/>
      <c r="KEY162" s="432"/>
      <c r="KEZ162" s="432"/>
      <c r="KFA162" s="432"/>
      <c r="KFB162" s="432"/>
      <c r="KFC162" s="432"/>
      <c r="KFD162" s="432"/>
      <c r="KFE162" s="432"/>
      <c r="KFF162" s="432"/>
      <c r="KFG162" s="432"/>
      <c r="KFH162" s="432"/>
      <c r="KFI162" s="432"/>
      <c r="KFJ162" s="432"/>
      <c r="KFK162" s="432"/>
      <c r="KFL162" s="432"/>
      <c r="KFM162" s="432"/>
      <c r="KFN162" s="432"/>
      <c r="KFO162" s="432"/>
      <c r="KFP162" s="432"/>
      <c r="KFQ162" s="432"/>
      <c r="KFR162" s="432"/>
      <c r="KFS162" s="432"/>
      <c r="KFT162" s="432"/>
      <c r="KFU162" s="432"/>
      <c r="KFV162" s="432"/>
      <c r="KFW162" s="432"/>
      <c r="KFX162" s="432"/>
      <c r="KFY162" s="432"/>
      <c r="KFZ162" s="432"/>
      <c r="KGA162" s="432"/>
      <c r="KGB162" s="432"/>
      <c r="KGC162" s="432"/>
      <c r="KGD162" s="432"/>
      <c r="KGE162" s="432"/>
      <c r="KGF162" s="432"/>
      <c r="KGG162" s="432"/>
      <c r="KGH162" s="432"/>
      <c r="KGI162" s="432"/>
      <c r="KGJ162" s="432"/>
      <c r="KGK162" s="432"/>
      <c r="KGL162" s="432"/>
      <c r="KGM162" s="432"/>
      <c r="KGN162" s="432"/>
      <c r="KGO162" s="432"/>
      <c r="KGP162" s="432"/>
      <c r="KGQ162" s="432"/>
      <c r="KGR162" s="432"/>
      <c r="KGS162" s="432"/>
      <c r="KGT162" s="432"/>
      <c r="KGU162" s="432"/>
      <c r="KGV162" s="432"/>
      <c r="KGW162" s="432"/>
      <c r="KGX162" s="432"/>
      <c r="KGY162" s="432"/>
      <c r="KGZ162" s="432"/>
      <c r="KHA162" s="432"/>
      <c r="KHB162" s="432"/>
      <c r="KHC162" s="432"/>
      <c r="KHD162" s="432"/>
      <c r="KHE162" s="432"/>
      <c r="KHF162" s="432"/>
      <c r="KHG162" s="432"/>
      <c r="KHH162" s="432"/>
      <c r="KHI162" s="432"/>
      <c r="KHJ162" s="432"/>
      <c r="KHK162" s="432"/>
      <c r="KHL162" s="432"/>
      <c r="KHM162" s="432"/>
      <c r="KHN162" s="432"/>
      <c r="KHO162" s="432"/>
      <c r="KHP162" s="432"/>
      <c r="KHQ162" s="432"/>
      <c r="KHR162" s="432"/>
      <c r="KHS162" s="432"/>
      <c r="KHT162" s="432"/>
      <c r="KHU162" s="432"/>
      <c r="KHV162" s="432"/>
      <c r="KHW162" s="432"/>
      <c r="KHX162" s="432"/>
      <c r="KHY162" s="432"/>
      <c r="KHZ162" s="432"/>
      <c r="KIA162" s="432"/>
      <c r="KIB162" s="432"/>
      <c r="KIC162" s="432"/>
      <c r="KID162" s="432"/>
      <c r="KIE162" s="432"/>
      <c r="KIF162" s="432"/>
      <c r="KIG162" s="432"/>
      <c r="KIH162" s="432"/>
      <c r="KII162" s="432"/>
      <c r="KIJ162" s="432"/>
      <c r="KIK162" s="432"/>
      <c r="KIL162" s="432"/>
      <c r="KIM162" s="432"/>
      <c r="KIN162" s="432"/>
      <c r="KIO162" s="432"/>
      <c r="KIP162" s="432"/>
      <c r="KIQ162" s="432"/>
      <c r="KIR162" s="432"/>
      <c r="KIS162" s="432"/>
      <c r="KIT162" s="432"/>
      <c r="KIU162" s="432"/>
      <c r="KIV162" s="432"/>
      <c r="KIW162" s="432"/>
      <c r="KIX162" s="432"/>
      <c r="KIY162" s="432"/>
      <c r="KIZ162" s="432"/>
      <c r="KJA162" s="432"/>
      <c r="KJB162" s="432"/>
      <c r="KJC162" s="432"/>
      <c r="KJD162" s="432"/>
      <c r="KJE162" s="432"/>
      <c r="KJF162" s="432"/>
      <c r="KJG162" s="432"/>
      <c r="KJH162" s="432"/>
      <c r="KJI162" s="432"/>
      <c r="KJJ162" s="432"/>
      <c r="KJK162" s="432"/>
      <c r="KJL162" s="432"/>
      <c r="KJM162" s="432"/>
      <c r="KJN162" s="432"/>
      <c r="KJO162" s="432"/>
      <c r="KJP162" s="432"/>
      <c r="KJQ162" s="432"/>
      <c r="KJR162" s="432"/>
      <c r="KJS162" s="432"/>
      <c r="KJT162" s="432"/>
      <c r="KJU162" s="432"/>
      <c r="KJV162" s="432"/>
      <c r="KJW162" s="432"/>
      <c r="KJX162" s="432"/>
      <c r="KJY162" s="432"/>
      <c r="KJZ162" s="432"/>
      <c r="KKA162" s="432"/>
      <c r="KKB162" s="432"/>
      <c r="KKC162" s="432"/>
      <c r="KKD162" s="432"/>
      <c r="KKE162" s="432"/>
      <c r="KKF162" s="432"/>
      <c r="KKG162" s="432"/>
      <c r="KKH162" s="432"/>
      <c r="KKI162" s="432"/>
      <c r="KKJ162" s="432"/>
      <c r="KKK162" s="432"/>
      <c r="KKL162" s="432"/>
      <c r="KKM162" s="432"/>
      <c r="KKN162" s="432"/>
      <c r="KKO162" s="432"/>
      <c r="KKP162" s="432"/>
      <c r="KKQ162" s="432"/>
      <c r="KKR162" s="432"/>
      <c r="KKS162" s="432"/>
      <c r="KKT162" s="432"/>
      <c r="KKU162" s="432"/>
      <c r="KKV162" s="432"/>
      <c r="KKW162" s="432"/>
      <c r="KKX162" s="432"/>
      <c r="KKY162" s="432"/>
      <c r="KKZ162" s="432"/>
      <c r="KLA162" s="432"/>
      <c r="KLB162" s="432"/>
      <c r="KLC162" s="432"/>
      <c r="KLD162" s="432"/>
      <c r="KLE162" s="432"/>
      <c r="KLF162" s="432"/>
      <c r="KLG162" s="432"/>
      <c r="KLH162" s="432"/>
      <c r="KLI162" s="432"/>
      <c r="KLJ162" s="432"/>
      <c r="KLK162" s="432"/>
      <c r="KLL162" s="432"/>
      <c r="KLM162" s="432"/>
      <c r="KLN162" s="432"/>
      <c r="KLO162" s="432"/>
      <c r="KLP162" s="432"/>
      <c r="KLQ162" s="432"/>
      <c r="KLR162" s="432"/>
      <c r="KLS162" s="432"/>
      <c r="KLT162" s="432"/>
      <c r="KLU162" s="432"/>
      <c r="KLV162" s="432"/>
      <c r="KLW162" s="432"/>
      <c r="KLX162" s="432"/>
      <c r="KLY162" s="432"/>
      <c r="KLZ162" s="432"/>
      <c r="KMA162" s="432"/>
      <c r="KMB162" s="432"/>
      <c r="KMC162" s="432"/>
      <c r="KMD162" s="432"/>
      <c r="KME162" s="432"/>
      <c r="KMF162" s="432"/>
      <c r="KMG162" s="432"/>
      <c r="KMH162" s="432"/>
      <c r="KMI162" s="432"/>
      <c r="KMJ162" s="432"/>
      <c r="KMK162" s="432"/>
      <c r="KML162" s="432"/>
      <c r="KMM162" s="432"/>
      <c r="KMN162" s="432"/>
      <c r="KMO162" s="432"/>
      <c r="KMP162" s="432"/>
      <c r="KMQ162" s="432"/>
      <c r="KMR162" s="432"/>
      <c r="KMS162" s="432"/>
      <c r="KMT162" s="432"/>
      <c r="KMU162" s="432"/>
      <c r="KMV162" s="432"/>
      <c r="KMW162" s="432"/>
      <c r="KMX162" s="432"/>
      <c r="KMY162" s="432"/>
      <c r="KMZ162" s="432"/>
      <c r="KNA162" s="432"/>
      <c r="KNB162" s="432"/>
      <c r="KNC162" s="432"/>
      <c r="KND162" s="432"/>
      <c r="KNE162" s="432"/>
      <c r="KNF162" s="432"/>
      <c r="KNG162" s="432"/>
      <c r="KNH162" s="432"/>
      <c r="KNI162" s="432"/>
      <c r="KNJ162" s="432"/>
      <c r="KNK162" s="432"/>
      <c r="KNL162" s="432"/>
      <c r="KNM162" s="432"/>
      <c r="KNN162" s="432"/>
      <c r="KNO162" s="432"/>
      <c r="KNP162" s="432"/>
      <c r="KNQ162" s="432"/>
      <c r="KNR162" s="432"/>
      <c r="KNS162" s="432"/>
      <c r="KNT162" s="432"/>
      <c r="KNU162" s="432"/>
      <c r="KNV162" s="432"/>
      <c r="KNW162" s="432"/>
      <c r="KNX162" s="432"/>
      <c r="KNY162" s="432"/>
      <c r="KNZ162" s="432"/>
      <c r="KOA162" s="432"/>
      <c r="KOB162" s="432"/>
      <c r="KOC162" s="432"/>
      <c r="KOD162" s="432"/>
      <c r="KOE162" s="432"/>
      <c r="KOF162" s="432"/>
      <c r="KOG162" s="432"/>
      <c r="KOH162" s="432"/>
      <c r="KOI162" s="432"/>
      <c r="KOJ162" s="432"/>
      <c r="KOK162" s="432"/>
      <c r="KOL162" s="432"/>
      <c r="KOM162" s="432"/>
      <c r="KON162" s="432"/>
      <c r="KOO162" s="432"/>
      <c r="KOP162" s="432"/>
      <c r="KOQ162" s="432"/>
      <c r="KOR162" s="432"/>
      <c r="KOS162" s="432"/>
      <c r="KOT162" s="432"/>
      <c r="KOU162" s="432"/>
      <c r="KOV162" s="432"/>
      <c r="KOW162" s="432"/>
      <c r="KOX162" s="432"/>
      <c r="KOY162" s="432"/>
      <c r="KOZ162" s="432"/>
      <c r="KPA162" s="432"/>
      <c r="KPB162" s="432"/>
      <c r="KPC162" s="432"/>
      <c r="KPD162" s="432"/>
      <c r="KPE162" s="432"/>
      <c r="KPF162" s="432"/>
      <c r="KPG162" s="432"/>
      <c r="KPH162" s="432"/>
      <c r="KPI162" s="432"/>
      <c r="KPJ162" s="432"/>
      <c r="KPK162" s="432"/>
      <c r="KPL162" s="432"/>
      <c r="KPM162" s="432"/>
      <c r="KPN162" s="432"/>
      <c r="KPO162" s="432"/>
      <c r="KPP162" s="432"/>
      <c r="KPQ162" s="432"/>
      <c r="KPR162" s="432"/>
      <c r="KPS162" s="432"/>
      <c r="KPT162" s="432"/>
      <c r="KPU162" s="432"/>
      <c r="KPV162" s="432"/>
      <c r="KPW162" s="432"/>
      <c r="KPX162" s="432"/>
      <c r="KPY162" s="432"/>
      <c r="KPZ162" s="432"/>
      <c r="KQA162" s="432"/>
      <c r="KQB162" s="432"/>
      <c r="KQC162" s="432"/>
      <c r="KQD162" s="432"/>
      <c r="KQE162" s="432"/>
      <c r="KQF162" s="432"/>
      <c r="KQG162" s="432"/>
      <c r="KQH162" s="432"/>
      <c r="KQI162" s="432"/>
      <c r="KQJ162" s="432"/>
      <c r="KQK162" s="432"/>
      <c r="KQL162" s="432"/>
      <c r="KQM162" s="432"/>
      <c r="KQN162" s="432"/>
      <c r="KQO162" s="432"/>
      <c r="KQP162" s="432"/>
      <c r="KQQ162" s="432"/>
      <c r="KQR162" s="432"/>
      <c r="KQS162" s="432"/>
      <c r="KQT162" s="432"/>
      <c r="KQU162" s="432"/>
      <c r="KQV162" s="432"/>
      <c r="KQW162" s="432"/>
      <c r="KQX162" s="432"/>
      <c r="KQY162" s="432"/>
      <c r="KQZ162" s="432"/>
      <c r="KRA162" s="432"/>
      <c r="KRB162" s="432"/>
      <c r="KRC162" s="432"/>
      <c r="KRD162" s="432"/>
      <c r="KRE162" s="432"/>
      <c r="KRF162" s="432"/>
      <c r="KRG162" s="432"/>
      <c r="KRH162" s="432"/>
      <c r="KRI162" s="432"/>
      <c r="KRJ162" s="432"/>
      <c r="KRK162" s="432"/>
      <c r="KRL162" s="432"/>
      <c r="KRM162" s="432"/>
      <c r="KRN162" s="432"/>
      <c r="KRO162" s="432"/>
      <c r="KRP162" s="432"/>
      <c r="KRQ162" s="432"/>
      <c r="KRR162" s="432"/>
      <c r="KRS162" s="432"/>
      <c r="KRT162" s="432"/>
      <c r="KRU162" s="432"/>
      <c r="KRV162" s="432"/>
      <c r="KRW162" s="432"/>
      <c r="KRX162" s="432"/>
      <c r="KRY162" s="432"/>
      <c r="KRZ162" s="432"/>
      <c r="KSA162" s="432"/>
      <c r="KSB162" s="432"/>
      <c r="KSC162" s="432"/>
      <c r="KSD162" s="432"/>
      <c r="KSE162" s="432"/>
      <c r="KSF162" s="432"/>
      <c r="KSG162" s="432"/>
      <c r="KSH162" s="432"/>
      <c r="KSI162" s="432"/>
      <c r="KSJ162" s="432"/>
      <c r="KSK162" s="432"/>
      <c r="KSL162" s="432"/>
      <c r="KSM162" s="432"/>
      <c r="KSN162" s="432"/>
      <c r="KSO162" s="432"/>
      <c r="KSP162" s="432"/>
      <c r="KSQ162" s="432"/>
      <c r="KSR162" s="432"/>
      <c r="KSS162" s="432"/>
      <c r="KST162" s="432"/>
      <c r="KSU162" s="432"/>
      <c r="KSV162" s="432"/>
      <c r="KSW162" s="432"/>
      <c r="KSX162" s="432"/>
      <c r="KSY162" s="432"/>
      <c r="KSZ162" s="432"/>
      <c r="KTA162" s="432"/>
      <c r="KTB162" s="432"/>
      <c r="KTC162" s="432"/>
      <c r="KTD162" s="432"/>
      <c r="KTE162" s="432"/>
      <c r="KTF162" s="432"/>
      <c r="KTG162" s="432"/>
      <c r="KTH162" s="432"/>
      <c r="KTI162" s="432"/>
      <c r="KTJ162" s="432"/>
      <c r="KTK162" s="432"/>
      <c r="KTL162" s="432"/>
      <c r="KTM162" s="432"/>
      <c r="KTN162" s="432"/>
      <c r="KTO162" s="432"/>
      <c r="KTP162" s="432"/>
      <c r="KTQ162" s="432"/>
      <c r="KTR162" s="432"/>
      <c r="KTS162" s="432"/>
      <c r="KTT162" s="432"/>
      <c r="KTU162" s="432"/>
      <c r="KTV162" s="432"/>
      <c r="KTW162" s="432"/>
      <c r="KTX162" s="432"/>
      <c r="KTY162" s="432"/>
      <c r="KTZ162" s="432"/>
      <c r="KUA162" s="432"/>
      <c r="KUB162" s="432"/>
      <c r="KUC162" s="432"/>
      <c r="KUD162" s="432"/>
      <c r="KUE162" s="432"/>
      <c r="KUF162" s="432"/>
      <c r="KUG162" s="432"/>
      <c r="KUH162" s="432"/>
      <c r="KUI162" s="432"/>
      <c r="KUJ162" s="432"/>
      <c r="KUK162" s="432"/>
      <c r="KUL162" s="432"/>
      <c r="KUM162" s="432"/>
      <c r="KUN162" s="432"/>
      <c r="KUO162" s="432"/>
      <c r="KUP162" s="432"/>
      <c r="KUQ162" s="432"/>
      <c r="KUR162" s="432"/>
      <c r="KUS162" s="432"/>
      <c r="KUT162" s="432"/>
      <c r="KUU162" s="432"/>
      <c r="KUV162" s="432"/>
      <c r="KUW162" s="432"/>
      <c r="KUX162" s="432"/>
      <c r="KUY162" s="432"/>
      <c r="KUZ162" s="432"/>
      <c r="KVA162" s="432"/>
      <c r="KVB162" s="432"/>
      <c r="KVC162" s="432"/>
      <c r="KVD162" s="432"/>
      <c r="KVE162" s="432"/>
      <c r="KVF162" s="432"/>
      <c r="KVG162" s="432"/>
      <c r="KVH162" s="432"/>
      <c r="KVI162" s="432"/>
      <c r="KVJ162" s="432"/>
      <c r="KVK162" s="432"/>
      <c r="KVL162" s="432"/>
      <c r="KVM162" s="432"/>
      <c r="KVN162" s="432"/>
      <c r="KVO162" s="432"/>
      <c r="KVP162" s="432"/>
      <c r="KVQ162" s="432"/>
      <c r="KVR162" s="432"/>
      <c r="KVS162" s="432"/>
      <c r="KVT162" s="432"/>
      <c r="KVU162" s="432"/>
      <c r="KVV162" s="432"/>
      <c r="KVW162" s="432"/>
      <c r="KVX162" s="432"/>
      <c r="KVY162" s="432"/>
      <c r="KVZ162" s="432"/>
      <c r="KWA162" s="432"/>
      <c r="KWB162" s="432"/>
      <c r="KWC162" s="432"/>
      <c r="KWD162" s="432"/>
      <c r="KWE162" s="432"/>
      <c r="KWF162" s="432"/>
      <c r="KWG162" s="432"/>
      <c r="KWH162" s="432"/>
      <c r="KWI162" s="432"/>
      <c r="KWJ162" s="432"/>
      <c r="KWK162" s="432"/>
      <c r="KWL162" s="432"/>
      <c r="KWM162" s="432"/>
      <c r="KWN162" s="432"/>
      <c r="KWO162" s="432"/>
      <c r="KWP162" s="432"/>
      <c r="KWQ162" s="432"/>
      <c r="KWR162" s="432"/>
      <c r="KWS162" s="432"/>
      <c r="KWT162" s="432"/>
      <c r="KWU162" s="432"/>
      <c r="KWV162" s="432"/>
      <c r="KWW162" s="432"/>
      <c r="KWX162" s="432"/>
      <c r="KWY162" s="432"/>
      <c r="KWZ162" s="432"/>
      <c r="KXA162" s="432"/>
      <c r="KXB162" s="432"/>
      <c r="KXC162" s="432"/>
      <c r="KXD162" s="432"/>
      <c r="KXE162" s="432"/>
      <c r="KXF162" s="432"/>
      <c r="KXG162" s="432"/>
      <c r="KXH162" s="432"/>
      <c r="KXI162" s="432"/>
      <c r="KXJ162" s="432"/>
      <c r="KXK162" s="432"/>
      <c r="KXL162" s="432"/>
      <c r="KXM162" s="432"/>
      <c r="KXN162" s="432"/>
      <c r="KXO162" s="432"/>
      <c r="KXP162" s="432"/>
      <c r="KXQ162" s="432"/>
      <c r="KXR162" s="432"/>
      <c r="KXS162" s="432"/>
      <c r="KXT162" s="432"/>
      <c r="KXU162" s="432"/>
      <c r="KXV162" s="432"/>
      <c r="KXW162" s="432"/>
      <c r="KXX162" s="432"/>
      <c r="KXY162" s="432"/>
      <c r="KXZ162" s="432"/>
      <c r="KYA162" s="432"/>
      <c r="KYB162" s="432"/>
      <c r="KYC162" s="432"/>
      <c r="KYD162" s="432"/>
      <c r="KYE162" s="432"/>
      <c r="KYF162" s="432"/>
      <c r="KYG162" s="432"/>
      <c r="KYH162" s="432"/>
      <c r="KYI162" s="432"/>
      <c r="KYJ162" s="432"/>
      <c r="KYK162" s="432"/>
      <c r="KYL162" s="432"/>
      <c r="KYM162" s="432"/>
      <c r="KYN162" s="432"/>
      <c r="KYO162" s="432"/>
      <c r="KYP162" s="432"/>
      <c r="KYQ162" s="432"/>
      <c r="KYR162" s="432"/>
      <c r="KYS162" s="432"/>
      <c r="KYT162" s="432"/>
      <c r="KYU162" s="432"/>
      <c r="KYV162" s="432"/>
      <c r="KYW162" s="432"/>
      <c r="KYX162" s="432"/>
      <c r="KYY162" s="432"/>
      <c r="KYZ162" s="432"/>
      <c r="KZA162" s="432"/>
      <c r="KZB162" s="432"/>
      <c r="KZC162" s="432"/>
      <c r="KZD162" s="432"/>
      <c r="KZE162" s="432"/>
      <c r="KZF162" s="432"/>
      <c r="KZG162" s="432"/>
      <c r="KZH162" s="432"/>
      <c r="KZI162" s="432"/>
      <c r="KZJ162" s="432"/>
      <c r="KZK162" s="432"/>
      <c r="KZL162" s="432"/>
      <c r="KZM162" s="432"/>
      <c r="KZN162" s="432"/>
      <c r="KZO162" s="432"/>
      <c r="KZP162" s="432"/>
      <c r="KZQ162" s="432"/>
      <c r="KZR162" s="432"/>
      <c r="KZS162" s="432"/>
      <c r="KZT162" s="432"/>
      <c r="KZU162" s="432"/>
      <c r="KZV162" s="432"/>
      <c r="KZW162" s="432"/>
      <c r="KZX162" s="432"/>
      <c r="KZY162" s="432"/>
      <c r="KZZ162" s="432"/>
      <c r="LAA162" s="432"/>
      <c r="LAB162" s="432"/>
      <c r="LAC162" s="432"/>
      <c r="LAD162" s="432"/>
      <c r="LAE162" s="432"/>
      <c r="LAF162" s="432"/>
      <c r="LAG162" s="432"/>
      <c r="LAH162" s="432"/>
      <c r="LAI162" s="432"/>
      <c r="LAJ162" s="432"/>
      <c r="LAK162" s="432"/>
      <c r="LAL162" s="432"/>
      <c r="LAM162" s="432"/>
      <c r="LAN162" s="432"/>
      <c r="LAO162" s="432"/>
      <c r="LAP162" s="432"/>
      <c r="LAQ162" s="432"/>
      <c r="LAR162" s="432"/>
      <c r="LAS162" s="432"/>
      <c r="LAT162" s="432"/>
      <c r="LAU162" s="432"/>
      <c r="LAV162" s="432"/>
      <c r="LAW162" s="432"/>
      <c r="LAX162" s="432"/>
      <c r="LAY162" s="432"/>
      <c r="LAZ162" s="432"/>
      <c r="LBA162" s="432"/>
      <c r="LBB162" s="432"/>
      <c r="LBC162" s="432"/>
      <c r="LBD162" s="432"/>
      <c r="LBE162" s="432"/>
      <c r="LBF162" s="432"/>
      <c r="LBG162" s="432"/>
      <c r="LBH162" s="432"/>
      <c r="LBI162" s="432"/>
      <c r="LBJ162" s="432"/>
      <c r="LBK162" s="432"/>
      <c r="LBL162" s="432"/>
      <c r="LBM162" s="432"/>
      <c r="LBN162" s="432"/>
      <c r="LBO162" s="432"/>
      <c r="LBP162" s="432"/>
      <c r="LBQ162" s="432"/>
      <c r="LBR162" s="432"/>
      <c r="LBS162" s="432"/>
      <c r="LBT162" s="432"/>
      <c r="LBU162" s="432"/>
      <c r="LBV162" s="432"/>
      <c r="LBW162" s="432"/>
      <c r="LBX162" s="432"/>
      <c r="LBY162" s="432"/>
      <c r="LBZ162" s="432"/>
      <c r="LCA162" s="432"/>
      <c r="LCB162" s="432"/>
      <c r="LCC162" s="432"/>
      <c r="LCD162" s="432"/>
      <c r="LCE162" s="432"/>
      <c r="LCF162" s="432"/>
      <c r="LCG162" s="432"/>
      <c r="LCH162" s="432"/>
      <c r="LCI162" s="432"/>
      <c r="LCJ162" s="432"/>
      <c r="LCK162" s="432"/>
      <c r="LCL162" s="432"/>
      <c r="LCM162" s="432"/>
      <c r="LCN162" s="432"/>
      <c r="LCO162" s="432"/>
      <c r="LCP162" s="432"/>
      <c r="LCQ162" s="432"/>
      <c r="LCR162" s="432"/>
      <c r="LCS162" s="432"/>
      <c r="LCT162" s="432"/>
      <c r="LCU162" s="432"/>
      <c r="LCV162" s="432"/>
      <c r="LCW162" s="432"/>
      <c r="LCX162" s="432"/>
      <c r="LCY162" s="432"/>
      <c r="LCZ162" s="432"/>
      <c r="LDA162" s="432"/>
      <c r="LDB162" s="432"/>
      <c r="LDC162" s="432"/>
      <c r="LDD162" s="432"/>
      <c r="LDE162" s="432"/>
      <c r="LDF162" s="432"/>
      <c r="LDG162" s="432"/>
      <c r="LDH162" s="432"/>
      <c r="LDI162" s="432"/>
      <c r="LDJ162" s="432"/>
      <c r="LDK162" s="432"/>
      <c r="LDL162" s="432"/>
      <c r="LDM162" s="432"/>
      <c r="LDN162" s="432"/>
      <c r="LDO162" s="432"/>
      <c r="LDP162" s="432"/>
      <c r="LDQ162" s="432"/>
      <c r="LDR162" s="432"/>
      <c r="LDS162" s="432"/>
      <c r="LDT162" s="432"/>
      <c r="LDU162" s="432"/>
      <c r="LDV162" s="432"/>
      <c r="LDW162" s="432"/>
      <c r="LDX162" s="432"/>
      <c r="LDY162" s="432"/>
      <c r="LDZ162" s="432"/>
      <c r="LEA162" s="432"/>
      <c r="LEB162" s="432"/>
      <c r="LEC162" s="432"/>
      <c r="LED162" s="432"/>
      <c r="LEE162" s="432"/>
      <c r="LEF162" s="432"/>
      <c r="LEG162" s="432"/>
      <c r="LEH162" s="432"/>
      <c r="LEI162" s="432"/>
      <c r="LEJ162" s="432"/>
      <c r="LEK162" s="432"/>
      <c r="LEL162" s="432"/>
      <c r="LEM162" s="432"/>
      <c r="LEN162" s="432"/>
      <c r="LEO162" s="432"/>
      <c r="LEP162" s="432"/>
      <c r="LEQ162" s="432"/>
      <c r="LER162" s="432"/>
      <c r="LES162" s="432"/>
      <c r="LET162" s="432"/>
      <c r="LEU162" s="432"/>
      <c r="LEV162" s="432"/>
      <c r="LEW162" s="432"/>
      <c r="LEX162" s="432"/>
      <c r="LEY162" s="432"/>
      <c r="LEZ162" s="432"/>
      <c r="LFA162" s="432"/>
      <c r="LFB162" s="432"/>
      <c r="LFC162" s="432"/>
      <c r="LFD162" s="432"/>
      <c r="LFE162" s="432"/>
      <c r="LFF162" s="432"/>
      <c r="LFG162" s="432"/>
      <c r="LFH162" s="432"/>
      <c r="LFI162" s="432"/>
      <c r="LFJ162" s="432"/>
      <c r="LFK162" s="432"/>
      <c r="LFL162" s="432"/>
      <c r="LFM162" s="432"/>
      <c r="LFN162" s="432"/>
      <c r="LFO162" s="432"/>
      <c r="LFP162" s="432"/>
      <c r="LFQ162" s="432"/>
      <c r="LFR162" s="432"/>
      <c r="LFS162" s="432"/>
      <c r="LFT162" s="432"/>
      <c r="LFU162" s="432"/>
      <c r="LFV162" s="432"/>
      <c r="LFW162" s="432"/>
      <c r="LFX162" s="432"/>
      <c r="LFY162" s="432"/>
      <c r="LFZ162" s="432"/>
      <c r="LGA162" s="432"/>
      <c r="LGB162" s="432"/>
      <c r="LGC162" s="432"/>
      <c r="LGD162" s="432"/>
      <c r="LGE162" s="432"/>
      <c r="LGF162" s="432"/>
      <c r="LGG162" s="432"/>
      <c r="LGH162" s="432"/>
      <c r="LGI162" s="432"/>
      <c r="LGJ162" s="432"/>
      <c r="LGK162" s="432"/>
      <c r="LGL162" s="432"/>
      <c r="LGM162" s="432"/>
      <c r="LGN162" s="432"/>
      <c r="LGO162" s="432"/>
      <c r="LGP162" s="432"/>
      <c r="LGQ162" s="432"/>
      <c r="LGR162" s="432"/>
      <c r="LGS162" s="432"/>
      <c r="LGT162" s="432"/>
      <c r="LGU162" s="432"/>
      <c r="LGV162" s="432"/>
      <c r="LGW162" s="432"/>
      <c r="LGX162" s="432"/>
      <c r="LGY162" s="432"/>
      <c r="LGZ162" s="432"/>
      <c r="LHA162" s="432"/>
      <c r="LHB162" s="432"/>
      <c r="LHC162" s="432"/>
      <c r="LHD162" s="432"/>
      <c r="LHE162" s="432"/>
      <c r="LHF162" s="432"/>
      <c r="LHG162" s="432"/>
      <c r="LHH162" s="432"/>
      <c r="LHI162" s="432"/>
      <c r="LHJ162" s="432"/>
      <c r="LHK162" s="432"/>
      <c r="LHL162" s="432"/>
      <c r="LHM162" s="432"/>
      <c r="LHN162" s="432"/>
      <c r="LHO162" s="432"/>
      <c r="LHP162" s="432"/>
      <c r="LHQ162" s="432"/>
      <c r="LHR162" s="432"/>
      <c r="LHS162" s="432"/>
      <c r="LHT162" s="432"/>
      <c r="LHU162" s="432"/>
      <c r="LHV162" s="432"/>
      <c r="LHW162" s="432"/>
      <c r="LHX162" s="432"/>
      <c r="LHY162" s="432"/>
      <c r="LHZ162" s="432"/>
      <c r="LIA162" s="432"/>
      <c r="LIB162" s="432"/>
      <c r="LIC162" s="432"/>
      <c r="LID162" s="432"/>
      <c r="LIE162" s="432"/>
      <c r="LIF162" s="432"/>
      <c r="LIG162" s="432"/>
      <c r="LIH162" s="432"/>
      <c r="LII162" s="432"/>
      <c r="LIJ162" s="432"/>
      <c r="LIK162" s="432"/>
      <c r="LIL162" s="432"/>
      <c r="LIM162" s="432"/>
      <c r="LIN162" s="432"/>
      <c r="LIO162" s="432"/>
      <c r="LIP162" s="432"/>
      <c r="LIQ162" s="432"/>
      <c r="LIR162" s="432"/>
      <c r="LIS162" s="432"/>
      <c r="LIT162" s="432"/>
      <c r="LIU162" s="432"/>
      <c r="LIV162" s="432"/>
      <c r="LIW162" s="432"/>
      <c r="LIX162" s="432"/>
      <c r="LIY162" s="432"/>
      <c r="LIZ162" s="432"/>
      <c r="LJA162" s="432"/>
      <c r="LJB162" s="432"/>
      <c r="LJC162" s="432"/>
      <c r="LJD162" s="432"/>
      <c r="LJE162" s="432"/>
      <c r="LJF162" s="432"/>
      <c r="LJG162" s="432"/>
      <c r="LJH162" s="432"/>
      <c r="LJI162" s="432"/>
      <c r="LJJ162" s="432"/>
      <c r="LJK162" s="432"/>
      <c r="LJL162" s="432"/>
      <c r="LJM162" s="432"/>
      <c r="LJN162" s="432"/>
      <c r="LJO162" s="432"/>
      <c r="LJP162" s="432"/>
      <c r="LJQ162" s="432"/>
      <c r="LJR162" s="432"/>
      <c r="LJS162" s="432"/>
      <c r="LJT162" s="432"/>
      <c r="LJU162" s="432"/>
      <c r="LJV162" s="432"/>
      <c r="LJW162" s="432"/>
      <c r="LJX162" s="432"/>
      <c r="LJY162" s="432"/>
      <c r="LJZ162" s="432"/>
      <c r="LKA162" s="432"/>
      <c r="LKB162" s="432"/>
      <c r="LKC162" s="432"/>
      <c r="LKD162" s="432"/>
      <c r="LKE162" s="432"/>
      <c r="LKF162" s="432"/>
      <c r="LKG162" s="432"/>
      <c r="LKH162" s="432"/>
      <c r="LKI162" s="432"/>
      <c r="LKJ162" s="432"/>
      <c r="LKK162" s="432"/>
      <c r="LKL162" s="432"/>
      <c r="LKM162" s="432"/>
      <c r="LKN162" s="432"/>
      <c r="LKO162" s="432"/>
      <c r="LKP162" s="432"/>
      <c r="LKQ162" s="432"/>
      <c r="LKR162" s="432"/>
      <c r="LKS162" s="432"/>
      <c r="LKT162" s="432"/>
      <c r="LKU162" s="432"/>
      <c r="LKV162" s="432"/>
      <c r="LKW162" s="432"/>
      <c r="LKX162" s="432"/>
      <c r="LKY162" s="432"/>
      <c r="LKZ162" s="432"/>
      <c r="LLA162" s="432"/>
      <c r="LLB162" s="432"/>
      <c r="LLC162" s="432"/>
      <c r="LLD162" s="432"/>
      <c r="LLE162" s="432"/>
      <c r="LLF162" s="432"/>
      <c r="LLG162" s="432"/>
      <c r="LLH162" s="432"/>
      <c r="LLI162" s="432"/>
      <c r="LLJ162" s="432"/>
      <c r="LLK162" s="432"/>
      <c r="LLL162" s="432"/>
      <c r="LLM162" s="432"/>
      <c r="LLN162" s="432"/>
      <c r="LLO162" s="432"/>
      <c r="LLP162" s="432"/>
      <c r="LLQ162" s="432"/>
      <c r="LLR162" s="432"/>
      <c r="LLS162" s="432"/>
      <c r="LLT162" s="432"/>
      <c r="LLU162" s="432"/>
      <c r="LLV162" s="432"/>
      <c r="LLW162" s="432"/>
      <c r="LLX162" s="432"/>
      <c r="LLY162" s="432"/>
      <c r="LLZ162" s="432"/>
      <c r="LMA162" s="432"/>
      <c r="LMB162" s="432"/>
      <c r="LMC162" s="432"/>
      <c r="LMD162" s="432"/>
      <c r="LME162" s="432"/>
      <c r="LMF162" s="432"/>
      <c r="LMG162" s="432"/>
      <c r="LMH162" s="432"/>
      <c r="LMI162" s="432"/>
      <c r="LMJ162" s="432"/>
      <c r="LMK162" s="432"/>
      <c r="LML162" s="432"/>
      <c r="LMM162" s="432"/>
      <c r="LMN162" s="432"/>
      <c r="LMO162" s="432"/>
      <c r="LMP162" s="432"/>
      <c r="LMQ162" s="432"/>
      <c r="LMR162" s="432"/>
      <c r="LMS162" s="432"/>
      <c r="LMT162" s="432"/>
      <c r="LMU162" s="432"/>
      <c r="LMV162" s="432"/>
      <c r="LMW162" s="432"/>
      <c r="LMX162" s="432"/>
      <c r="LMY162" s="432"/>
      <c r="LMZ162" s="432"/>
      <c r="LNA162" s="432"/>
      <c r="LNB162" s="432"/>
      <c r="LNC162" s="432"/>
      <c r="LND162" s="432"/>
      <c r="LNE162" s="432"/>
      <c r="LNF162" s="432"/>
      <c r="LNG162" s="432"/>
      <c r="LNH162" s="432"/>
      <c r="LNI162" s="432"/>
      <c r="LNJ162" s="432"/>
      <c r="LNK162" s="432"/>
      <c r="LNL162" s="432"/>
      <c r="LNM162" s="432"/>
      <c r="LNN162" s="432"/>
      <c r="LNO162" s="432"/>
      <c r="LNP162" s="432"/>
      <c r="LNQ162" s="432"/>
      <c r="LNR162" s="432"/>
      <c r="LNS162" s="432"/>
      <c r="LNT162" s="432"/>
      <c r="LNU162" s="432"/>
      <c r="LNV162" s="432"/>
      <c r="LNW162" s="432"/>
      <c r="LNX162" s="432"/>
      <c r="LNY162" s="432"/>
      <c r="LNZ162" s="432"/>
      <c r="LOA162" s="432"/>
      <c r="LOB162" s="432"/>
      <c r="LOC162" s="432"/>
      <c r="LOD162" s="432"/>
      <c r="LOE162" s="432"/>
      <c r="LOF162" s="432"/>
      <c r="LOG162" s="432"/>
      <c r="LOH162" s="432"/>
      <c r="LOI162" s="432"/>
      <c r="LOJ162" s="432"/>
      <c r="LOK162" s="432"/>
      <c r="LOL162" s="432"/>
      <c r="LOM162" s="432"/>
      <c r="LON162" s="432"/>
      <c r="LOO162" s="432"/>
      <c r="LOP162" s="432"/>
      <c r="LOQ162" s="432"/>
      <c r="LOR162" s="432"/>
      <c r="LOS162" s="432"/>
      <c r="LOT162" s="432"/>
      <c r="LOU162" s="432"/>
      <c r="LOV162" s="432"/>
      <c r="LOW162" s="432"/>
      <c r="LOX162" s="432"/>
      <c r="LOY162" s="432"/>
      <c r="LOZ162" s="432"/>
      <c r="LPA162" s="432"/>
      <c r="LPB162" s="432"/>
      <c r="LPC162" s="432"/>
      <c r="LPD162" s="432"/>
      <c r="LPE162" s="432"/>
      <c r="LPF162" s="432"/>
      <c r="LPG162" s="432"/>
      <c r="LPH162" s="432"/>
      <c r="LPI162" s="432"/>
      <c r="LPJ162" s="432"/>
      <c r="LPK162" s="432"/>
      <c r="LPL162" s="432"/>
      <c r="LPM162" s="432"/>
      <c r="LPN162" s="432"/>
      <c r="LPO162" s="432"/>
      <c r="LPP162" s="432"/>
      <c r="LPQ162" s="432"/>
      <c r="LPR162" s="432"/>
      <c r="LPS162" s="432"/>
      <c r="LPT162" s="432"/>
      <c r="LPU162" s="432"/>
      <c r="LPV162" s="432"/>
      <c r="LPW162" s="432"/>
      <c r="LPX162" s="432"/>
      <c r="LPY162" s="432"/>
      <c r="LPZ162" s="432"/>
      <c r="LQA162" s="432"/>
      <c r="LQB162" s="432"/>
      <c r="LQC162" s="432"/>
      <c r="LQD162" s="432"/>
      <c r="LQE162" s="432"/>
      <c r="LQF162" s="432"/>
      <c r="LQG162" s="432"/>
      <c r="LQH162" s="432"/>
      <c r="LQI162" s="432"/>
      <c r="LQJ162" s="432"/>
      <c r="LQK162" s="432"/>
      <c r="LQL162" s="432"/>
      <c r="LQM162" s="432"/>
      <c r="LQN162" s="432"/>
      <c r="LQO162" s="432"/>
      <c r="LQP162" s="432"/>
      <c r="LQQ162" s="432"/>
      <c r="LQR162" s="432"/>
      <c r="LQS162" s="432"/>
      <c r="LQT162" s="432"/>
      <c r="LQU162" s="432"/>
      <c r="LQV162" s="432"/>
      <c r="LQW162" s="432"/>
      <c r="LQX162" s="432"/>
      <c r="LQY162" s="432"/>
      <c r="LQZ162" s="432"/>
      <c r="LRA162" s="432"/>
      <c r="LRB162" s="432"/>
      <c r="LRC162" s="432"/>
      <c r="LRD162" s="432"/>
      <c r="LRE162" s="432"/>
      <c r="LRF162" s="432"/>
      <c r="LRG162" s="432"/>
      <c r="LRH162" s="432"/>
      <c r="LRI162" s="432"/>
      <c r="LRJ162" s="432"/>
      <c r="LRK162" s="432"/>
      <c r="LRL162" s="432"/>
      <c r="LRM162" s="432"/>
      <c r="LRN162" s="432"/>
      <c r="LRO162" s="432"/>
      <c r="LRP162" s="432"/>
      <c r="LRQ162" s="432"/>
      <c r="LRR162" s="432"/>
      <c r="LRS162" s="432"/>
      <c r="LRT162" s="432"/>
      <c r="LRU162" s="432"/>
      <c r="LRV162" s="432"/>
      <c r="LRW162" s="432"/>
      <c r="LRX162" s="432"/>
      <c r="LRY162" s="432"/>
      <c r="LRZ162" s="432"/>
      <c r="LSA162" s="432"/>
      <c r="LSB162" s="432"/>
      <c r="LSC162" s="432"/>
      <c r="LSD162" s="432"/>
      <c r="LSE162" s="432"/>
      <c r="LSF162" s="432"/>
      <c r="LSG162" s="432"/>
      <c r="LSH162" s="432"/>
      <c r="LSI162" s="432"/>
      <c r="LSJ162" s="432"/>
      <c r="LSK162" s="432"/>
      <c r="LSL162" s="432"/>
      <c r="LSM162" s="432"/>
      <c r="LSN162" s="432"/>
      <c r="LSO162" s="432"/>
      <c r="LSP162" s="432"/>
      <c r="LSQ162" s="432"/>
      <c r="LSR162" s="432"/>
      <c r="LSS162" s="432"/>
      <c r="LST162" s="432"/>
      <c r="LSU162" s="432"/>
      <c r="LSV162" s="432"/>
      <c r="LSW162" s="432"/>
      <c r="LSX162" s="432"/>
      <c r="LSY162" s="432"/>
      <c r="LSZ162" s="432"/>
      <c r="LTA162" s="432"/>
      <c r="LTB162" s="432"/>
      <c r="LTC162" s="432"/>
      <c r="LTD162" s="432"/>
      <c r="LTE162" s="432"/>
      <c r="LTF162" s="432"/>
      <c r="LTG162" s="432"/>
      <c r="LTH162" s="432"/>
      <c r="LTI162" s="432"/>
      <c r="LTJ162" s="432"/>
      <c r="LTK162" s="432"/>
      <c r="LTL162" s="432"/>
      <c r="LTM162" s="432"/>
      <c r="LTN162" s="432"/>
      <c r="LTO162" s="432"/>
      <c r="LTP162" s="432"/>
      <c r="LTQ162" s="432"/>
      <c r="LTR162" s="432"/>
      <c r="LTS162" s="432"/>
      <c r="LTT162" s="432"/>
      <c r="LTU162" s="432"/>
      <c r="LTV162" s="432"/>
      <c r="LTW162" s="432"/>
      <c r="LTX162" s="432"/>
      <c r="LTY162" s="432"/>
      <c r="LTZ162" s="432"/>
      <c r="LUA162" s="432"/>
      <c r="LUB162" s="432"/>
      <c r="LUC162" s="432"/>
      <c r="LUD162" s="432"/>
      <c r="LUE162" s="432"/>
      <c r="LUF162" s="432"/>
      <c r="LUG162" s="432"/>
      <c r="LUH162" s="432"/>
      <c r="LUI162" s="432"/>
      <c r="LUJ162" s="432"/>
      <c r="LUK162" s="432"/>
      <c r="LUL162" s="432"/>
      <c r="LUM162" s="432"/>
      <c r="LUN162" s="432"/>
      <c r="LUO162" s="432"/>
      <c r="LUP162" s="432"/>
      <c r="LUQ162" s="432"/>
      <c r="LUR162" s="432"/>
      <c r="LUS162" s="432"/>
      <c r="LUT162" s="432"/>
      <c r="LUU162" s="432"/>
      <c r="LUV162" s="432"/>
      <c r="LUW162" s="432"/>
      <c r="LUX162" s="432"/>
      <c r="LUY162" s="432"/>
      <c r="LUZ162" s="432"/>
      <c r="LVA162" s="432"/>
      <c r="LVB162" s="432"/>
      <c r="LVC162" s="432"/>
      <c r="LVD162" s="432"/>
      <c r="LVE162" s="432"/>
      <c r="LVF162" s="432"/>
      <c r="LVG162" s="432"/>
      <c r="LVH162" s="432"/>
      <c r="LVI162" s="432"/>
      <c r="LVJ162" s="432"/>
      <c r="LVK162" s="432"/>
      <c r="LVL162" s="432"/>
      <c r="LVM162" s="432"/>
      <c r="LVN162" s="432"/>
      <c r="LVO162" s="432"/>
      <c r="LVP162" s="432"/>
      <c r="LVQ162" s="432"/>
      <c r="LVR162" s="432"/>
      <c r="LVS162" s="432"/>
      <c r="LVT162" s="432"/>
      <c r="LVU162" s="432"/>
      <c r="LVV162" s="432"/>
      <c r="LVW162" s="432"/>
      <c r="LVX162" s="432"/>
      <c r="LVY162" s="432"/>
      <c r="LVZ162" s="432"/>
      <c r="LWA162" s="432"/>
      <c r="LWB162" s="432"/>
      <c r="LWC162" s="432"/>
      <c r="LWD162" s="432"/>
      <c r="LWE162" s="432"/>
      <c r="LWF162" s="432"/>
      <c r="LWG162" s="432"/>
      <c r="LWH162" s="432"/>
      <c r="LWI162" s="432"/>
      <c r="LWJ162" s="432"/>
      <c r="LWK162" s="432"/>
      <c r="LWL162" s="432"/>
      <c r="LWM162" s="432"/>
      <c r="LWN162" s="432"/>
      <c r="LWO162" s="432"/>
      <c r="LWP162" s="432"/>
      <c r="LWQ162" s="432"/>
      <c r="LWR162" s="432"/>
      <c r="LWS162" s="432"/>
      <c r="LWT162" s="432"/>
      <c r="LWU162" s="432"/>
      <c r="LWV162" s="432"/>
      <c r="LWW162" s="432"/>
      <c r="LWX162" s="432"/>
      <c r="LWY162" s="432"/>
      <c r="LWZ162" s="432"/>
      <c r="LXA162" s="432"/>
      <c r="LXB162" s="432"/>
      <c r="LXC162" s="432"/>
      <c r="LXD162" s="432"/>
      <c r="LXE162" s="432"/>
      <c r="LXF162" s="432"/>
      <c r="LXG162" s="432"/>
      <c r="LXH162" s="432"/>
      <c r="LXI162" s="432"/>
      <c r="LXJ162" s="432"/>
      <c r="LXK162" s="432"/>
      <c r="LXL162" s="432"/>
      <c r="LXM162" s="432"/>
      <c r="LXN162" s="432"/>
      <c r="LXO162" s="432"/>
      <c r="LXP162" s="432"/>
      <c r="LXQ162" s="432"/>
      <c r="LXR162" s="432"/>
      <c r="LXS162" s="432"/>
      <c r="LXT162" s="432"/>
      <c r="LXU162" s="432"/>
      <c r="LXV162" s="432"/>
      <c r="LXW162" s="432"/>
      <c r="LXX162" s="432"/>
      <c r="LXY162" s="432"/>
      <c r="LXZ162" s="432"/>
      <c r="LYA162" s="432"/>
      <c r="LYB162" s="432"/>
      <c r="LYC162" s="432"/>
      <c r="LYD162" s="432"/>
      <c r="LYE162" s="432"/>
      <c r="LYF162" s="432"/>
      <c r="LYG162" s="432"/>
      <c r="LYH162" s="432"/>
      <c r="LYI162" s="432"/>
      <c r="LYJ162" s="432"/>
      <c r="LYK162" s="432"/>
      <c r="LYL162" s="432"/>
      <c r="LYM162" s="432"/>
      <c r="LYN162" s="432"/>
      <c r="LYO162" s="432"/>
      <c r="LYP162" s="432"/>
      <c r="LYQ162" s="432"/>
      <c r="LYR162" s="432"/>
      <c r="LYS162" s="432"/>
      <c r="LYT162" s="432"/>
      <c r="LYU162" s="432"/>
      <c r="LYV162" s="432"/>
      <c r="LYW162" s="432"/>
      <c r="LYX162" s="432"/>
      <c r="LYY162" s="432"/>
      <c r="LYZ162" s="432"/>
      <c r="LZA162" s="432"/>
      <c r="LZB162" s="432"/>
      <c r="LZC162" s="432"/>
      <c r="LZD162" s="432"/>
      <c r="LZE162" s="432"/>
      <c r="LZF162" s="432"/>
      <c r="LZG162" s="432"/>
      <c r="LZH162" s="432"/>
      <c r="LZI162" s="432"/>
      <c r="LZJ162" s="432"/>
      <c r="LZK162" s="432"/>
      <c r="LZL162" s="432"/>
      <c r="LZM162" s="432"/>
      <c r="LZN162" s="432"/>
      <c r="LZO162" s="432"/>
      <c r="LZP162" s="432"/>
      <c r="LZQ162" s="432"/>
      <c r="LZR162" s="432"/>
      <c r="LZS162" s="432"/>
      <c r="LZT162" s="432"/>
      <c r="LZU162" s="432"/>
      <c r="LZV162" s="432"/>
      <c r="LZW162" s="432"/>
      <c r="LZX162" s="432"/>
      <c r="LZY162" s="432"/>
      <c r="LZZ162" s="432"/>
      <c r="MAA162" s="432"/>
      <c r="MAB162" s="432"/>
      <c r="MAC162" s="432"/>
      <c r="MAD162" s="432"/>
      <c r="MAE162" s="432"/>
      <c r="MAF162" s="432"/>
      <c r="MAG162" s="432"/>
      <c r="MAH162" s="432"/>
      <c r="MAI162" s="432"/>
      <c r="MAJ162" s="432"/>
      <c r="MAK162" s="432"/>
      <c r="MAL162" s="432"/>
      <c r="MAM162" s="432"/>
      <c r="MAN162" s="432"/>
      <c r="MAO162" s="432"/>
      <c r="MAP162" s="432"/>
      <c r="MAQ162" s="432"/>
      <c r="MAR162" s="432"/>
      <c r="MAS162" s="432"/>
      <c r="MAT162" s="432"/>
      <c r="MAU162" s="432"/>
      <c r="MAV162" s="432"/>
      <c r="MAW162" s="432"/>
      <c r="MAX162" s="432"/>
      <c r="MAY162" s="432"/>
      <c r="MAZ162" s="432"/>
      <c r="MBA162" s="432"/>
      <c r="MBB162" s="432"/>
      <c r="MBC162" s="432"/>
      <c r="MBD162" s="432"/>
      <c r="MBE162" s="432"/>
      <c r="MBF162" s="432"/>
      <c r="MBG162" s="432"/>
      <c r="MBH162" s="432"/>
      <c r="MBI162" s="432"/>
      <c r="MBJ162" s="432"/>
      <c r="MBK162" s="432"/>
      <c r="MBL162" s="432"/>
      <c r="MBM162" s="432"/>
      <c r="MBN162" s="432"/>
      <c r="MBO162" s="432"/>
      <c r="MBP162" s="432"/>
      <c r="MBQ162" s="432"/>
      <c r="MBR162" s="432"/>
      <c r="MBS162" s="432"/>
      <c r="MBT162" s="432"/>
      <c r="MBU162" s="432"/>
      <c r="MBV162" s="432"/>
      <c r="MBW162" s="432"/>
      <c r="MBX162" s="432"/>
      <c r="MBY162" s="432"/>
      <c r="MBZ162" s="432"/>
      <c r="MCA162" s="432"/>
      <c r="MCB162" s="432"/>
      <c r="MCC162" s="432"/>
      <c r="MCD162" s="432"/>
      <c r="MCE162" s="432"/>
      <c r="MCF162" s="432"/>
      <c r="MCG162" s="432"/>
      <c r="MCH162" s="432"/>
      <c r="MCI162" s="432"/>
      <c r="MCJ162" s="432"/>
      <c r="MCK162" s="432"/>
      <c r="MCL162" s="432"/>
      <c r="MCM162" s="432"/>
      <c r="MCN162" s="432"/>
      <c r="MCO162" s="432"/>
      <c r="MCP162" s="432"/>
      <c r="MCQ162" s="432"/>
      <c r="MCR162" s="432"/>
      <c r="MCS162" s="432"/>
      <c r="MCT162" s="432"/>
      <c r="MCU162" s="432"/>
      <c r="MCV162" s="432"/>
      <c r="MCW162" s="432"/>
      <c r="MCX162" s="432"/>
      <c r="MCY162" s="432"/>
      <c r="MCZ162" s="432"/>
      <c r="MDA162" s="432"/>
      <c r="MDB162" s="432"/>
      <c r="MDC162" s="432"/>
      <c r="MDD162" s="432"/>
      <c r="MDE162" s="432"/>
      <c r="MDF162" s="432"/>
      <c r="MDG162" s="432"/>
      <c r="MDH162" s="432"/>
      <c r="MDI162" s="432"/>
      <c r="MDJ162" s="432"/>
      <c r="MDK162" s="432"/>
      <c r="MDL162" s="432"/>
      <c r="MDM162" s="432"/>
      <c r="MDN162" s="432"/>
      <c r="MDO162" s="432"/>
      <c r="MDP162" s="432"/>
      <c r="MDQ162" s="432"/>
      <c r="MDR162" s="432"/>
      <c r="MDS162" s="432"/>
      <c r="MDT162" s="432"/>
      <c r="MDU162" s="432"/>
      <c r="MDV162" s="432"/>
      <c r="MDW162" s="432"/>
      <c r="MDX162" s="432"/>
      <c r="MDY162" s="432"/>
      <c r="MDZ162" s="432"/>
      <c r="MEA162" s="432"/>
      <c r="MEB162" s="432"/>
      <c r="MEC162" s="432"/>
      <c r="MED162" s="432"/>
      <c r="MEE162" s="432"/>
      <c r="MEF162" s="432"/>
      <c r="MEG162" s="432"/>
      <c r="MEH162" s="432"/>
      <c r="MEI162" s="432"/>
      <c r="MEJ162" s="432"/>
      <c r="MEK162" s="432"/>
      <c r="MEL162" s="432"/>
      <c r="MEM162" s="432"/>
      <c r="MEN162" s="432"/>
      <c r="MEO162" s="432"/>
      <c r="MEP162" s="432"/>
      <c r="MEQ162" s="432"/>
      <c r="MER162" s="432"/>
      <c r="MES162" s="432"/>
      <c r="MET162" s="432"/>
      <c r="MEU162" s="432"/>
      <c r="MEV162" s="432"/>
      <c r="MEW162" s="432"/>
      <c r="MEX162" s="432"/>
      <c r="MEY162" s="432"/>
      <c r="MEZ162" s="432"/>
      <c r="MFA162" s="432"/>
      <c r="MFB162" s="432"/>
      <c r="MFC162" s="432"/>
      <c r="MFD162" s="432"/>
      <c r="MFE162" s="432"/>
      <c r="MFF162" s="432"/>
      <c r="MFG162" s="432"/>
      <c r="MFH162" s="432"/>
      <c r="MFI162" s="432"/>
      <c r="MFJ162" s="432"/>
      <c r="MFK162" s="432"/>
      <c r="MFL162" s="432"/>
      <c r="MFM162" s="432"/>
      <c r="MFN162" s="432"/>
      <c r="MFO162" s="432"/>
      <c r="MFP162" s="432"/>
      <c r="MFQ162" s="432"/>
      <c r="MFR162" s="432"/>
      <c r="MFS162" s="432"/>
      <c r="MFT162" s="432"/>
      <c r="MFU162" s="432"/>
      <c r="MFV162" s="432"/>
      <c r="MFW162" s="432"/>
      <c r="MFX162" s="432"/>
      <c r="MFY162" s="432"/>
      <c r="MFZ162" s="432"/>
      <c r="MGA162" s="432"/>
      <c r="MGB162" s="432"/>
      <c r="MGC162" s="432"/>
      <c r="MGD162" s="432"/>
      <c r="MGE162" s="432"/>
      <c r="MGF162" s="432"/>
      <c r="MGG162" s="432"/>
      <c r="MGH162" s="432"/>
      <c r="MGI162" s="432"/>
      <c r="MGJ162" s="432"/>
      <c r="MGK162" s="432"/>
      <c r="MGL162" s="432"/>
      <c r="MGM162" s="432"/>
      <c r="MGN162" s="432"/>
      <c r="MGO162" s="432"/>
      <c r="MGP162" s="432"/>
      <c r="MGQ162" s="432"/>
      <c r="MGR162" s="432"/>
      <c r="MGS162" s="432"/>
      <c r="MGT162" s="432"/>
      <c r="MGU162" s="432"/>
      <c r="MGV162" s="432"/>
      <c r="MGW162" s="432"/>
      <c r="MGX162" s="432"/>
      <c r="MGY162" s="432"/>
      <c r="MGZ162" s="432"/>
      <c r="MHA162" s="432"/>
      <c r="MHB162" s="432"/>
      <c r="MHC162" s="432"/>
      <c r="MHD162" s="432"/>
      <c r="MHE162" s="432"/>
      <c r="MHF162" s="432"/>
      <c r="MHG162" s="432"/>
      <c r="MHH162" s="432"/>
      <c r="MHI162" s="432"/>
      <c r="MHJ162" s="432"/>
      <c r="MHK162" s="432"/>
      <c r="MHL162" s="432"/>
      <c r="MHM162" s="432"/>
      <c r="MHN162" s="432"/>
      <c r="MHO162" s="432"/>
      <c r="MHP162" s="432"/>
      <c r="MHQ162" s="432"/>
      <c r="MHR162" s="432"/>
      <c r="MHS162" s="432"/>
      <c r="MHT162" s="432"/>
      <c r="MHU162" s="432"/>
      <c r="MHV162" s="432"/>
      <c r="MHW162" s="432"/>
      <c r="MHX162" s="432"/>
      <c r="MHY162" s="432"/>
      <c r="MHZ162" s="432"/>
      <c r="MIA162" s="432"/>
      <c r="MIB162" s="432"/>
      <c r="MIC162" s="432"/>
      <c r="MID162" s="432"/>
      <c r="MIE162" s="432"/>
      <c r="MIF162" s="432"/>
      <c r="MIG162" s="432"/>
      <c r="MIH162" s="432"/>
      <c r="MII162" s="432"/>
      <c r="MIJ162" s="432"/>
      <c r="MIK162" s="432"/>
      <c r="MIL162" s="432"/>
      <c r="MIM162" s="432"/>
      <c r="MIN162" s="432"/>
      <c r="MIO162" s="432"/>
      <c r="MIP162" s="432"/>
      <c r="MIQ162" s="432"/>
      <c r="MIR162" s="432"/>
      <c r="MIS162" s="432"/>
      <c r="MIT162" s="432"/>
      <c r="MIU162" s="432"/>
      <c r="MIV162" s="432"/>
      <c r="MIW162" s="432"/>
      <c r="MIX162" s="432"/>
      <c r="MIY162" s="432"/>
      <c r="MIZ162" s="432"/>
      <c r="MJA162" s="432"/>
      <c r="MJB162" s="432"/>
      <c r="MJC162" s="432"/>
      <c r="MJD162" s="432"/>
      <c r="MJE162" s="432"/>
      <c r="MJF162" s="432"/>
      <c r="MJG162" s="432"/>
      <c r="MJH162" s="432"/>
      <c r="MJI162" s="432"/>
      <c r="MJJ162" s="432"/>
      <c r="MJK162" s="432"/>
      <c r="MJL162" s="432"/>
      <c r="MJM162" s="432"/>
      <c r="MJN162" s="432"/>
      <c r="MJO162" s="432"/>
      <c r="MJP162" s="432"/>
      <c r="MJQ162" s="432"/>
      <c r="MJR162" s="432"/>
      <c r="MJS162" s="432"/>
      <c r="MJT162" s="432"/>
      <c r="MJU162" s="432"/>
      <c r="MJV162" s="432"/>
      <c r="MJW162" s="432"/>
      <c r="MJX162" s="432"/>
      <c r="MJY162" s="432"/>
      <c r="MJZ162" s="432"/>
      <c r="MKA162" s="432"/>
      <c r="MKB162" s="432"/>
      <c r="MKC162" s="432"/>
      <c r="MKD162" s="432"/>
      <c r="MKE162" s="432"/>
      <c r="MKF162" s="432"/>
      <c r="MKG162" s="432"/>
      <c r="MKH162" s="432"/>
      <c r="MKI162" s="432"/>
      <c r="MKJ162" s="432"/>
      <c r="MKK162" s="432"/>
      <c r="MKL162" s="432"/>
      <c r="MKM162" s="432"/>
      <c r="MKN162" s="432"/>
      <c r="MKO162" s="432"/>
      <c r="MKP162" s="432"/>
      <c r="MKQ162" s="432"/>
      <c r="MKR162" s="432"/>
      <c r="MKS162" s="432"/>
      <c r="MKT162" s="432"/>
      <c r="MKU162" s="432"/>
      <c r="MKV162" s="432"/>
      <c r="MKW162" s="432"/>
      <c r="MKX162" s="432"/>
      <c r="MKY162" s="432"/>
      <c r="MKZ162" s="432"/>
      <c r="MLA162" s="432"/>
      <c r="MLB162" s="432"/>
      <c r="MLC162" s="432"/>
      <c r="MLD162" s="432"/>
      <c r="MLE162" s="432"/>
      <c r="MLF162" s="432"/>
      <c r="MLG162" s="432"/>
      <c r="MLH162" s="432"/>
      <c r="MLI162" s="432"/>
      <c r="MLJ162" s="432"/>
      <c r="MLK162" s="432"/>
      <c r="MLL162" s="432"/>
      <c r="MLM162" s="432"/>
      <c r="MLN162" s="432"/>
      <c r="MLO162" s="432"/>
      <c r="MLP162" s="432"/>
      <c r="MLQ162" s="432"/>
      <c r="MLR162" s="432"/>
      <c r="MLS162" s="432"/>
      <c r="MLT162" s="432"/>
      <c r="MLU162" s="432"/>
      <c r="MLV162" s="432"/>
      <c r="MLW162" s="432"/>
      <c r="MLX162" s="432"/>
      <c r="MLY162" s="432"/>
      <c r="MLZ162" s="432"/>
      <c r="MMA162" s="432"/>
      <c r="MMB162" s="432"/>
      <c r="MMC162" s="432"/>
      <c r="MMD162" s="432"/>
      <c r="MME162" s="432"/>
      <c r="MMF162" s="432"/>
      <c r="MMG162" s="432"/>
      <c r="MMH162" s="432"/>
      <c r="MMI162" s="432"/>
      <c r="MMJ162" s="432"/>
      <c r="MMK162" s="432"/>
      <c r="MML162" s="432"/>
      <c r="MMM162" s="432"/>
      <c r="MMN162" s="432"/>
      <c r="MMO162" s="432"/>
      <c r="MMP162" s="432"/>
      <c r="MMQ162" s="432"/>
      <c r="MMR162" s="432"/>
      <c r="MMS162" s="432"/>
      <c r="MMT162" s="432"/>
      <c r="MMU162" s="432"/>
      <c r="MMV162" s="432"/>
      <c r="MMW162" s="432"/>
      <c r="MMX162" s="432"/>
      <c r="MMY162" s="432"/>
      <c r="MMZ162" s="432"/>
      <c r="MNA162" s="432"/>
      <c r="MNB162" s="432"/>
      <c r="MNC162" s="432"/>
      <c r="MND162" s="432"/>
      <c r="MNE162" s="432"/>
      <c r="MNF162" s="432"/>
      <c r="MNG162" s="432"/>
      <c r="MNH162" s="432"/>
      <c r="MNI162" s="432"/>
      <c r="MNJ162" s="432"/>
      <c r="MNK162" s="432"/>
      <c r="MNL162" s="432"/>
      <c r="MNM162" s="432"/>
      <c r="MNN162" s="432"/>
      <c r="MNO162" s="432"/>
      <c r="MNP162" s="432"/>
      <c r="MNQ162" s="432"/>
      <c r="MNR162" s="432"/>
      <c r="MNS162" s="432"/>
      <c r="MNT162" s="432"/>
      <c r="MNU162" s="432"/>
      <c r="MNV162" s="432"/>
      <c r="MNW162" s="432"/>
      <c r="MNX162" s="432"/>
      <c r="MNY162" s="432"/>
      <c r="MNZ162" s="432"/>
      <c r="MOA162" s="432"/>
      <c r="MOB162" s="432"/>
      <c r="MOC162" s="432"/>
      <c r="MOD162" s="432"/>
      <c r="MOE162" s="432"/>
      <c r="MOF162" s="432"/>
      <c r="MOG162" s="432"/>
      <c r="MOH162" s="432"/>
      <c r="MOI162" s="432"/>
      <c r="MOJ162" s="432"/>
      <c r="MOK162" s="432"/>
      <c r="MOL162" s="432"/>
      <c r="MOM162" s="432"/>
      <c r="MON162" s="432"/>
      <c r="MOO162" s="432"/>
      <c r="MOP162" s="432"/>
      <c r="MOQ162" s="432"/>
      <c r="MOR162" s="432"/>
      <c r="MOS162" s="432"/>
      <c r="MOT162" s="432"/>
      <c r="MOU162" s="432"/>
      <c r="MOV162" s="432"/>
      <c r="MOW162" s="432"/>
      <c r="MOX162" s="432"/>
      <c r="MOY162" s="432"/>
      <c r="MOZ162" s="432"/>
      <c r="MPA162" s="432"/>
      <c r="MPB162" s="432"/>
      <c r="MPC162" s="432"/>
      <c r="MPD162" s="432"/>
      <c r="MPE162" s="432"/>
      <c r="MPF162" s="432"/>
      <c r="MPG162" s="432"/>
      <c r="MPH162" s="432"/>
      <c r="MPI162" s="432"/>
      <c r="MPJ162" s="432"/>
      <c r="MPK162" s="432"/>
      <c r="MPL162" s="432"/>
      <c r="MPM162" s="432"/>
      <c r="MPN162" s="432"/>
      <c r="MPO162" s="432"/>
      <c r="MPP162" s="432"/>
      <c r="MPQ162" s="432"/>
      <c r="MPR162" s="432"/>
      <c r="MPS162" s="432"/>
      <c r="MPT162" s="432"/>
      <c r="MPU162" s="432"/>
      <c r="MPV162" s="432"/>
      <c r="MPW162" s="432"/>
      <c r="MPX162" s="432"/>
      <c r="MPY162" s="432"/>
      <c r="MPZ162" s="432"/>
      <c r="MQA162" s="432"/>
      <c r="MQB162" s="432"/>
      <c r="MQC162" s="432"/>
      <c r="MQD162" s="432"/>
      <c r="MQE162" s="432"/>
      <c r="MQF162" s="432"/>
      <c r="MQG162" s="432"/>
      <c r="MQH162" s="432"/>
      <c r="MQI162" s="432"/>
      <c r="MQJ162" s="432"/>
      <c r="MQK162" s="432"/>
      <c r="MQL162" s="432"/>
      <c r="MQM162" s="432"/>
      <c r="MQN162" s="432"/>
      <c r="MQO162" s="432"/>
      <c r="MQP162" s="432"/>
      <c r="MQQ162" s="432"/>
      <c r="MQR162" s="432"/>
      <c r="MQS162" s="432"/>
      <c r="MQT162" s="432"/>
      <c r="MQU162" s="432"/>
      <c r="MQV162" s="432"/>
      <c r="MQW162" s="432"/>
      <c r="MQX162" s="432"/>
      <c r="MQY162" s="432"/>
      <c r="MQZ162" s="432"/>
      <c r="MRA162" s="432"/>
      <c r="MRB162" s="432"/>
      <c r="MRC162" s="432"/>
      <c r="MRD162" s="432"/>
      <c r="MRE162" s="432"/>
      <c r="MRF162" s="432"/>
      <c r="MRG162" s="432"/>
      <c r="MRH162" s="432"/>
      <c r="MRI162" s="432"/>
      <c r="MRJ162" s="432"/>
      <c r="MRK162" s="432"/>
      <c r="MRL162" s="432"/>
      <c r="MRM162" s="432"/>
      <c r="MRN162" s="432"/>
      <c r="MRO162" s="432"/>
      <c r="MRP162" s="432"/>
      <c r="MRQ162" s="432"/>
      <c r="MRR162" s="432"/>
      <c r="MRS162" s="432"/>
      <c r="MRT162" s="432"/>
      <c r="MRU162" s="432"/>
      <c r="MRV162" s="432"/>
      <c r="MRW162" s="432"/>
      <c r="MRX162" s="432"/>
      <c r="MRY162" s="432"/>
      <c r="MRZ162" s="432"/>
      <c r="MSA162" s="432"/>
      <c r="MSB162" s="432"/>
      <c r="MSC162" s="432"/>
      <c r="MSD162" s="432"/>
      <c r="MSE162" s="432"/>
      <c r="MSF162" s="432"/>
      <c r="MSG162" s="432"/>
      <c r="MSH162" s="432"/>
      <c r="MSI162" s="432"/>
      <c r="MSJ162" s="432"/>
      <c r="MSK162" s="432"/>
      <c r="MSL162" s="432"/>
      <c r="MSM162" s="432"/>
      <c r="MSN162" s="432"/>
      <c r="MSO162" s="432"/>
      <c r="MSP162" s="432"/>
      <c r="MSQ162" s="432"/>
      <c r="MSR162" s="432"/>
      <c r="MSS162" s="432"/>
      <c r="MST162" s="432"/>
      <c r="MSU162" s="432"/>
      <c r="MSV162" s="432"/>
      <c r="MSW162" s="432"/>
      <c r="MSX162" s="432"/>
      <c r="MSY162" s="432"/>
      <c r="MSZ162" s="432"/>
      <c r="MTA162" s="432"/>
      <c r="MTB162" s="432"/>
      <c r="MTC162" s="432"/>
      <c r="MTD162" s="432"/>
      <c r="MTE162" s="432"/>
      <c r="MTF162" s="432"/>
      <c r="MTG162" s="432"/>
      <c r="MTH162" s="432"/>
      <c r="MTI162" s="432"/>
      <c r="MTJ162" s="432"/>
      <c r="MTK162" s="432"/>
      <c r="MTL162" s="432"/>
      <c r="MTM162" s="432"/>
      <c r="MTN162" s="432"/>
      <c r="MTO162" s="432"/>
      <c r="MTP162" s="432"/>
      <c r="MTQ162" s="432"/>
      <c r="MTR162" s="432"/>
      <c r="MTS162" s="432"/>
      <c r="MTT162" s="432"/>
      <c r="MTU162" s="432"/>
      <c r="MTV162" s="432"/>
      <c r="MTW162" s="432"/>
      <c r="MTX162" s="432"/>
      <c r="MTY162" s="432"/>
      <c r="MTZ162" s="432"/>
      <c r="MUA162" s="432"/>
      <c r="MUB162" s="432"/>
      <c r="MUC162" s="432"/>
      <c r="MUD162" s="432"/>
      <c r="MUE162" s="432"/>
      <c r="MUF162" s="432"/>
      <c r="MUG162" s="432"/>
      <c r="MUH162" s="432"/>
      <c r="MUI162" s="432"/>
      <c r="MUJ162" s="432"/>
      <c r="MUK162" s="432"/>
      <c r="MUL162" s="432"/>
      <c r="MUM162" s="432"/>
      <c r="MUN162" s="432"/>
      <c r="MUO162" s="432"/>
      <c r="MUP162" s="432"/>
      <c r="MUQ162" s="432"/>
      <c r="MUR162" s="432"/>
      <c r="MUS162" s="432"/>
      <c r="MUT162" s="432"/>
      <c r="MUU162" s="432"/>
      <c r="MUV162" s="432"/>
      <c r="MUW162" s="432"/>
      <c r="MUX162" s="432"/>
      <c r="MUY162" s="432"/>
      <c r="MUZ162" s="432"/>
      <c r="MVA162" s="432"/>
      <c r="MVB162" s="432"/>
      <c r="MVC162" s="432"/>
      <c r="MVD162" s="432"/>
      <c r="MVE162" s="432"/>
      <c r="MVF162" s="432"/>
      <c r="MVG162" s="432"/>
      <c r="MVH162" s="432"/>
      <c r="MVI162" s="432"/>
      <c r="MVJ162" s="432"/>
      <c r="MVK162" s="432"/>
      <c r="MVL162" s="432"/>
      <c r="MVM162" s="432"/>
      <c r="MVN162" s="432"/>
      <c r="MVO162" s="432"/>
      <c r="MVP162" s="432"/>
      <c r="MVQ162" s="432"/>
      <c r="MVR162" s="432"/>
      <c r="MVS162" s="432"/>
      <c r="MVT162" s="432"/>
      <c r="MVU162" s="432"/>
      <c r="MVV162" s="432"/>
      <c r="MVW162" s="432"/>
      <c r="MVX162" s="432"/>
      <c r="MVY162" s="432"/>
      <c r="MVZ162" s="432"/>
      <c r="MWA162" s="432"/>
      <c r="MWB162" s="432"/>
      <c r="MWC162" s="432"/>
      <c r="MWD162" s="432"/>
      <c r="MWE162" s="432"/>
      <c r="MWF162" s="432"/>
      <c r="MWG162" s="432"/>
      <c r="MWH162" s="432"/>
      <c r="MWI162" s="432"/>
      <c r="MWJ162" s="432"/>
      <c r="MWK162" s="432"/>
      <c r="MWL162" s="432"/>
      <c r="MWM162" s="432"/>
      <c r="MWN162" s="432"/>
      <c r="MWO162" s="432"/>
      <c r="MWP162" s="432"/>
      <c r="MWQ162" s="432"/>
      <c r="MWR162" s="432"/>
      <c r="MWS162" s="432"/>
      <c r="MWT162" s="432"/>
      <c r="MWU162" s="432"/>
      <c r="MWV162" s="432"/>
      <c r="MWW162" s="432"/>
      <c r="MWX162" s="432"/>
      <c r="MWY162" s="432"/>
      <c r="MWZ162" s="432"/>
      <c r="MXA162" s="432"/>
      <c r="MXB162" s="432"/>
      <c r="MXC162" s="432"/>
      <c r="MXD162" s="432"/>
      <c r="MXE162" s="432"/>
      <c r="MXF162" s="432"/>
      <c r="MXG162" s="432"/>
      <c r="MXH162" s="432"/>
      <c r="MXI162" s="432"/>
      <c r="MXJ162" s="432"/>
      <c r="MXK162" s="432"/>
      <c r="MXL162" s="432"/>
      <c r="MXM162" s="432"/>
      <c r="MXN162" s="432"/>
      <c r="MXO162" s="432"/>
      <c r="MXP162" s="432"/>
      <c r="MXQ162" s="432"/>
      <c r="MXR162" s="432"/>
      <c r="MXS162" s="432"/>
      <c r="MXT162" s="432"/>
      <c r="MXU162" s="432"/>
      <c r="MXV162" s="432"/>
      <c r="MXW162" s="432"/>
      <c r="MXX162" s="432"/>
      <c r="MXY162" s="432"/>
      <c r="MXZ162" s="432"/>
      <c r="MYA162" s="432"/>
      <c r="MYB162" s="432"/>
      <c r="MYC162" s="432"/>
      <c r="MYD162" s="432"/>
      <c r="MYE162" s="432"/>
      <c r="MYF162" s="432"/>
      <c r="MYG162" s="432"/>
      <c r="MYH162" s="432"/>
      <c r="MYI162" s="432"/>
      <c r="MYJ162" s="432"/>
      <c r="MYK162" s="432"/>
      <c r="MYL162" s="432"/>
      <c r="MYM162" s="432"/>
      <c r="MYN162" s="432"/>
      <c r="MYO162" s="432"/>
      <c r="MYP162" s="432"/>
      <c r="MYQ162" s="432"/>
      <c r="MYR162" s="432"/>
      <c r="MYS162" s="432"/>
      <c r="MYT162" s="432"/>
      <c r="MYU162" s="432"/>
      <c r="MYV162" s="432"/>
      <c r="MYW162" s="432"/>
      <c r="MYX162" s="432"/>
      <c r="MYY162" s="432"/>
      <c r="MYZ162" s="432"/>
      <c r="MZA162" s="432"/>
      <c r="MZB162" s="432"/>
      <c r="MZC162" s="432"/>
      <c r="MZD162" s="432"/>
      <c r="MZE162" s="432"/>
      <c r="MZF162" s="432"/>
      <c r="MZG162" s="432"/>
      <c r="MZH162" s="432"/>
      <c r="MZI162" s="432"/>
      <c r="MZJ162" s="432"/>
      <c r="MZK162" s="432"/>
      <c r="MZL162" s="432"/>
      <c r="MZM162" s="432"/>
      <c r="MZN162" s="432"/>
      <c r="MZO162" s="432"/>
      <c r="MZP162" s="432"/>
      <c r="MZQ162" s="432"/>
      <c r="MZR162" s="432"/>
      <c r="MZS162" s="432"/>
      <c r="MZT162" s="432"/>
      <c r="MZU162" s="432"/>
      <c r="MZV162" s="432"/>
      <c r="MZW162" s="432"/>
      <c r="MZX162" s="432"/>
      <c r="MZY162" s="432"/>
      <c r="MZZ162" s="432"/>
      <c r="NAA162" s="432"/>
      <c r="NAB162" s="432"/>
      <c r="NAC162" s="432"/>
      <c r="NAD162" s="432"/>
      <c r="NAE162" s="432"/>
      <c r="NAF162" s="432"/>
      <c r="NAG162" s="432"/>
      <c r="NAH162" s="432"/>
      <c r="NAI162" s="432"/>
      <c r="NAJ162" s="432"/>
      <c r="NAK162" s="432"/>
      <c r="NAL162" s="432"/>
      <c r="NAM162" s="432"/>
      <c r="NAN162" s="432"/>
      <c r="NAO162" s="432"/>
      <c r="NAP162" s="432"/>
      <c r="NAQ162" s="432"/>
      <c r="NAR162" s="432"/>
      <c r="NAS162" s="432"/>
      <c r="NAT162" s="432"/>
      <c r="NAU162" s="432"/>
      <c r="NAV162" s="432"/>
      <c r="NAW162" s="432"/>
      <c r="NAX162" s="432"/>
      <c r="NAY162" s="432"/>
      <c r="NAZ162" s="432"/>
      <c r="NBA162" s="432"/>
      <c r="NBB162" s="432"/>
      <c r="NBC162" s="432"/>
      <c r="NBD162" s="432"/>
      <c r="NBE162" s="432"/>
      <c r="NBF162" s="432"/>
      <c r="NBG162" s="432"/>
      <c r="NBH162" s="432"/>
      <c r="NBI162" s="432"/>
      <c r="NBJ162" s="432"/>
      <c r="NBK162" s="432"/>
      <c r="NBL162" s="432"/>
      <c r="NBM162" s="432"/>
      <c r="NBN162" s="432"/>
      <c r="NBO162" s="432"/>
      <c r="NBP162" s="432"/>
      <c r="NBQ162" s="432"/>
      <c r="NBR162" s="432"/>
      <c r="NBS162" s="432"/>
      <c r="NBT162" s="432"/>
      <c r="NBU162" s="432"/>
      <c r="NBV162" s="432"/>
      <c r="NBW162" s="432"/>
      <c r="NBX162" s="432"/>
      <c r="NBY162" s="432"/>
      <c r="NBZ162" s="432"/>
      <c r="NCA162" s="432"/>
      <c r="NCB162" s="432"/>
      <c r="NCC162" s="432"/>
      <c r="NCD162" s="432"/>
      <c r="NCE162" s="432"/>
      <c r="NCF162" s="432"/>
      <c r="NCG162" s="432"/>
      <c r="NCH162" s="432"/>
      <c r="NCI162" s="432"/>
      <c r="NCJ162" s="432"/>
      <c r="NCK162" s="432"/>
      <c r="NCL162" s="432"/>
      <c r="NCM162" s="432"/>
      <c r="NCN162" s="432"/>
      <c r="NCO162" s="432"/>
      <c r="NCP162" s="432"/>
      <c r="NCQ162" s="432"/>
      <c r="NCR162" s="432"/>
      <c r="NCS162" s="432"/>
      <c r="NCT162" s="432"/>
      <c r="NCU162" s="432"/>
      <c r="NCV162" s="432"/>
      <c r="NCW162" s="432"/>
      <c r="NCX162" s="432"/>
      <c r="NCY162" s="432"/>
      <c r="NCZ162" s="432"/>
      <c r="NDA162" s="432"/>
      <c r="NDB162" s="432"/>
      <c r="NDC162" s="432"/>
      <c r="NDD162" s="432"/>
      <c r="NDE162" s="432"/>
      <c r="NDF162" s="432"/>
      <c r="NDG162" s="432"/>
      <c r="NDH162" s="432"/>
      <c r="NDI162" s="432"/>
      <c r="NDJ162" s="432"/>
      <c r="NDK162" s="432"/>
      <c r="NDL162" s="432"/>
      <c r="NDM162" s="432"/>
      <c r="NDN162" s="432"/>
      <c r="NDO162" s="432"/>
      <c r="NDP162" s="432"/>
      <c r="NDQ162" s="432"/>
      <c r="NDR162" s="432"/>
      <c r="NDS162" s="432"/>
      <c r="NDT162" s="432"/>
      <c r="NDU162" s="432"/>
      <c r="NDV162" s="432"/>
      <c r="NDW162" s="432"/>
      <c r="NDX162" s="432"/>
      <c r="NDY162" s="432"/>
      <c r="NDZ162" s="432"/>
      <c r="NEA162" s="432"/>
      <c r="NEB162" s="432"/>
      <c r="NEC162" s="432"/>
      <c r="NED162" s="432"/>
      <c r="NEE162" s="432"/>
      <c r="NEF162" s="432"/>
      <c r="NEG162" s="432"/>
      <c r="NEH162" s="432"/>
      <c r="NEI162" s="432"/>
      <c r="NEJ162" s="432"/>
      <c r="NEK162" s="432"/>
      <c r="NEL162" s="432"/>
      <c r="NEM162" s="432"/>
      <c r="NEN162" s="432"/>
      <c r="NEO162" s="432"/>
      <c r="NEP162" s="432"/>
      <c r="NEQ162" s="432"/>
      <c r="NER162" s="432"/>
      <c r="NES162" s="432"/>
      <c r="NET162" s="432"/>
      <c r="NEU162" s="432"/>
      <c r="NEV162" s="432"/>
      <c r="NEW162" s="432"/>
      <c r="NEX162" s="432"/>
      <c r="NEY162" s="432"/>
      <c r="NEZ162" s="432"/>
      <c r="NFA162" s="432"/>
      <c r="NFB162" s="432"/>
      <c r="NFC162" s="432"/>
      <c r="NFD162" s="432"/>
      <c r="NFE162" s="432"/>
      <c r="NFF162" s="432"/>
      <c r="NFG162" s="432"/>
      <c r="NFH162" s="432"/>
      <c r="NFI162" s="432"/>
      <c r="NFJ162" s="432"/>
      <c r="NFK162" s="432"/>
      <c r="NFL162" s="432"/>
      <c r="NFM162" s="432"/>
      <c r="NFN162" s="432"/>
      <c r="NFO162" s="432"/>
      <c r="NFP162" s="432"/>
      <c r="NFQ162" s="432"/>
      <c r="NFR162" s="432"/>
      <c r="NFS162" s="432"/>
      <c r="NFT162" s="432"/>
      <c r="NFU162" s="432"/>
      <c r="NFV162" s="432"/>
      <c r="NFW162" s="432"/>
      <c r="NFX162" s="432"/>
      <c r="NFY162" s="432"/>
      <c r="NFZ162" s="432"/>
      <c r="NGA162" s="432"/>
      <c r="NGB162" s="432"/>
      <c r="NGC162" s="432"/>
      <c r="NGD162" s="432"/>
      <c r="NGE162" s="432"/>
      <c r="NGF162" s="432"/>
      <c r="NGG162" s="432"/>
      <c r="NGH162" s="432"/>
      <c r="NGI162" s="432"/>
      <c r="NGJ162" s="432"/>
      <c r="NGK162" s="432"/>
      <c r="NGL162" s="432"/>
      <c r="NGM162" s="432"/>
      <c r="NGN162" s="432"/>
      <c r="NGO162" s="432"/>
      <c r="NGP162" s="432"/>
      <c r="NGQ162" s="432"/>
      <c r="NGR162" s="432"/>
      <c r="NGS162" s="432"/>
      <c r="NGT162" s="432"/>
      <c r="NGU162" s="432"/>
      <c r="NGV162" s="432"/>
      <c r="NGW162" s="432"/>
      <c r="NGX162" s="432"/>
      <c r="NGY162" s="432"/>
      <c r="NGZ162" s="432"/>
      <c r="NHA162" s="432"/>
      <c r="NHB162" s="432"/>
      <c r="NHC162" s="432"/>
      <c r="NHD162" s="432"/>
      <c r="NHE162" s="432"/>
      <c r="NHF162" s="432"/>
      <c r="NHG162" s="432"/>
      <c r="NHH162" s="432"/>
      <c r="NHI162" s="432"/>
      <c r="NHJ162" s="432"/>
      <c r="NHK162" s="432"/>
      <c r="NHL162" s="432"/>
      <c r="NHM162" s="432"/>
      <c r="NHN162" s="432"/>
      <c r="NHO162" s="432"/>
      <c r="NHP162" s="432"/>
      <c r="NHQ162" s="432"/>
      <c r="NHR162" s="432"/>
      <c r="NHS162" s="432"/>
      <c r="NHT162" s="432"/>
      <c r="NHU162" s="432"/>
      <c r="NHV162" s="432"/>
      <c r="NHW162" s="432"/>
      <c r="NHX162" s="432"/>
      <c r="NHY162" s="432"/>
      <c r="NHZ162" s="432"/>
      <c r="NIA162" s="432"/>
      <c r="NIB162" s="432"/>
      <c r="NIC162" s="432"/>
      <c r="NID162" s="432"/>
      <c r="NIE162" s="432"/>
      <c r="NIF162" s="432"/>
      <c r="NIG162" s="432"/>
      <c r="NIH162" s="432"/>
      <c r="NII162" s="432"/>
      <c r="NIJ162" s="432"/>
      <c r="NIK162" s="432"/>
      <c r="NIL162" s="432"/>
      <c r="NIM162" s="432"/>
      <c r="NIN162" s="432"/>
      <c r="NIO162" s="432"/>
      <c r="NIP162" s="432"/>
      <c r="NIQ162" s="432"/>
      <c r="NIR162" s="432"/>
      <c r="NIS162" s="432"/>
      <c r="NIT162" s="432"/>
      <c r="NIU162" s="432"/>
      <c r="NIV162" s="432"/>
      <c r="NIW162" s="432"/>
      <c r="NIX162" s="432"/>
      <c r="NIY162" s="432"/>
      <c r="NIZ162" s="432"/>
      <c r="NJA162" s="432"/>
      <c r="NJB162" s="432"/>
      <c r="NJC162" s="432"/>
      <c r="NJD162" s="432"/>
      <c r="NJE162" s="432"/>
      <c r="NJF162" s="432"/>
      <c r="NJG162" s="432"/>
      <c r="NJH162" s="432"/>
      <c r="NJI162" s="432"/>
      <c r="NJJ162" s="432"/>
      <c r="NJK162" s="432"/>
      <c r="NJL162" s="432"/>
      <c r="NJM162" s="432"/>
      <c r="NJN162" s="432"/>
      <c r="NJO162" s="432"/>
      <c r="NJP162" s="432"/>
      <c r="NJQ162" s="432"/>
      <c r="NJR162" s="432"/>
      <c r="NJS162" s="432"/>
      <c r="NJT162" s="432"/>
      <c r="NJU162" s="432"/>
      <c r="NJV162" s="432"/>
      <c r="NJW162" s="432"/>
      <c r="NJX162" s="432"/>
      <c r="NJY162" s="432"/>
      <c r="NJZ162" s="432"/>
      <c r="NKA162" s="432"/>
      <c r="NKB162" s="432"/>
      <c r="NKC162" s="432"/>
      <c r="NKD162" s="432"/>
      <c r="NKE162" s="432"/>
      <c r="NKF162" s="432"/>
      <c r="NKG162" s="432"/>
      <c r="NKH162" s="432"/>
      <c r="NKI162" s="432"/>
      <c r="NKJ162" s="432"/>
      <c r="NKK162" s="432"/>
      <c r="NKL162" s="432"/>
      <c r="NKM162" s="432"/>
      <c r="NKN162" s="432"/>
      <c r="NKO162" s="432"/>
      <c r="NKP162" s="432"/>
      <c r="NKQ162" s="432"/>
      <c r="NKR162" s="432"/>
      <c r="NKS162" s="432"/>
      <c r="NKT162" s="432"/>
      <c r="NKU162" s="432"/>
      <c r="NKV162" s="432"/>
      <c r="NKW162" s="432"/>
      <c r="NKX162" s="432"/>
      <c r="NKY162" s="432"/>
      <c r="NKZ162" s="432"/>
      <c r="NLA162" s="432"/>
      <c r="NLB162" s="432"/>
      <c r="NLC162" s="432"/>
      <c r="NLD162" s="432"/>
      <c r="NLE162" s="432"/>
      <c r="NLF162" s="432"/>
      <c r="NLG162" s="432"/>
      <c r="NLH162" s="432"/>
      <c r="NLI162" s="432"/>
      <c r="NLJ162" s="432"/>
      <c r="NLK162" s="432"/>
      <c r="NLL162" s="432"/>
      <c r="NLM162" s="432"/>
      <c r="NLN162" s="432"/>
      <c r="NLO162" s="432"/>
      <c r="NLP162" s="432"/>
      <c r="NLQ162" s="432"/>
      <c r="NLR162" s="432"/>
      <c r="NLS162" s="432"/>
      <c r="NLT162" s="432"/>
      <c r="NLU162" s="432"/>
      <c r="NLV162" s="432"/>
      <c r="NLW162" s="432"/>
      <c r="NLX162" s="432"/>
      <c r="NLY162" s="432"/>
      <c r="NLZ162" s="432"/>
      <c r="NMA162" s="432"/>
      <c r="NMB162" s="432"/>
      <c r="NMC162" s="432"/>
      <c r="NMD162" s="432"/>
      <c r="NME162" s="432"/>
      <c r="NMF162" s="432"/>
      <c r="NMG162" s="432"/>
      <c r="NMH162" s="432"/>
      <c r="NMI162" s="432"/>
      <c r="NMJ162" s="432"/>
      <c r="NMK162" s="432"/>
      <c r="NML162" s="432"/>
      <c r="NMM162" s="432"/>
      <c r="NMN162" s="432"/>
      <c r="NMO162" s="432"/>
      <c r="NMP162" s="432"/>
      <c r="NMQ162" s="432"/>
      <c r="NMR162" s="432"/>
      <c r="NMS162" s="432"/>
      <c r="NMT162" s="432"/>
      <c r="NMU162" s="432"/>
      <c r="NMV162" s="432"/>
      <c r="NMW162" s="432"/>
      <c r="NMX162" s="432"/>
      <c r="NMY162" s="432"/>
      <c r="NMZ162" s="432"/>
      <c r="NNA162" s="432"/>
      <c r="NNB162" s="432"/>
      <c r="NNC162" s="432"/>
      <c r="NND162" s="432"/>
      <c r="NNE162" s="432"/>
      <c r="NNF162" s="432"/>
      <c r="NNG162" s="432"/>
      <c r="NNH162" s="432"/>
      <c r="NNI162" s="432"/>
      <c r="NNJ162" s="432"/>
      <c r="NNK162" s="432"/>
      <c r="NNL162" s="432"/>
      <c r="NNM162" s="432"/>
      <c r="NNN162" s="432"/>
      <c r="NNO162" s="432"/>
      <c r="NNP162" s="432"/>
      <c r="NNQ162" s="432"/>
      <c r="NNR162" s="432"/>
      <c r="NNS162" s="432"/>
      <c r="NNT162" s="432"/>
      <c r="NNU162" s="432"/>
      <c r="NNV162" s="432"/>
      <c r="NNW162" s="432"/>
      <c r="NNX162" s="432"/>
      <c r="NNY162" s="432"/>
      <c r="NNZ162" s="432"/>
      <c r="NOA162" s="432"/>
      <c r="NOB162" s="432"/>
      <c r="NOC162" s="432"/>
      <c r="NOD162" s="432"/>
      <c r="NOE162" s="432"/>
      <c r="NOF162" s="432"/>
      <c r="NOG162" s="432"/>
      <c r="NOH162" s="432"/>
      <c r="NOI162" s="432"/>
      <c r="NOJ162" s="432"/>
      <c r="NOK162" s="432"/>
      <c r="NOL162" s="432"/>
      <c r="NOM162" s="432"/>
      <c r="NON162" s="432"/>
      <c r="NOO162" s="432"/>
      <c r="NOP162" s="432"/>
      <c r="NOQ162" s="432"/>
      <c r="NOR162" s="432"/>
      <c r="NOS162" s="432"/>
      <c r="NOT162" s="432"/>
      <c r="NOU162" s="432"/>
      <c r="NOV162" s="432"/>
      <c r="NOW162" s="432"/>
      <c r="NOX162" s="432"/>
      <c r="NOY162" s="432"/>
      <c r="NOZ162" s="432"/>
      <c r="NPA162" s="432"/>
      <c r="NPB162" s="432"/>
      <c r="NPC162" s="432"/>
      <c r="NPD162" s="432"/>
      <c r="NPE162" s="432"/>
      <c r="NPF162" s="432"/>
      <c r="NPG162" s="432"/>
      <c r="NPH162" s="432"/>
      <c r="NPI162" s="432"/>
      <c r="NPJ162" s="432"/>
      <c r="NPK162" s="432"/>
      <c r="NPL162" s="432"/>
      <c r="NPM162" s="432"/>
      <c r="NPN162" s="432"/>
      <c r="NPO162" s="432"/>
      <c r="NPP162" s="432"/>
      <c r="NPQ162" s="432"/>
      <c r="NPR162" s="432"/>
      <c r="NPS162" s="432"/>
      <c r="NPT162" s="432"/>
      <c r="NPU162" s="432"/>
      <c r="NPV162" s="432"/>
      <c r="NPW162" s="432"/>
      <c r="NPX162" s="432"/>
      <c r="NPY162" s="432"/>
      <c r="NPZ162" s="432"/>
      <c r="NQA162" s="432"/>
      <c r="NQB162" s="432"/>
      <c r="NQC162" s="432"/>
      <c r="NQD162" s="432"/>
      <c r="NQE162" s="432"/>
      <c r="NQF162" s="432"/>
      <c r="NQG162" s="432"/>
      <c r="NQH162" s="432"/>
      <c r="NQI162" s="432"/>
      <c r="NQJ162" s="432"/>
      <c r="NQK162" s="432"/>
      <c r="NQL162" s="432"/>
      <c r="NQM162" s="432"/>
      <c r="NQN162" s="432"/>
      <c r="NQO162" s="432"/>
      <c r="NQP162" s="432"/>
      <c r="NQQ162" s="432"/>
      <c r="NQR162" s="432"/>
      <c r="NQS162" s="432"/>
      <c r="NQT162" s="432"/>
      <c r="NQU162" s="432"/>
      <c r="NQV162" s="432"/>
      <c r="NQW162" s="432"/>
      <c r="NQX162" s="432"/>
      <c r="NQY162" s="432"/>
      <c r="NQZ162" s="432"/>
      <c r="NRA162" s="432"/>
      <c r="NRB162" s="432"/>
      <c r="NRC162" s="432"/>
      <c r="NRD162" s="432"/>
      <c r="NRE162" s="432"/>
      <c r="NRF162" s="432"/>
      <c r="NRG162" s="432"/>
      <c r="NRH162" s="432"/>
      <c r="NRI162" s="432"/>
      <c r="NRJ162" s="432"/>
      <c r="NRK162" s="432"/>
      <c r="NRL162" s="432"/>
      <c r="NRM162" s="432"/>
      <c r="NRN162" s="432"/>
      <c r="NRO162" s="432"/>
      <c r="NRP162" s="432"/>
      <c r="NRQ162" s="432"/>
      <c r="NRR162" s="432"/>
      <c r="NRS162" s="432"/>
      <c r="NRT162" s="432"/>
      <c r="NRU162" s="432"/>
      <c r="NRV162" s="432"/>
      <c r="NRW162" s="432"/>
      <c r="NRX162" s="432"/>
      <c r="NRY162" s="432"/>
      <c r="NRZ162" s="432"/>
      <c r="NSA162" s="432"/>
      <c r="NSB162" s="432"/>
      <c r="NSC162" s="432"/>
      <c r="NSD162" s="432"/>
      <c r="NSE162" s="432"/>
      <c r="NSF162" s="432"/>
      <c r="NSG162" s="432"/>
      <c r="NSH162" s="432"/>
      <c r="NSI162" s="432"/>
      <c r="NSJ162" s="432"/>
      <c r="NSK162" s="432"/>
      <c r="NSL162" s="432"/>
      <c r="NSM162" s="432"/>
      <c r="NSN162" s="432"/>
      <c r="NSO162" s="432"/>
      <c r="NSP162" s="432"/>
      <c r="NSQ162" s="432"/>
      <c r="NSR162" s="432"/>
      <c r="NSS162" s="432"/>
      <c r="NST162" s="432"/>
      <c r="NSU162" s="432"/>
      <c r="NSV162" s="432"/>
      <c r="NSW162" s="432"/>
      <c r="NSX162" s="432"/>
      <c r="NSY162" s="432"/>
      <c r="NSZ162" s="432"/>
      <c r="NTA162" s="432"/>
      <c r="NTB162" s="432"/>
      <c r="NTC162" s="432"/>
      <c r="NTD162" s="432"/>
      <c r="NTE162" s="432"/>
      <c r="NTF162" s="432"/>
      <c r="NTG162" s="432"/>
      <c r="NTH162" s="432"/>
      <c r="NTI162" s="432"/>
      <c r="NTJ162" s="432"/>
      <c r="NTK162" s="432"/>
      <c r="NTL162" s="432"/>
      <c r="NTM162" s="432"/>
      <c r="NTN162" s="432"/>
      <c r="NTO162" s="432"/>
      <c r="NTP162" s="432"/>
      <c r="NTQ162" s="432"/>
      <c r="NTR162" s="432"/>
      <c r="NTS162" s="432"/>
      <c r="NTT162" s="432"/>
      <c r="NTU162" s="432"/>
      <c r="NTV162" s="432"/>
      <c r="NTW162" s="432"/>
      <c r="NTX162" s="432"/>
      <c r="NTY162" s="432"/>
      <c r="NTZ162" s="432"/>
      <c r="NUA162" s="432"/>
      <c r="NUB162" s="432"/>
      <c r="NUC162" s="432"/>
      <c r="NUD162" s="432"/>
      <c r="NUE162" s="432"/>
      <c r="NUF162" s="432"/>
      <c r="NUG162" s="432"/>
      <c r="NUH162" s="432"/>
      <c r="NUI162" s="432"/>
      <c r="NUJ162" s="432"/>
      <c r="NUK162" s="432"/>
      <c r="NUL162" s="432"/>
      <c r="NUM162" s="432"/>
      <c r="NUN162" s="432"/>
      <c r="NUO162" s="432"/>
      <c r="NUP162" s="432"/>
      <c r="NUQ162" s="432"/>
      <c r="NUR162" s="432"/>
      <c r="NUS162" s="432"/>
      <c r="NUT162" s="432"/>
      <c r="NUU162" s="432"/>
      <c r="NUV162" s="432"/>
      <c r="NUW162" s="432"/>
      <c r="NUX162" s="432"/>
      <c r="NUY162" s="432"/>
      <c r="NUZ162" s="432"/>
      <c r="NVA162" s="432"/>
      <c r="NVB162" s="432"/>
      <c r="NVC162" s="432"/>
      <c r="NVD162" s="432"/>
      <c r="NVE162" s="432"/>
      <c r="NVF162" s="432"/>
      <c r="NVG162" s="432"/>
      <c r="NVH162" s="432"/>
      <c r="NVI162" s="432"/>
      <c r="NVJ162" s="432"/>
      <c r="NVK162" s="432"/>
      <c r="NVL162" s="432"/>
      <c r="NVM162" s="432"/>
      <c r="NVN162" s="432"/>
      <c r="NVO162" s="432"/>
      <c r="NVP162" s="432"/>
      <c r="NVQ162" s="432"/>
      <c r="NVR162" s="432"/>
      <c r="NVS162" s="432"/>
      <c r="NVT162" s="432"/>
      <c r="NVU162" s="432"/>
      <c r="NVV162" s="432"/>
      <c r="NVW162" s="432"/>
      <c r="NVX162" s="432"/>
      <c r="NVY162" s="432"/>
      <c r="NVZ162" s="432"/>
      <c r="NWA162" s="432"/>
      <c r="NWB162" s="432"/>
      <c r="NWC162" s="432"/>
      <c r="NWD162" s="432"/>
      <c r="NWE162" s="432"/>
      <c r="NWF162" s="432"/>
      <c r="NWG162" s="432"/>
      <c r="NWH162" s="432"/>
      <c r="NWI162" s="432"/>
      <c r="NWJ162" s="432"/>
      <c r="NWK162" s="432"/>
      <c r="NWL162" s="432"/>
      <c r="NWM162" s="432"/>
      <c r="NWN162" s="432"/>
      <c r="NWO162" s="432"/>
      <c r="NWP162" s="432"/>
      <c r="NWQ162" s="432"/>
      <c r="NWR162" s="432"/>
      <c r="NWS162" s="432"/>
      <c r="NWT162" s="432"/>
      <c r="NWU162" s="432"/>
      <c r="NWV162" s="432"/>
      <c r="NWW162" s="432"/>
      <c r="NWX162" s="432"/>
      <c r="NWY162" s="432"/>
      <c r="NWZ162" s="432"/>
      <c r="NXA162" s="432"/>
      <c r="NXB162" s="432"/>
      <c r="NXC162" s="432"/>
      <c r="NXD162" s="432"/>
      <c r="NXE162" s="432"/>
      <c r="NXF162" s="432"/>
      <c r="NXG162" s="432"/>
      <c r="NXH162" s="432"/>
      <c r="NXI162" s="432"/>
      <c r="NXJ162" s="432"/>
      <c r="NXK162" s="432"/>
      <c r="NXL162" s="432"/>
      <c r="NXM162" s="432"/>
      <c r="NXN162" s="432"/>
      <c r="NXO162" s="432"/>
      <c r="NXP162" s="432"/>
      <c r="NXQ162" s="432"/>
      <c r="NXR162" s="432"/>
      <c r="NXS162" s="432"/>
      <c r="NXT162" s="432"/>
      <c r="NXU162" s="432"/>
      <c r="NXV162" s="432"/>
      <c r="NXW162" s="432"/>
      <c r="NXX162" s="432"/>
      <c r="NXY162" s="432"/>
      <c r="NXZ162" s="432"/>
      <c r="NYA162" s="432"/>
      <c r="NYB162" s="432"/>
      <c r="NYC162" s="432"/>
      <c r="NYD162" s="432"/>
      <c r="NYE162" s="432"/>
      <c r="NYF162" s="432"/>
      <c r="NYG162" s="432"/>
      <c r="NYH162" s="432"/>
      <c r="NYI162" s="432"/>
      <c r="NYJ162" s="432"/>
      <c r="NYK162" s="432"/>
      <c r="NYL162" s="432"/>
      <c r="NYM162" s="432"/>
      <c r="NYN162" s="432"/>
      <c r="NYO162" s="432"/>
      <c r="NYP162" s="432"/>
      <c r="NYQ162" s="432"/>
      <c r="NYR162" s="432"/>
      <c r="NYS162" s="432"/>
      <c r="NYT162" s="432"/>
      <c r="NYU162" s="432"/>
      <c r="NYV162" s="432"/>
      <c r="NYW162" s="432"/>
      <c r="NYX162" s="432"/>
      <c r="NYY162" s="432"/>
      <c r="NYZ162" s="432"/>
      <c r="NZA162" s="432"/>
      <c r="NZB162" s="432"/>
      <c r="NZC162" s="432"/>
      <c r="NZD162" s="432"/>
      <c r="NZE162" s="432"/>
      <c r="NZF162" s="432"/>
      <c r="NZG162" s="432"/>
      <c r="NZH162" s="432"/>
      <c r="NZI162" s="432"/>
      <c r="NZJ162" s="432"/>
      <c r="NZK162" s="432"/>
      <c r="NZL162" s="432"/>
      <c r="NZM162" s="432"/>
      <c r="NZN162" s="432"/>
      <c r="NZO162" s="432"/>
      <c r="NZP162" s="432"/>
      <c r="NZQ162" s="432"/>
      <c r="NZR162" s="432"/>
      <c r="NZS162" s="432"/>
      <c r="NZT162" s="432"/>
      <c r="NZU162" s="432"/>
      <c r="NZV162" s="432"/>
      <c r="NZW162" s="432"/>
      <c r="NZX162" s="432"/>
      <c r="NZY162" s="432"/>
      <c r="NZZ162" s="432"/>
      <c r="OAA162" s="432"/>
      <c r="OAB162" s="432"/>
      <c r="OAC162" s="432"/>
      <c r="OAD162" s="432"/>
      <c r="OAE162" s="432"/>
      <c r="OAF162" s="432"/>
      <c r="OAG162" s="432"/>
      <c r="OAH162" s="432"/>
      <c r="OAI162" s="432"/>
      <c r="OAJ162" s="432"/>
      <c r="OAK162" s="432"/>
      <c r="OAL162" s="432"/>
      <c r="OAM162" s="432"/>
      <c r="OAN162" s="432"/>
      <c r="OAO162" s="432"/>
      <c r="OAP162" s="432"/>
      <c r="OAQ162" s="432"/>
      <c r="OAR162" s="432"/>
      <c r="OAS162" s="432"/>
      <c r="OAT162" s="432"/>
      <c r="OAU162" s="432"/>
      <c r="OAV162" s="432"/>
      <c r="OAW162" s="432"/>
      <c r="OAX162" s="432"/>
      <c r="OAY162" s="432"/>
      <c r="OAZ162" s="432"/>
      <c r="OBA162" s="432"/>
      <c r="OBB162" s="432"/>
      <c r="OBC162" s="432"/>
      <c r="OBD162" s="432"/>
      <c r="OBE162" s="432"/>
      <c r="OBF162" s="432"/>
      <c r="OBG162" s="432"/>
      <c r="OBH162" s="432"/>
      <c r="OBI162" s="432"/>
      <c r="OBJ162" s="432"/>
      <c r="OBK162" s="432"/>
      <c r="OBL162" s="432"/>
      <c r="OBM162" s="432"/>
      <c r="OBN162" s="432"/>
      <c r="OBO162" s="432"/>
      <c r="OBP162" s="432"/>
      <c r="OBQ162" s="432"/>
      <c r="OBR162" s="432"/>
      <c r="OBS162" s="432"/>
      <c r="OBT162" s="432"/>
      <c r="OBU162" s="432"/>
      <c r="OBV162" s="432"/>
      <c r="OBW162" s="432"/>
      <c r="OBX162" s="432"/>
      <c r="OBY162" s="432"/>
      <c r="OBZ162" s="432"/>
      <c r="OCA162" s="432"/>
      <c r="OCB162" s="432"/>
      <c r="OCC162" s="432"/>
      <c r="OCD162" s="432"/>
      <c r="OCE162" s="432"/>
      <c r="OCF162" s="432"/>
      <c r="OCG162" s="432"/>
      <c r="OCH162" s="432"/>
      <c r="OCI162" s="432"/>
      <c r="OCJ162" s="432"/>
      <c r="OCK162" s="432"/>
      <c r="OCL162" s="432"/>
      <c r="OCM162" s="432"/>
      <c r="OCN162" s="432"/>
      <c r="OCO162" s="432"/>
      <c r="OCP162" s="432"/>
      <c r="OCQ162" s="432"/>
      <c r="OCR162" s="432"/>
      <c r="OCS162" s="432"/>
      <c r="OCT162" s="432"/>
      <c r="OCU162" s="432"/>
      <c r="OCV162" s="432"/>
      <c r="OCW162" s="432"/>
      <c r="OCX162" s="432"/>
      <c r="OCY162" s="432"/>
      <c r="OCZ162" s="432"/>
      <c r="ODA162" s="432"/>
      <c r="ODB162" s="432"/>
      <c r="ODC162" s="432"/>
      <c r="ODD162" s="432"/>
      <c r="ODE162" s="432"/>
      <c r="ODF162" s="432"/>
      <c r="ODG162" s="432"/>
      <c r="ODH162" s="432"/>
      <c r="ODI162" s="432"/>
      <c r="ODJ162" s="432"/>
      <c r="ODK162" s="432"/>
      <c r="ODL162" s="432"/>
      <c r="ODM162" s="432"/>
      <c r="ODN162" s="432"/>
      <c r="ODO162" s="432"/>
      <c r="ODP162" s="432"/>
      <c r="ODQ162" s="432"/>
      <c r="ODR162" s="432"/>
      <c r="ODS162" s="432"/>
      <c r="ODT162" s="432"/>
      <c r="ODU162" s="432"/>
      <c r="ODV162" s="432"/>
      <c r="ODW162" s="432"/>
      <c r="ODX162" s="432"/>
      <c r="ODY162" s="432"/>
      <c r="ODZ162" s="432"/>
      <c r="OEA162" s="432"/>
      <c r="OEB162" s="432"/>
      <c r="OEC162" s="432"/>
      <c r="OED162" s="432"/>
      <c r="OEE162" s="432"/>
      <c r="OEF162" s="432"/>
      <c r="OEG162" s="432"/>
      <c r="OEH162" s="432"/>
      <c r="OEI162" s="432"/>
      <c r="OEJ162" s="432"/>
      <c r="OEK162" s="432"/>
      <c r="OEL162" s="432"/>
      <c r="OEM162" s="432"/>
      <c r="OEN162" s="432"/>
      <c r="OEO162" s="432"/>
      <c r="OEP162" s="432"/>
      <c r="OEQ162" s="432"/>
      <c r="OER162" s="432"/>
      <c r="OES162" s="432"/>
      <c r="OET162" s="432"/>
      <c r="OEU162" s="432"/>
      <c r="OEV162" s="432"/>
      <c r="OEW162" s="432"/>
      <c r="OEX162" s="432"/>
      <c r="OEY162" s="432"/>
      <c r="OEZ162" s="432"/>
      <c r="OFA162" s="432"/>
      <c r="OFB162" s="432"/>
      <c r="OFC162" s="432"/>
      <c r="OFD162" s="432"/>
      <c r="OFE162" s="432"/>
      <c r="OFF162" s="432"/>
      <c r="OFG162" s="432"/>
      <c r="OFH162" s="432"/>
      <c r="OFI162" s="432"/>
      <c r="OFJ162" s="432"/>
      <c r="OFK162" s="432"/>
      <c r="OFL162" s="432"/>
      <c r="OFM162" s="432"/>
      <c r="OFN162" s="432"/>
      <c r="OFO162" s="432"/>
      <c r="OFP162" s="432"/>
      <c r="OFQ162" s="432"/>
      <c r="OFR162" s="432"/>
      <c r="OFS162" s="432"/>
      <c r="OFT162" s="432"/>
      <c r="OFU162" s="432"/>
      <c r="OFV162" s="432"/>
      <c r="OFW162" s="432"/>
      <c r="OFX162" s="432"/>
      <c r="OFY162" s="432"/>
      <c r="OFZ162" s="432"/>
      <c r="OGA162" s="432"/>
      <c r="OGB162" s="432"/>
      <c r="OGC162" s="432"/>
      <c r="OGD162" s="432"/>
      <c r="OGE162" s="432"/>
      <c r="OGF162" s="432"/>
      <c r="OGG162" s="432"/>
      <c r="OGH162" s="432"/>
      <c r="OGI162" s="432"/>
      <c r="OGJ162" s="432"/>
      <c r="OGK162" s="432"/>
      <c r="OGL162" s="432"/>
      <c r="OGM162" s="432"/>
      <c r="OGN162" s="432"/>
      <c r="OGO162" s="432"/>
      <c r="OGP162" s="432"/>
      <c r="OGQ162" s="432"/>
      <c r="OGR162" s="432"/>
      <c r="OGS162" s="432"/>
      <c r="OGT162" s="432"/>
      <c r="OGU162" s="432"/>
      <c r="OGV162" s="432"/>
      <c r="OGW162" s="432"/>
      <c r="OGX162" s="432"/>
      <c r="OGY162" s="432"/>
      <c r="OGZ162" s="432"/>
      <c r="OHA162" s="432"/>
      <c r="OHB162" s="432"/>
      <c r="OHC162" s="432"/>
      <c r="OHD162" s="432"/>
      <c r="OHE162" s="432"/>
      <c r="OHF162" s="432"/>
      <c r="OHG162" s="432"/>
      <c r="OHH162" s="432"/>
      <c r="OHI162" s="432"/>
      <c r="OHJ162" s="432"/>
      <c r="OHK162" s="432"/>
      <c r="OHL162" s="432"/>
      <c r="OHM162" s="432"/>
      <c r="OHN162" s="432"/>
      <c r="OHO162" s="432"/>
      <c r="OHP162" s="432"/>
      <c r="OHQ162" s="432"/>
      <c r="OHR162" s="432"/>
      <c r="OHS162" s="432"/>
      <c r="OHT162" s="432"/>
      <c r="OHU162" s="432"/>
      <c r="OHV162" s="432"/>
      <c r="OHW162" s="432"/>
      <c r="OHX162" s="432"/>
      <c r="OHY162" s="432"/>
      <c r="OHZ162" s="432"/>
      <c r="OIA162" s="432"/>
      <c r="OIB162" s="432"/>
      <c r="OIC162" s="432"/>
      <c r="OID162" s="432"/>
      <c r="OIE162" s="432"/>
      <c r="OIF162" s="432"/>
      <c r="OIG162" s="432"/>
      <c r="OIH162" s="432"/>
      <c r="OII162" s="432"/>
      <c r="OIJ162" s="432"/>
      <c r="OIK162" s="432"/>
      <c r="OIL162" s="432"/>
      <c r="OIM162" s="432"/>
      <c r="OIN162" s="432"/>
      <c r="OIO162" s="432"/>
      <c r="OIP162" s="432"/>
      <c r="OIQ162" s="432"/>
      <c r="OIR162" s="432"/>
      <c r="OIS162" s="432"/>
      <c r="OIT162" s="432"/>
      <c r="OIU162" s="432"/>
      <c r="OIV162" s="432"/>
      <c r="OIW162" s="432"/>
      <c r="OIX162" s="432"/>
      <c r="OIY162" s="432"/>
      <c r="OIZ162" s="432"/>
      <c r="OJA162" s="432"/>
      <c r="OJB162" s="432"/>
      <c r="OJC162" s="432"/>
      <c r="OJD162" s="432"/>
      <c r="OJE162" s="432"/>
      <c r="OJF162" s="432"/>
      <c r="OJG162" s="432"/>
      <c r="OJH162" s="432"/>
      <c r="OJI162" s="432"/>
      <c r="OJJ162" s="432"/>
      <c r="OJK162" s="432"/>
      <c r="OJL162" s="432"/>
      <c r="OJM162" s="432"/>
      <c r="OJN162" s="432"/>
      <c r="OJO162" s="432"/>
      <c r="OJP162" s="432"/>
      <c r="OJQ162" s="432"/>
      <c r="OJR162" s="432"/>
      <c r="OJS162" s="432"/>
      <c r="OJT162" s="432"/>
      <c r="OJU162" s="432"/>
      <c r="OJV162" s="432"/>
      <c r="OJW162" s="432"/>
      <c r="OJX162" s="432"/>
      <c r="OJY162" s="432"/>
      <c r="OJZ162" s="432"/>
      <c r="OKA162" s="432"/>
      <c r="OKB162" s="432"/>
      <c r="OKC162" s="432"/>
      <c r="OKD162" s="432"/>
      <c r="OKE162" s="432"/>
      <c r="OKF162" s="432"/>
      <c r="OKG162" s="432"/>
      <c r="OKH162" s="432"/>
      <c r="OKI162" s="432"/>
      <c r="OKJ162" s="432"/>
      <c r="OKK162" s="432"/>
      <c r="OKL162" s="432"/>
      <c r="OKM162" s="432"/>
      <c r="OKN162" s="432"/>
      <c r="OKO162" s="432"/>
      <c r="OKP162" s="432"/>
      <c r="OKQ162" s="432"/>
      <c r="OKR162" s="432"/>
      <c r="OKS162" s="432"/>
      <c r="OKT162" s="432"/>
      <c r="OKU162" s="432"/>
      <c r="OKV162" s="432"/>
      <c r="OKW162" s="432"/>
      <c r="OKX162" s="432"/>
      <c r="OKY162" s="432"/>
      <c r="OKZ162" s="432"/>
      <c r="OLA162" s="432"/>
      <c r="OLB162" s="432"/>
      <c r="OLC162" s="432"/>
      <c r="OLD162" s="432"/>
      <c r="OLE162" s="432"/>
      <c r="OLF162" s="432"/>
      <c r="OLG162" s="432"/>
      <c r="OLH162" s="432"/>
      <c r="OLI162" s="432"/>
      <c r="OLJ162" s="432"/>
      <c r="OLK162" s="432"/>
      <c r="OLL162" s="432"/>
      <c r="OLM162" s="432"/>
      <c r="OLN162" s="432"/>
      <c r="OLO162" s="432"/>
      <c r="OLP162" s="432"/>
      <c r="OLQ162" s="432"/>
      <c r="OLR162" s="432"/>
      <c r="OLS162" s="432"/>
      <c r="OLT162" s="432"/>
      <c r="OLU162" s="432"/>
      <c r="OLV162" s="432"/>
      <c r="OLW162" s="432"/>
      <c r="OLX162" s="432"/>
      <c r="OLY162" s="432"/>
      <c r="OLZ162" s="432"/>
      <c r="OMA162" s="432"/>
      <c r="OMB162" s="432"/>
      <c r="OMC162" s="432"/>
      <c r="OMD162" s="432"/>
      <c r="OME162" s="432"/>
      <c r="OMF162" s="432"/>
      <c r="OMG162" s="432"/>
      <c r="OMH162" s="432"/>
      <c r="OMI162" s="432"/>
      <c r="OMJ162" s="432"/>
      <c r="OMK162" s="432"/>
      <c r="OML162" s="432"/>
      <c r="OMM162" s="432"/>
      <c r="OMN162" s="432"/>
      <c r="OMO162" s="432"/>
      <c r="OMP162" s="432"/>
      <c r="OMQ162" s="432"/>
      <c r="OMR162" s="432"/>
      <c r="OMS162" s="432"/>
      <c r="OMT162" s="432"/>
      <c r="OMU162" s="432"/>
      <c r="OMV162" s="432"/>
      <c r="OMW162" s="432"/>
      <c r="OMX162" s="432"/>
      <c r="OMY162" s="432"/>
      <c r="OMZ162" s="432"/>
      <c r="ONA162" s="432"/>
      <c r="ONB162" s="432"/>
      <c r="ONC162" s="432"/>
      <c r="OND162" s="432"/>
      <c r="ONE162" s="432"/>
      <c r="ONF162" s="432"/>
      <c r="ONG162" s="432"/>
      <c r="ONH162" s="432"/>
      <c r="ONI162" s="432"/>
      <c r="ONJ162" s="432"/>
      <c r="ONK162" s="432"/>
      <c r="ONL162" s="432"/>
      <c r="ONM162" s="432"/>
      <c r="ONN162" s="432"/>
      <c r="ONO162" s="432"/>
      <c r="ONP162" s="432"/>
      <c r="ONQ162" s="432"/>
      <c r="ONR162" s="432"/>
      <c r="ONS162" s="432"/>
      <c r="ONT162" s="432"/>
      <c r="ONU162" s="432"/>
      <c r="ONV162" s="432"/>
      <c r="ONW162" s="432"/>
      <c r="ONX162" s="432"/>
      <c r="ONY162" s="432"/>
      <c r="ONZ162" s="432"/>
      <c r="OOA162" s="432"/>
      <c r="OOB162" s="432"/>
      <c r="OOC162" s="432"/>
      <c r="OOD162" s="432"/>
      <c r="OOE162" s="432"/>
      <c r="OOF162" s="432"/>
      <c r="OOG162" s="432"/>
      <c r="OOH162" s="432"/>
      <c r="OOI162" s="432"/>
      <c r="OOJ162" s="432"/>
      <c r="OOK162" s="432"/>
      <c r="OOL162" s="432"/>
      <c r="OOM162" s="432"/>
      <c r="OON162" s="432"/>
      <c r="OOO162" s="432"/>
      <c r="OOP162" s="432"/>
      <c r="OOQ162" s="432"/>
      <c r="OOR162" s="432"/>
      <c r="OOS162" s="432"/>
      <c r="OOT162" s="432"/>
      <c r="OOU162" s="432"/>
      <c r="OOV162" s="432"/>
      <c r="OOW162" s="432"/>
      <c r="OOX162" s="432"/>
      <c r="OOY162" s="432"/>
      <c r="OOZ162" s="432"/>
      <c r="OPA162" s="432"/>
      <c r="OPB162" s="432"/>
      <c r="OPC162" s="432"/>
      <c r="OPD162" s="432"/>
      <c r="OPE162" s="432"/>
      <c r="OPF162" s="432"/>
      <c r="OPG162" s="432"/>
      <c r="OPH162" s="432"/>
      <c r="OPI162" s="432"/>
      <c r="OPJ162" s="432"/>
      <c r="OPK162" s="432"/>
      <c r="OPL162" s="432"/>
      <c r="OPM162" s="432"/>
      <c r="OPN162" s="432"/>
      <c r="OPO162" s="432"/>
      <c r="OPP162" s="432"/>
      <c r="OPQ162" s="432"/>
      <c r="OPR162" s="432"/>
      <c r="OPS162" s="432"/>
      <c r="OPT162" s="432"/>
      <c r="OPU162" s="432"/>
      <c r="OPV162" s="432"/>
      <c r="OPW162" s="432"/>
      <c r="OPX162" s="432"/>
      <c r="OPY162" s="432"/>
      <c r="OPZ162" s="432"/>
      <c r="OQA162" s="432"/>
      <c r="OQB162" s="432"/>
      <c r="OQC162" s="432"/>
      <c r="OQD162" s="432"/>
      <c r="OQE162" s="432"/>
      <c r="OQF162" s="432"/>
      <c r="OQG162" s="432"/>
      <c r="OQH162" s="432"/>
      <c r="OQI162" s="432"/>
      <c r="OQJ162" s="432"/>
      <c r="OQK162" s="432"/>
      <c r="OQL162" s="432"/>
      <c r="OQM162" s="432"/>
      <c r="OQN162" s="432"/>
      <c r="OQO162" s="432"/>
      <c r="OQP162" s="432"/>
      <c r="OQQ162" s="432"/>
      <c r="OQR162" s="432"/>
      <c r="OQS162" s="432"/>
      <c r="OQT162" s="432"/>
      <c r="OQU162" s="432"/>
      <c r="OQV162" s="432"/>
      <c r="OQW162" s="432"/>
      <c r="OQX162" s="432"/>
      <c r="OQY162" s="432"/>
      <c r="OQZ162" s="432"/>
      <c r="ORA162" s="432"/>
      <c r="ORB162" s="432"/>
      <c r="ORC162" s="432"/>
      <c r="ORD162" s="432"/>
      <c r="ORE162" s="432"/>
      <c r="ORF162" s="432"/>
      <c r="ORG162" s="432"/>
      <c r="ORH162" s="432"/>
      <c r="ORI162" s="432"/>
      <c r="ORJ162" s="432"/>
      <c r="ORK162" s="432"/>
      <c r="ORL162" s="432"/>
      <c r="ORM162" s="432"/>
      <c r="ORN162" s="432"/>
      <c r="ORO162" s="432"/>
      <c r="ORP162" s="432"/>
      <c r="ORQ162" s="432"/>
      <c r="ORR162" s="432"/>
      <c r="ORS162" s="432"/>
      <c r="ORT162" s="432"/>
      <c r="ORU162" s="432"/>
      <c r="ORV162" s="432"/>
      <c r="ORW162" s="432"/>
      <c r="ORX162" s="432"/>
      <c r="ORY162" s="432"/>
      <c r="ORZ162" s="432"/>
      <c r="OSA162" s="432"/>
      <c r="OSB162" s="432"/>
      <c r="OSC162" s="432"/>
      <c r="OSD162" s="432"/>
      <c r="OSE162" s="432"/>
      <c r="OSF162" s="432"/>
      <c r="OSG162" s="432"/>
      <c r="OSH162" s="432"/>
      <c r="OSI162" s="432"/>
      <c r="OSJ162" s="432"/>
      <c r="OSK162" s="432"/>
      <c r="OSL162" s="432"/>
      <c r="OSM162" s="432"/>
      <c r="OSN162" s="432"/>
      <c r="OSO162" s="432"/>
      <c r="OSP162" s="432"/>
      <c r="OSQ162" s="432"/>
      <c r="OSR162" s="432"/>
      <c r="OSS162" s="432"/>
      <c r="OST162" s="432"/>
      <c r="OSU162" s="432"/>
      <c r="OSV162" s="432"/>
      <c r="OSW162" s="432"/>
      <c r="OSX162" s="432"/>
      <c r="OSY162" s="432"/>
      <c r="OSZ162" s="432"/>
      <c r="OTA162" s="432"/>
      <c r="OTB162" s="432"/>
      <c r="OTC162" s="432"/>
      <c r="OTD162" s="432"/>
      <c r="OTE162" s="432"/>
      <c r="OTF162" s="432"/>
      <c r="OTG162" s="432"/>
      <c r="OTH162" s="432"/>
      <c r="OTI162" s="432"/>
      <c r="OTJ162" s="432"/>
      <c r="OTK162" s="432"/>
      <c r="OTL162" s="432"/>
      <c r="OTM162" s="432"/>
      <c r="OTN162" s="432"/>
      <c r="OTO162" s="432"/>
      <c r="OTP162" s="432"/>
      <c r="OTQ162" s="432"/>
      <c r="OTR162" s="432"/>
      <c r="OTS162" s="432"/>
      <c r="OTT162" s="432"/>
      <c r="OTU162" s="432"/>
      <c r="OTV162" s="432"/>
      <c r="OTW162" s="432"/>
      <c r="OTX162" s="432"/>
      <c r="OTY162" s="432"/>
      <c r="OTZ162" s="432"/>
      <c r="OUA162" s="432"/>
      <c r="OUB162" s="432"/>
      <c r="OUC162" s="432"/>
      <c r="OUD162" s="432"/>
      <c r="OUE162" s="432"/>
      <c r="OUF162" s="432"/>
      <c r="OUG162" s="432"/>
      <c r="OUH162" s="432"/>
      <c r="OUI162" s="432"/>
      <c r="OUJ162" s="432"/>
      <c r="OUK162" s="432"/>
      <c r="OUL162" s="432"/>
      <c r="OUM162" s="432"/>
      <c r="OUN162" s="432"/>
      <c r="OUO162" s="432"/>
      <c r="OUP162" s="432"/>
      <c r="OUQ162" s="432"/>
      <c r="OUR162" s="432"/>
      <c r="OUS162" s="432"/>
      <c r="OUT162" s="432"/>
      <c r="OUU162" s="432"/>
      <c r="OUV162" s="432"/>
      <c r="OUW162" s="432"/>
      <c r="OUX162" s="432"/>
      <c r="OUY162" s="432"/>
      <c r="OUZ162" s="432"/>
      <c r="OVA162" s="432"/>
      <c r="OVB162" s="432"/>
      <c r="OVC162" s="432"/>
      <c r="OVD162" s="432"/>
      <c r="OVE162" s="432"/>
      <c r="OVF162" s="432"/>
      <c r="OVG162" s="432"/>
      <c r="OVH162" s="432"/>
      <c r="OVI162" s="432"/>
      <c r="OVJ162" s="432"/>
      <c r="OVK162" s="432"/>
      <c r="OVL162" s="432"/>
      <c r="OVM162" s="432"/>
      <c r="OVN162" s="432"/>
      <c r="OVO162" s="432"/>
      <c r="OVP162" s="432"/>
      <c r="OVQ162" s="432"/>
      <c r="OVR162" s="432"/>
      <c r="OVS162" s="432"/>
      <c r="OVT162" s="432"/>
      <c r="OVU162" s="432"/>
      <c r="OVV162" s="432"/>
      <c r="OVW162" s="432"/>
      <c r="OVX162" s="432"/>
      <c r="OVY162" s="432"/>
      <c r="OVZ162" s="432"/>
      <c r="OWA162" s="432"/>
      <c r="OWB162" s="432"/>
      <c r="OWC162" s="432"/>
      <c r="OWD162" s="432"/>
      <c r="OWE162" s="432"/>
      <c r="OWF162" s="432"/>
      <c r="OWG162" s="432"/>
      <c r="OWH162" s="432"/>
      <c r="OWI162" s="432"/>
      <c r="OWJ162" s="432"/>
      <c r="OWK162" s="432"/>
      <c r="OWL162" s="432"/>
      <c r="OWM162" s="432"/>
      <c r="OWN162" s="432"/>
      <c r="OWO162" s="432"/>
      <c r="OWP162" s="432"/>
      <c r="OWQ162" s="432"/>
      <c r="OWR162" s="432"/>
      <c r="OWS162" s="432"/>
      <c r="OWT162" s="432"/>
      <c r="OWU162" s="432"/>
      <c r="OWV162" s="432"/>
      <c r="OWW162" s="432"/>
      <c r="OWX162" s="432"/>
      <c r="OWY162" s="432"/>
      <c r="OWZ162" s="432"/>
      <c r="OXA162" s="432"/>
      <c r="OXB162" s="432"/>
      <c r="OXC162" s="432"/>
      <c r="OXD162" s="432"/>
      <c r="OXE162" s="432"/>
      <c r="OXF162" s="432"/>
      <c r="OXG162" s="432"/>
      <c r="OXH162" s="432"/>
      <c r="OXI162" s="432"/>
      <c r="OXJ162" s="432"/>
      <c r="OXK162" s="432"/>
      <c r="OXL162" s="432"/>
      <c r="OXM162" s="432"/>
      <c r="OXN162" s="432"/>
      <c r="OXO162" s="432"/>
      <c r="OXP162" s="432"/>
      <c r="OXQ162" s="432"/>
      <c r="OXR162" s="432"/>
      <c r="OXS162" s="432"/>
      <c r="OXT162" s="432"/>
      <c r="OXU162" s="432"/>
      <c r="OXV162" s="432"/>
      <c r="OXW162" s="432"/>
      <c r="OXX162" s="432"/>
      <c r="OXY162" s="432"/>
      <c r="OXZ162" s="432"/>
      <c r="OYA162" s="432"/>
      <c r="OYB162" s="432"/>
      <c r="OYC162" s="432"/>
      <c r="OYD162" s="432"/>
      <c r="OYE162" s="432"/>
      <c r="OYF162" s="432"/>
      <c r="OYG162" s="432"/>
      <c r="OYH162" s="432"/>
      <c r="OYI162" s="432"/>
      <c r="OYJ162" s="432"/>
      <c r="OYK162" s="432"/>
      <c r="OYL162" s="432"/>
      <c r="OYM162" s="432"/>
      <c r="OYN162" s="432"/>
      <c r="OYO162" s="432"/>
      <c r="OYP162" s="432"/>
      <c r="OYQ162" s="432"/>
      <c r="OYR162" s="432"/>
      <c r="OYS162" s="432"/>
      <c r="OYT162" s="432"/>
      <c r="OYU162" s="432"/>
      <c r="OYV162" s="432"/>
      <c r="OYW162" s="432"/>
      <c r="OYX162" s="432"/>
      <c r="OYY162" s="432"/>
      <c r="OYZ162" s="432"/>
      <c r="OZA162" s="432"/>
      <c r="OZB162" s="432"/>
      <c r="OZC162" s="432"/>
      <c r="OZD162" s="432"/>
      <c r="OZE162" s="432"/>
      <c r="OZF162" s="432"/>
      <c r="OZG162" s="432"/>
      <c r="OZH162" s="432"/>
      <c r="OZI162" s="432"/>
      <c r="OZJ162" s="432"/>
      <c r="OZK162" s="432"/>
      <c r="OZL162" s="432"/>
      <c r="OZM162" s="432"/>
      <c r="OZN162" s="432"/>
      <c r="OZO162" s="432"/>
      <c r="OZP162" s="432"/>
      <c r="OZQ162" s="432"/>
      <c r="OZR162" s="432"/>
      <c r="OZS162" s="432"/>
      <c r="OZT162" s="432"/>
      <c r="OZU162" s="432"/>
      <c r="OZV162" s="432"/>
      <c r="OZW162" s="432"/>
      <c r="OZX162" s="432"/>
      <c r="OZY162" s="432"/>
      <c r="OZZ162" s="432"/>
      <c r="PAA162" s="432"/>
      <c r="PAB162" s="432"/>
      <c r="PAC162" s="432"/>
      <c r="PAD162" s="432"/>
      <c r="PAE162" s="432"/>
      <c r="PAF162" s="432"/>
      <c r="PAG162" s="432"/>
      <c r="PAH162" s="432"/>
      <c r="PAI162" s="432"/>
      <c r="PAJ162" s="432"/>
      <c r="PAK162" s="432"/>
      <c r="PAL162" s="432"/>
      <c r="PAM162" s="432"/>
      <c r="PAN162" s="432"/>
      <c r="PAO162" s="432"/>
      <c r="PAP162" s="432"/>
      <c r="PAQ162" s="432"/>
      <c r="PAR162" s="432"/>
      <c r="PAS162" s="432"/>
      <c r="PAT162" s="432"/>
      <c r="PAU162" s="432"/>
      <c r="PAV162" s="432"/>
      <c r="PAW162" s="432"/>
      <c r="PAX162" s="432"/>
      <c r="PAY162" s="432"/>
      <c r="PAZ162" s="432"/>
      <c r="PBA162" s="432"/>
      <c r="PBB162" s="432"/>
      <c r="PBC162" s="432"/>
      <c r="PBD162" s="432"/>
      <c r="PBE162" s="432"/>
      <c r="PBF162" s="432"/>
      <c r="PBG162" s="432"/>
      <c r="PBH162" s="432"/>
      <c r="PBI162" s="432"/>
      <c r="PBJ162" s="432"/>
      <c r="PBK162" s="432"/>
      <c r="PBL162" s="432"/>
      <c r="PBM162" s="432"/>
      <c r="PBN162" s="432"/>
      <c r="PBO162" s="432"/>
      <c r="PBP162" s="432"/>
      <c r="PBQ162" s="432"/>
      <c r="PBR162" s="432"/>
      <c r="PBS162" s="432"/>
      <c r="PBT162" s="432"/>
      <c r="PBU162" s="432"/>
      <c r="PBV162" s="432"/>
      <c r="PBW162" s="432"/>
      <c r="PBX162" s="432"/>
      <c r="PBY162" s="432"/>
      <c r="PBZ162" s="432"/>
      <c r="PCA162" s="432"/>
      <c r="PCB162" s="432"/>
      <c r="PCC162" s="432"/>
      <c r="PCD162" s="432"/>
      <c r="PCE162" s="432"/>
      <c r="PCF162" s="432"/>
      <c r="PCG162" s="432"/>
      <c r="PCH162" s="432"/>
      <c r="PCI162" s="432"/>
      <c r="PCJ162" s="432"/>
      <c r="PCK162" s="432"/>
      <c r="PCL162" s="432"/>
      <c r="PCM162" s="432"/>
      <c r="PCN162" s="432"/>
      <c r="PCO162" s="432"/>
      <c r="PCP162" s="432"/>
      <c r="PCQ162" s="432"/>
      <c r="PCR162" s="432"/>
      <c r="PCS162" s="432"/>
      <c r="PCT162" s="432"/>
      <c r="PCU162" s="432"/>
      <c r="PCV162" s="432"/>
      <c r="PCW162" s="432"/>
      <c r="PCX162" s="432"/>
      <c r="PCY162" s="432"/>
      <c r="PCZ162" s="432"/>
      <c r="PDA162" s="432"/>
      <c r="PDB162" s="432"/>
      <c r="PDC162" s="432"/>
      <c r="PDD162" s="432"/>
      <c r="PDE162" s="432"/>
      <c r="PDF162" s="432"/>
      <c r="PDG162" s="432"/>
      <c r="PDH162" s="432"/>
      <c r="PDI162" s="432"/>
      <c r="PDJ162" s="432"/>
      <c r="PDK162" s="432"/>
      <c r="PDL162" s="432"/>
      <c r="PDM162" s="432"/>
      <c r="PDN162" s="432"/>
      <c r="PDO162" s="432"/>
      <c r="PDP162" s="432"/>
      <c r="PDQ162" s="432"/>
      <c r="PDR162" s="432"/>
      <c r="PDS162" s="432"/>
      <c r="PDT162" s="432"/>
      <c r="PDU162" s="432"/>
      <c r="PDV162" s="432"/>
      <c r="PDW162" s="432"/>
      <c r="PDX162" s="432"/>
      <c r="PDY162" s="432"/>
      <c r="PDZ162" s="432"/>
      <c r="PEA162" s="432"/>
      <c r="PEB162" s="432"/>
      <c r="PEC162" s="432"/>
      <c r="PED162" s="432"/>
      <c r="PEE162" s="432"/>
      <c r="PEF162" s="432"/>
      <c r="PEG162" s="432"/>
      <c r="PEH162" s="432"/>
      <c r="PEI162" s="432"/>
      <c r="PEJ162" s="432"/>
      <c r="PEK162" s="432"/>
      <c r="PEL162" s="432"/>
      <c r="PEM162" s="432"/>
      <c r="PEN162" s="432"/>
      <c r="PEO162" s="432"/>
      <c r="PEP162" s="432"/>
      <c r="PEQ162" s="432"/>
      <c r="PER162" s="432"/>
      <c r="PES162" s="432"/>
      <c r="PET162" s="432"/>
      <c r="PEU162" s="432"/>
      <c r="PEV162" s="432"/>
      <c r="PEW162" s="432"/>
      <c r="PEX162" s="432"/>
      <c r="PEY162" s="432"/>
      <c r="PEZ162" s="432"/>
      <c r="PFA162" s="432"/>
      <c r="PFB162" s="432"/>
      <c r="PFC162" s="432"/>
      <c r="PFD162" s="432"/>
      <c r="PFE162" s="432"/>
      <c r="PFF162" s="432"/>
      <c r="PFG162" s="432"/>
      <c r="PFH162" s="432"/>
      <c r="PFI162" s="432"/>
      <c r="PFJ162" s="432"/>
      <c r="PFK162" s="432"/>
      <c r="PFL162" s="432"/>
      <c r="PFM162" s="432"/>
      <c r="PFN162" s="432"/>
      <c r="PFO162" s="432"/>
      <c r="PFP162" s="432"/>
      <c r="PFQ162" s="432"/>
      <c r="PFR162" s="432"/>
      <c r="PFS162" s="432"/>
      <c r="PFT162" s="432"/>
      <c r="PFU162" s="432"/>
      <c r="PFV162" s="432"/>
      <c r="PFW162" s="432"/>
      <c r="PFX162" s="432"/>
      <c r="PFY162" s="432"/>
      <c r="PFZ162" s="432"/>
      <c r="PGA162" s="432"/>
      <c r="PGB162" s="432"/>
      <c r="PGC162" s="432"/>
      <c r="PGD162" s="432"/>
      <c r="PGE162" s="432"/>
      <c r="PGF162" s="432"/>
      <c r="PGG162" s="432"/>
      <c r="PGH162" s="432"/>
      <c r="PGI162" s="432"/>
      <c r="PGJ162" s="432"/>
      <c r="PGK162" s="432"/>
      <c r="PGL162" s="432"/>
      <c r="PGM162" s="432"/>
      <c r="PGN162" s="432"/>
      <c r="PGO162" s="432"/>
      <c r="PGP162" s="432"/>
      <c r="PGQ162" s="432"/>
      <c r="PGR162" s="432"/>
      <c r="PGS162" s="432"/>
      <c r="PGT162" s="432"/>
      <c r="PGU162" s="432"/>
      <c r="PGV162" s="432"/>
      <c r="PGW162" s="432"/>
      <c r="PGX162" s="432"/>
      <c r="PGY162" s="432"/>
      <c r="PGZ162" s="432"/>
      <c r="PHA162" s="432"/>
      <c r="PHB162" s="432"/>
      <c r="PHC162" s="432"/>
      <c r="PHD162" s="432"/>
      <c r="PHE162" s="432"/>
      <c r="PHF162" s="432"/>
      <c r="PHG162" s="432"/>
      <c r="PHH162" s="432"/>
      <c r="PHI162" s="432"/>
      <c r="PHJ162" s="432"/>
      <c r="PHK162" s="432"/>
      <c r="PHL162" s="432"/>
      <c r="PHM162" s="432"/>
      <c r="PHN162" s="432"/>
      <c r="PHO162" s="432"/>
      <c r="PHP162" s="432"/>
      <c r="PHQ162" s="432"/>
      <c r="PHR162" s="432"/>
      <c r="PHS162" s="432"/>
      <c r="PHT162" s="432"/>
      <c r="PHU162" s="432"/>
      <c r="PHV162" s="432"/>
      <c r="PHW162" s="432"/>
      <c r="PHX162" s="432"/>
      <c r="PHY162" s="432"/>
      <c r="PHZ162" s="432"/>
      <c r="PIA162" s="432"/>
      <c r="PIB162" s="432"/>
      <c r="PIC162" s="432"/>
      <c r="PID162" s="432"/>
      <c r="PIE162" s="432"/>
      <c r="PIF162" s="432"/>
      <c r="PIG162" s="432"/>
      <c r="PIH162" s="432"/>
      <c r="PII162" s="432"/>
      <c r="PIJ162" s="432"/>
      <c r="PIK162" s="432"/>
      <c r="PIL162" s="432"/>
      <c r="PIM162" s="432"/>
      <c r="PIN162" s="432"/>
      <c r="PIO162" s="432"/>
      <c r="PIP162" s="432"/>
      <c r="PIQ162" s="432"/>
      <c r="PIR162" s="432"/>
      <c r="PIS162" s="432"/>
      <c r="PIT162" s="432"/>
      <c r="PIU162" s="432"/>
      <c r="PIV162" s="432"/>
      <c r="PIW162" s="432"/>
      <c r="PIX162" s="432"/>
      <c r="PIY162" s="432"/>
      <c r="PIZ162" s="432"/>
      <c r="PJA162" s="432"/>
      <c r="PJB162" s="432"/>
      <c r="PJC162" s="432"/>
      <c r="PJD162" s="432"/>
      <c r="PJE162" s="432"/>
      <c r="PJF162" s="432"/>
      <c r="PJG162" s="432"/>
      <c r="PJH162" s="432"/>
      <c r="PJI162" s="432"/>
      <c r="PJJ162" s="432"/>
      <c r="PJK162" s="432"/>
      <c r="PJL162" s="432"/>
      <c r="PJM162" s="432"/>
      <c r="PJN162" s="432"/>
      <c r="PJO162" s="432"/>
      <c r="PJP162" s="432"/>
      <c r="PJQ162" s="432"/>
      <c r="PJR162" s="432"/>
      <c r="PJS162" s="432"/>
      <c r="PJT162" s="432"/>
      <c r="PJU162" s="432"/>
      <c r="PJV162" s="432"/>
      <c r="PJW162" s="432"/>
      <c r="PJX162" s="432"/>
      <c r="PJY162" s="432"/>
      <c r="PJZ162" s="432"/>
      <c r="PKA162" s="432"/>
      <c r="PKB162" s="432"/>
      <c r="PKC162" s="432"/>
      <c r="PKD162" s="432"/>
      <c r="PKE162" s="432"/>
      <c r="PKF162" s="432"/>
      <c r="PKG162" s="432"/>
      <c r="PKH162" s="432"/>
      <c r="PKI162" s="432"/>
      <c r="PKJ162" s="432"/>
      <c r="PKK162" s="432"/>
      <c r="PKL162" s="432"/>
      <c r="PKM162" s="432"/>
      <c r="PKN162" s="432"/>
      <c r="PKO162" s="432"/>
      <c r="PKP162" s="432"/>
      <c r="PKQ162" s="432"/>
      <c r="PKR162" s="432"/>
      <c r="PKS162" s="432"/>
      <c r="PKT162" s="432"/>
      <c r="PKU162" s="432"/>
      <c r="PKV162" s="432"/>
      <c r="PKW162" s="432"/>
      <c r="PKX162" s="432"/>
      <c r="PKY162" s="432"/>
      <c r="PKZ162" s="432"/>
      <c r="PLA162" s="432"/>
      <c r="PLB162" s="432"/>
      <c r="PLC162" s="432"/>
      <c r="PLD162" s="432"/>
      <c r="PLE162" s="432"/>
      <c r="PLF162" s="432"/>
      <c r="PLG162" s="432"/>
      <c r="PLH162" s="432"/>
      <c r="PLI162" s="432"/>
      <c r="PLJ162" s="432"/>
      <c r="PLK162" s="432"/>
      <c r="PLL162" s="432"/>
      <c r="PLM162" s="432"/>
      <c r="PLN162" s="432"/>
      <c r="PLO162" s="432"/>
      <c r="PLP162" s="432"/>
      <c r="PLQ162" s="432"/>
      <c r="PLR162" s="432"/>
      <c r="PLS162" s="432"/>
      <c r="PLT162" s="432"/>
      <c r="PLU162" s="432"/>
      <c r="PLV162" s="432"/>
      <c r="PLW162" s="432"/>
      <c r="PLX162" s="432"/>
      <c r="PLY162" s="432"/>
      <c r="PLZ162" s="432"/>
      <c r="PMA162" s="432"/>
      <c r="PMB162" s="432"/>
      <c r="PMC162" s="432"/>
      <c r="PMD162" s="432"/>
      <c r="PME162" s="432"/>
      <c r="PMF162" s="432"/>
      <c r="PMG162" s="432"/>
      <c r="PMH162" s="432"/>
      <c r="PMI162" s="432"/>
      <c r="PMJ162" s="432"/>
      <c r="PMK162" s="432"/>
      <c r="PML162" s="432"/>
      <c r="PMM162" s="432"/>
      <c r="PMN162" s="432"/>
      <c r="PMO162" s="432"/>
      <c r="PMP162" s="432"/>
      <c r="PMQ162" s="432"/>
      <c r="PMR162" s="432"/>
      <c r="PMS162" s="432"/>
      <c r="PMT162" s="432"/>
      <c r="PMU162" s="432"/>
      <c r="PMV162" s="432"/>
      <c r="PMW162" s="432"/>
      <c r="PMX162" s="432"/>
      <c r="PMY162" s="432"/>
      <c r="PMZ162" s="432"/>
      <c r="PNA162" s="432"/>
      <c r="PNB162" s="432"/>
      <c r="PNC162" s="432"/>
      <c r="PND162" s="432"/>
      <c r="PNE162" s="432"/>
      <c r="PNF162" s="432"/>
      <c r="PNG162" s="432"/>
      <c r="PNH162" s="432"/>
      <c r="PNI162" s="432"/>
      <c r="PNJ162" s="432"/>
      <c r="PNK162" s="432"/>
      <c r="PNL162" s="432"/>
      <c r="PNM162" s="432"/>
      <c r="PNN162" s="432"/>
      <c r="PNO162" s="432"/>
      <c r="PNP162" s="432"/>
      <c r="PNQ162" s="432"/>
      <c r="PNR162" s="432"/>
      <c r="PNS162" s="432"/>
      <c r="PNT162" s="432"/>
      <c r="PNU162" s="432"/>
      <c r="PNV162" s="432"/>
      <c r="PNW162" s="432"/>
      <c r="PNX162" s="432"/>
      <c r="PNY162" s="432"/>
      <c r="PNZ162" s="432"/>
      <c r="POA162" s="432"/>
      <c r="POB162" s="432"/>
      <c r="POC162" s="432"/>
      <c r="POD162" s="432"/>
      <c r="POE162" s="432"/>
      <c r="POF162" s="432"/>
      <c r="POG162" s="432"/>
      <c r="POH162" s="432"/>
      <c r="POI162" s="432"/>
      <c r="POJ162" s="432"/>
      <c r="POK162" s="432"/>
      <c r="POL162" s="432"/>
      <c r="POM162" s="432"/>
      <c r="PON162" s="432"/>
      <c r="POO162" s="432"/>
      <c r="POP162" s="432"/>
      <c r="POQ162" s="432"/>
      <c r="POR162" s="432"/>
      <c r="POS162" s="432"/>
      <c r="POT162" s="432"/>
      <c r="POU162" s="432"/>
      <c r="POV162" s="432"/>
      <c r="POW162" s="432"/>
      <c r="POX162" s="432"/>
      <c r="POY162" s="432"/>
      <c r="POZ162" s="432"/>
      <c r="PPA162" s="432"/>
      <c r="PPB162" s="432"/>
      <c r="PPC162" s="432"/>
      <c r="PPD162" s="432"/>
      <c r="PPE162" s="432"/>
      <c r="PPF162" s="432"/>
      <c r="PPG162" s="432"/>
      <c r="PPH162" s="432"/>
      <c r="PPI162" s="432"/>
      <c r="PPJ162" s="432"/>
      <c r="PPK162" s="432"/>
      <c r="PPL162" s="432"/>
      <c r="PPM162" s="432"/>
      <c r="PPN162" s="432"/>
      <c r="PPO162" s="432"/>
      <c r="PPP162" s="432"/>
      <c r="PPQ162" s="432"/>
      <c r="PPR162" s="432"/>
      <c r="PPS162" s="432"/>
      <c r="PPT162" s="432"/>
      <c r="PPU162" s="432"/>
      <c r="PPV162" s="432"/>
      <c r="PPW162" s="432"/>
      <c r="PPX162" s="432"/>
      <c r="PPY162" s="432"/>
      <c r="PPZ162" s="432"/>
      <c r="PQA162" s="432"/>
      <c r="PQB162" s="432"/>
      <c r="PQC162" s="432"/>
      <c r="PQD162" s="432"/>
      <c r="PQE162" s="432"/>
      <c r="PQF162" s="432"/>
      <c r="PQG162" s="432"/>
      <c r="PQH162" s="432"/>
      <c r="PQI162" s="432"/>
      <c r="PQJ162" s="432"/>
      <c r="PQK162" s="432"/>
      <c r="PQL162" s="432"/>
      <c r="PQM162" s="432"/>
      <c r="PQN162" s="432"/>
      <c r="PQO162" s="432"/>
      <c r="PQP162" s="432"/>
      <c r="PQQ162" s="432"/>
      <c r="PQR162" s="432"/>
      <c r="PQS162" s="432"/>
      <c r="PQT162" s="432"/>
      <c r="PQU162" s="432"/>
      <c r="PQV162" s="432"/>
      <c r="PQW162" s="432"/>
      <c r="PQX162" s="432"/>
      <c r="PQY162" s="432"/>
      <c r="PQZ162" s="432"/>
      <c r="PRA162" s="432"/>
      <c r="PRB162" s="432"/>
      <c r="PRC162" s="432"/>
      <c r="PRD162" s="432"/>
      <c r="PRE162" s="432"/>
      <c r="PRF162" s="432"/>
      <c r="PRG162" s="432"/>
      <c r="PRH162" s="432"/>
      <c r="PRI162" s="432"/>
      <c r="PRJ162" s="432"/>
      <c r="PRK162" s="432"/>
      <c r="PRL162" s="432"/>
      <c r="PRM162" s="432"/>
      <c r="PRN162" s="432"/>
      <c r="PRO162" s="432"/>
      <c r="PRP162" s="432"/>
      <c r="PRQ162" s="432"/>
      <c r="PRR162" s="432"/>
      <c r="PRS162" s="432"/>
      <c r="PRT162" s="432"/>
      <c r="PRU162" s="432"/>
      <c r="PRV162" s="432"/>
      <c r="PRW162" s="432"/>
      <c r="PRX162" s="432"/>
      <c r="PRY162" s="432"/>
      <c r="PRZ162" s="432"/>
      <c r="PSA162" s="432"/>
      <c r="PSB162" s="432"/>
      <c r="PSC162" s="432"/>
      <c r="PSD162" s="432"/>
      <c r="PSE162" s="432"/>
      <c r="PSF162" s="432"/>
      <c r="PSG162" s="432"/>
      <c r="PSH162" s="432"/>
      <c r="PSI162" s="432"/>
      <c r="PSJ162" s="432"/>
      <c r="PSK162" s="432"/>
      <c r="PSL162" s="432"/>
      <c r="PSM162" s="432"/>
      <c r="PSN162" s="432"/>
      <c r="PSO162" s="432"/>
      <c r="PSP162" s="432"/>
      <c r="PSQ162" s="432"/>
      <c r="PSR162" s="432"/>
      <c r="PSS162" s="432"/>
      <c r="PST162" s="432"/>
      <c r="PSU162" s="432"/>
      <c r="PSV162" s="432"/>
      <c r="PSW162" s="432"/>
      <c r="PSX162" s="432"/>
      <c r="PSY162" s="432"/>
      <c r="PSZ162" s="432"/>
      <c r="PTA162" s="432"/>
      <c r="PTB162" s="432"/>
      <c r="PTC162" s="432"/>
      <c r="PTD162" s="432"/>
      <c r="PTE162" s="432"/>
      <c r="PTF162" s="432"/>
      <c r="PTG162" s="432"/>
      <c r="PTH162" s="432"/>
      <c r="PTI162" s="432"/>
      <c r="PTJ162" s="432"/>
      <c r="PTK162" s="432"/>
      <c r="PTL162" s="432"/>
      <c r="PTM162" s="432"/>
      <c r="PTN162" s="432"/>
      <c r="PTO162" s="432"/>
      <c r="PTP162" s="432"/>
      <c r="PTQ162" s="432"/>
      <c r="PTR162" s="432"/>
      <c r="PTS162" s="432"/>
      <c r="PTT162" s="432"/>
      <c r="PTU162" s="432"/>
      <c r="PTV162" s="432"/>
      <c r="PTW162" s="432"/>
      <c r="PTX162" s="432"/>
      <c r="PTY162" s="432"/>
      <c r="PTZ162" s="432"/>
      <c r="PUA162" s="432"/>
      <c r="PUB162" s="432"/>
      <c r="PUC162" s="432"/>
      <c r="PUD162" s="432"/>
      <c r="PUE162" s="432"/>
      <c r="PUF162" s="432"/>
      <c r="PUG162" s="432"/>
      <c r="PUH162" s="432"/>
      <c r="PUI162" s="432"/>
      <c r="PUJ162" s="432"/>
      <c r="PUK162" s="432"/>
      <c r="PUL162" s="432"/>
      <c r="PUM162" s="432"/>
      <c r="PUN162" s="432"/>
      <c r="PUO162" s="432"/>
      <c r="PUP162" s="432"/>
      <c r="PUQ162" s="432"/>
      <c r="PUR162" s="432"/>
      <c r="PUS162" s="432"/>
      <c r="PUT162" s="432"/>
      <c r="PUU162" s="432"/>
      <c r="PUV162" s="432"/>
      <c r="PUW162" s="432"/>
      <c r="PUX162" s="432"/>
      <c r="PUY162" s="432"/>
      <c r="PUZ162" s="432"/>
      <c r="PVA162" s="432"/>
      <c r="PVB162" s="432"/>
      <c r="PVC162" s="432"/>
      <c r="PVD162" s="432"/>
      <c r="PVE162" s="432"/>
      <c r="PVF162" s="432"/>
      <c r="PVG162" s="432"/>
      <c r="PVH162" s="432"/>
      <c r="PVI162" s="432"/>
      <c r="PVJ162" s="432"/>
      <c r="PVK162" s="432"/>
      <c r="PVL162" s="432"/>
      <c r="PVM162" s="432"/>
      <c r="PVN162" s="432"/>
      <c r="PVO162" s="432"/>
      <c r="PVP162" s="432"/>
      <c r="PVQ162" s="432"/>
      <c r="PVR162" s="432"/>
      <c r="PVS162" s="432"/>
      <c r="PVT162" s="432"/>
      <c r="PVU162" s="432"/>
      <c r="PVV162" s="432"/>
      <c r="PVW162" s="432"/>
      <c r="PVX162" s="432"/>
      <c r="PVY162" s="432"/>
      <c r="PVZ162" s="432"/>
      <c r="PWA162" s="432"/>
      <c r="PWB162" s="432"/>
      <c r="PWC162" s="432"/>
      <c r="PWD162" s="432"/>
      <c r="PWE162" s="432"/>
      <c r="PWF162" s="432"/>
      <c r="PWG162" s="432"/>
      <c r="PWH162" s="432"/>
      <c r="PWI162" s="432"/>
      <c r="PWJ162" s="432"/>
      <c r="PWK162" s="432"/>
      <c r="PWL162" s="432"/>
      <c r="PWM162" s="432"/>
      <c r="PWN162" s="432"/>
      <c r="PWO162" s="432"/>
      <c r="PWP162" s="432"/>
      <c r="PWQ162" s="432"/>
      <c r="PWR162" s="432"/>
      <c r="PWS162" s="432"/>
      <c r="PWT162" s="432"/>
      <c r="PWU162" s="432"/>
      <c r="PWV162" s="432"/>
      <c r="PWW162" s="432"/>
      <c r="PWX162" s="432"/>
      <c r="PWY162" s="432"/>
      <c r="PWZ162" s="432"/>
      <c r="PXA162" s="432"/>
      <c r="PXB162" s="432"/>
      <c r="PXC162" s="432"/>
      <c r="PXD162" s="432"/>
      <c r="PXE162" s="432"/>
      <c r="PXF162" s="432"/>
      <c r="PXG162" s="432"/>
      <c r="PXH162" s="432"/>
      <c r="PXI162" s="432"/>
      <c r="PXJ162" s="432"/>
      <c r="PXK162" s="432"/>
      <c r="PXL162" s="432"/>
      <c r="PXM162" s="432"/>
      <c r="PXN162" s="432"/>
      <c r="PXO162" s="432"/>
      <c r="PXP162" s="432"/>
      <c r="PXQ162" s="432"/>
      <c r="PXR162" s="432"/>
      <c r="PXS162" s="432"/>
      <c r="PXT162" s="432"/>
      <c r="PXU162" s="432"/>
      <c r="PXV162" s="432"/>
      <c r="PXW162" s="432"/>
      <c r="PXX162" s="432"/>
      <c r="PXY162" s="432"/>
      <c r="PXZ162" s="432"/>
      <c r="PYA162" s="432"/>
      <c r="PYB162" s="432"/>
      <c r="PYC162" s="432"/>
      <c r="PYD162" s="432"/>
      <c r="PYE162" s="432"/>
      <c r="PYF162" s="432"/>
      <c r="PYG162" s="432"/>
      <c r="PYH162" s="432"/>
      <c r="PYI162" s="432"/>
      <c r="PYJ162" s="432"/>
      <c r="PYK162" s="432"/>
      <c r="PYL162" s="432"/>
      <c r="PYM162" s="432"/>
      <c r="PYN162" s="432"/>
      <c r="PYO162" s="432"/>
      <c r="PYP162" s="432"/>
      <c r="PYQ162" s="432"/>
      <c r="PYR162" s="432"/>
      <c r="PYS162" s="432"/>
      <c r="PYT162" s="432"/>
      <c r="PYU162" s="432"/>
      <c r="PYV162" s="432"/>
      <c r="PYW162" s="432"/>
      <c r="PYX162" s="432"/>
      <c r="PYY162" s="432"/>
      <c r="PYZ162" s="432"/>
      <c r="PZA162" s="432"/>
      <c r="PZB162" s="432"/>
      <c r="PZC162" s="432"/>
      <c r="PZD162" s="432"/>
      <c r="PZE162" s="432"/>
      <c r="PZF162" s="432"/>
      <c r="PZG162" s="432"/>
      <c r="PZH162" s="432"/>
      <c r="PZI162" s="432"/>
      <c r="PZJ162" s="432"/>
      <c r="PZK162" s="432"/>
      <c r="PZL162" s="432"/>
      <c r="PZM162" s="432"/>
      <c r="PZN162" s="432"/>
      <c r="PZO162" s="432"/>
      <c r="PZP162" s="432"/>
      <c r="PZQ162" s="432"/>
      <c r="PZR162" s="432"/>
      <c r="PZS162" s="432"/>
      <c r="PZT162" s="432"/>
      <c r="PZU162" s="432"/>
      <c r="PZV162" s="432"/>
      <c r="PZW162" s="432"/>
      <c r="PZX162" s="432"/>
      <c r="PZY162" s="432"/>
      <c r="PZZ162" s="432"/>
      <c r="QAA162" s="432"/>
      <c r="QAB162" s="432"/>
      <c r="QAC162" s="432"/>
      <c r="QAD162" s="432"/>
      <c r="QAE162" s="432"/>
      <c r="QAF162" s="432"/>
      <c r="QAG162" s="432"/>
      <c r="QAH162" s="432"/>
      <c r="QAI162" s="432"/>
      <c r="QAJ162" s="432"/>
      <c r="QAK162" s="432"/>
      <c r="QAL162" s="432"/>
      <c r="QAM162" s="432"/>
      <c r="QAN162" s="432"/>
      <c r="QAO162" s="432"/>
      <c r="QAP162" s="432"/>
      <c r="QAQ162" s="432"/>
      <c r="QAR162" s="432"/>
      <c r="QAS162" s="432"/>
      <c r="QAT162" s="432"/>
      <c r="QAU162" s="432"/>
      <c r="QAV162" s="432"/>
      <c r="QAW162" s="432"/>
      <c r="QAX162" s="432"/>
      <c r="QAY162" s="432"/>
      <c r="QAZ162" s="432"/>
      <c r="QBA162" s="432"/>
      <c r="QBB162" s="432"/>
      <c r="QBC162" s="432"/>
      <c r="QBD162" s="432"/>
      <c r="QBE162" s="432"/>
      <c r="QBF162" s="432"/>
      <c r="QBG162" s="432"/>
      <c r="QBH162" s="432"/>
      <c r="QBI162" s="432"/>
      <c r="QBJ162" s="432"/>
      <c r="QBK162" s="432"/>
      <c r="QBL162" s="432"/>
      <c r="QBM162" s="432"/>
      <c r="QBN162" s="432"/>
      <c r="QBO162" s="432"/>
      <c r="QBP162" s="432"/>
      <c r="QBQ162" s="432"/>
      <c r="QBR162" s="432"/>
      <c r="QBS162" s="432"/>
      <c r="QBT162" s="432"/>
      <c r="QBU162" s="432"/>
      <c r="QBV162" s="432"/>
      <c r="QBW162" s="432"/>
      <c r="QBX162" s="432"/>
      <c r="QBY162" s="432"/>
      <c r="QBZ162" s="432"/>
      <c r="QCA162" s="432"/>
      <c r="QCB162" s="432"/>
      <c r="QCC162" s="432"/>
      <c r="QCD162" s="432"/>
      <c r="QCE162" s="432"/>
      <c r="QCF162" s="432"/>
      <c r="QCG162" s="432"/>
      <c r="QCH162" s="432"/>
      <c r="QCI162" s="432"/>
      <c r="QCJ162" s="432"/>
      <c r="QCK162" s="432"/>
      <c r="QCL162" s="432"/>
      <c r="QCM162" s="432"/>
      <c r="QCN162" s="432"/>
      <c r="QCO162" s="432"/>
      <c r="QCP162" s="432"/>
      <c r="QCQ162" s="432"/>
      <c r="QCR162" s="432"/>
      <c r="QCS162" s="432"/>
      <c r="QCT162" s="432"/>
      <c r="QCU162" s="432"/>
      <c r="QCV162" s="432"/>
      <c r="QCW162" s="432"/>
      <c r="QCX162" s="432"/>
      <c r="QCY162" s="432"/>
      <c r="QCZ162" s="432"/>
      <c r="QDA162" s="432"/>
      <c r="QDB162" s="432"/>
      <c r="QDC162" s="432"/>
      <c r="QDD162" s="432"/>
      <c r="QDE162" s="432"/>
      <c r="QDF162" s="432"/>
      <c r="QDG162" s="432"/>
      <c r="QDH162" s="432"/>
      <c r="QDI162" s="432"/>
      <c r="QDJ162" s="432"/>
      <c r="QDK162" s="432"/>
      <c r="QDL162" s="432"/>
      <c r="QDM162" s="432"/>
      <c r="QDN162" s="432"/>
      <c r="QDO162" s="432"/>
      <c r="QDP162" s="432"/>
      <c r="QDQ162" s="432"/>
      <c r="QDR162" s="432"/>
      <c r="QDS162" s="432"/>
      <c r="QDT162" s="432"/>
      <c r="QDU162" s="432"/>
      <c r="QDV162" s="432"/>
      <c r="QDW162" s="432"/>
      <c r="QDX162" s="432"/>
      <c r="QDY162" s="432"/>
      <c r="QDZ162" s="432"/>
      <c r="QEA162" s="432"/>
      <c r="QEB162" s="432"/>
      <c r="QEC162" s="432"/>
      <c r="QED162" s="432"/>
      <c r="QEE162" s="432"/>
      <c r="QEF162" s="432"/>
      <c r="QEG162" s="432"/>
      <c r="QEH162" s="432"/>
      <c r="QEI162" s="432"/>
      <c r="QEJ162" s="432"/>
      <c r="QEK162" s="432"/>
      <c r="QEL162" s="432"/>
      <c r="QEM162" s="432"/>
      <c r="QEN162" s="432"/>
      <c r="QEO162" s="432"/>
      <c r="QEP162" s="432"/>
      <c r="QEQ162" s="432"/>
      <c r="QER162" s="432"/>
      <c r="QES162" s="432"/>
      <c r="QET162" s="432"/>
      <c r="QEU162" s="432"/>
      <c r="QEV162" s="432"/>
      <c r="QEW162" s="432"/>
      <c r="QEX162" s="432"/>
      <c r="QEY162" s="432"/>
      <c r="QEZ162" s="432"/>
      <c r="QFA162" s="432"/>
      <c r="QFB162" s="432"/>
      <c r="QFC162" s="432"/>
      <c r="QFD162" s="432"/>
      <c r="QFE162" s="432"/>
      <c r="QFF162" s="432"/>
      <c r="QFG162" s="432"/>
      <c r="QFH162" s="432"/>
      <c r="QFI162" s="432"/>
      <c r="QFJ162" s="432"/>
      <c r="QFK162" s="432"/>
      <c r="QFL162" s="432"/>
      <c r="QFM162" s="432"/>
      <c r="QFN162" s="432"/>
      <c r="QFO162" s="432"/>
      <c r="QFP162" s="432"/>
      <c r="QFQ162" s="432"/>
      <c r="QFR162" s="432"/>
      <c r="QFS162" s="432"/>
      <c r="QFT162" s="432"/>
      <c r="QFU162" s="432"/>
      <c r="QFV162" s="432"/>
      <c r="QFW162" s="432"/>
      <c r="QFX162" s="432"/>
      <c r="QFY162" s="432"/>
      <c r="QFZ162" s="432"/>
      <c r="QGA162" s="432"/>
      <c r="QGB162" s="432"/>
      <c r="QGC162" s="432"/>
      <c r="QGD162" s="432"/>
      <c r="QGE162" s="432"/>
      <c r="QGF162" s="432"/>
      <c r="QGG162" s="432"/>
      <c r="QGH162" s="432"/>
      <c r="QGI162" s="432"/>
      <c r="QGJ162" s="432"/>
      <c r="QGK162" s="432"/>
      <c r="QGL162" s="432"/>
      <c r="QGM162" s="432"/>
      <c r="QGN162" s="432"/>
      <c r="QGO162" s="432"/>
      <c r="QGP162" s="432"/>
      <c r="QGQ162" s="432"/>
      <c r="QGR162" s="432"/>
      <c r="QGS162" s="432"/>
      <c r="QGT162" s="432"/>
      <c r="QGU162" s="432"/>
      <c r="QGV162" s="432"/>
      <c r="QGW162" s="432"/>
      <c r="QGX162" s="432"/>
      <c r="QGY162" s="432"/>
      <c r="QGZ162" s="432"/>
      <c r="QHA162" s="432"/>
      <c r="QHB162" s="432"/>
      <c r="QHC162" s="432"/>
      <c r="QHD162" s="432"/>
      <c r="QHE162" s="432"/>
      <c r="QHF162" s="432"/>
      <c r="QHG162" s="432"/>
      <c r="QHH162" s="432"/>
      <c r="QHI162" s="432"/>
      <c r="QHJ162" s="432"/>
      <c r="QHK162" s="432"/>
      <c r="QHL162" s="432"/>
      <c r="QHM162" s="432"/>
      <c r="QHN162" s="432"/>
      <c r="QHO162" s="432"/>
      <c r="QHP162" s="432"/>
      <c r="QHQ162" s="432"/>
      <c r="QHR162" s="432"/>
      <c r="QHS162" s="432"/>
      <c r="QHT162" s="432"/>
      <c r="QHU162" s="432"/>
      <c r="QHV162" s="432"/>
      <c r="QHW162" s="432"/>
      <c r="QHX162" s="432"/>
      <c r="QHY162" s="432"/>
      <c r="QHZ162" s="432"/>
      <c r="QIA162" s="432"/>
      <c r="QIB162" s="432"/>
      <c r="QIC162" s="432"/>
      <c r="QID162" s="432"/>
      <c r="QIE162" s="432"/>
      <c r="QIF162" s="432"/>
      <c r="QIG162" s="432"/>
      <c r="QIH162" s="432"/>
      <c r="QII162" s="432"/>
      <c r="QIJ162" s="432"/>
      <c r="QIK162" s="432"/>
      <c r="QIL162" s="432"/>
      <c r="QIM162" s="432"/>
      <c r="QIN162" s="432"/>
      <c r="QIO162" s="432"/>
      <c r="QIP162" s="432"/>
      <c r="QIQ162" s="432"/>
      <c r="QIR162" s="432"/>
      <c r="QIS162" s="432"/>
      <c r="QIT162" s="432"/>
      <c r="QIU162" s="432"/>
      <c r="QIV162" s="432"/>
      <c r="QIW162" s="432"/>
      <c r="QIX162" s="432"/>
      <c r="QIY162" s="432"/>
      <c r="QIZ162" s="432"/>
      <c r="QJA162" s="432"/>
      <c r="QJB162" s="432"/>
      <c r="QJC162" s="432"/>
      <c r="QJD162" s="432"/>
      <c r="QJE162" s="432"/>
      <c r="QJF162" s="432"/>
      <c r="QJG162" s="432"/>
      <c r="QJH162" s="432"/>
      <c r="QJI162" s="432"/>
      <c r="QJJ162" s="432"/>
      <c r="QJK162" s="432"/>
      <c r="QJL162" s="432"/>
      <c r="QJM162" s="432"/>
      <c r="QJN162" s="432"/>
      <c r="QJO162" s="432"/>
      <c r="QJP162" s="432"/>
      <c r="QJQ162" s="432"/>
      <c r="QJR162" s="432"/>
      <c r="QJS162" s="432"/>
      <c r="QJT162" s="432"/>
      <c r="QJU162" s="432"/>
      <c r="QJV162" s="432"/>
      <c r="QJW162" s="432"/>
      <c r="QJX162" s="432"/>
      <c r="QJY162" s="432"/>
      <c r="QJZ162" s="432"/>
      <c r="QKA162" s="432"/>
      <c r="QKB162" s="432"/>
      <c r="QKC162" s="432"/>
      <c r="QKD162" s="432"/>
      <c r="QKE162" s="432"/>
      <c r="QKF162" s="432"/>
      <c r="QKG162" s="432"/>
      <c r="QKH162" s="432"/>
      <c r="QKI162" s="432"/>
      <c r="QKJ162" s="432"/>
      <c r="QKK162" s="432"/>
      <c r="QKL162" s="432"/>
      <c r="QKM162" s="432"/>
      <c r="QKN162" s="432"/>
      <c r="QKO162" s="432"/>
      <c r="QKP162" s="432"/>
      <c r="QKQ162" s="432"/>
      <c r="QKR162" s="432"/>
      <c r="QKS162" s="432"/>
      <c r="QKT162" s="432"/>
      <c r="QKU162" s="432"/>
      <c r="QKV162" s="432"/>
      <c r="QKW162" s="432"/>
      <c r="QKX162" s="432"/>
      <c r="QKY162" s="432"/>
      <c r="QKZ162" s="432"/>
      <c r="QLA162" s="432"/>
      <c r="QLB162" s="432"/>
      <c r="QLC162" s="432"/>
      <c r="QLD162" s="432"/>
      <c r="QLE162" s="432"/>
      <c r="QLF162" s="432"/>
      <c r="QLG162" s="432"/>
      <c r="QLH162" s="432"/>
      <c r="QLI162" s="432"/>
      <c r="QLJ162" s="432"/>
      <c r="QLK162" s="432"/>
      <c r="QLL162" s="432"/>
      <c r="QLM162" s="432"/>
      <c r="QLN162" s="432"/>
      <c r="QLO162" s="432"/>
      <c r="QLP162" s="432"/>
      <c r="QLQ162" s="432"/>
      <c r="QLR162" s="432"/>
      <c r="QLS162" s="432"/>
      <c r="QLT162" s="432"/>
      <c r="QLU162" s="432"/>
      <c r="QLV162" s="432"/>
      <c r="QLW162" s="432"/>
      <c r="QLX162" s="432"/>
      <c r="QLY162" s="432"/>
      <c r="QLZ162" s="432"/>
      <c r="QMA162" s="432"/>
      <c r="QMB162" s="432"/>
      <c r="QMC162" s="432"/>
      <c r="QMD162" s="432"/>
      <c r="QME162" s="432"/>
      <c r="QMF162" s="432"/>
      <c r="QMG162" s="432"/>
      <c r="QMH162" s="432"/>
      <c r="QMI162" s="432"/>
      <c r="QMJ162" s="432"/>
      <c r="QMK162" s="432"/>
      <c r="QML162" s="432"/>
      <c r="QMM162" s="432"/>
      <c r="QMN162" s="432"/>
      <c r="QMO162" s="432"/>
      <c r="QMP162" s="432"/>
      <c r="QMQ162" s="432"/>
      <c r="QMR162" s="432"/>
      <c r="QMS162" s="432"/>
      <c r="QMT162" s="432"/>
      <c r="QMU162" s="432"/>
      <c r="QMV162" s="432"/>
      <c r="QMW162" s="432"/>
      <c r="QMX162" s="432"/>
      <c r="QMY162" s="432"/>
      <c r="QMZ162" s="432"/>
      <c r="QNA162" s="432"/>
      <c r="QNB162" s="432"/>
      <c r="QNC162" s="432"/>
      <c r="QND162" s="432"/>
      <c r="QNE162" s="432"/>
      <c r="QNF162" s="432"/>
      <c r="QNG162" s="432"/>
      <c r="QNH162" s="432"/>
      <c r="QNI162" s="432"/>
      <c r="QNJ162" s="432"/>
      <c r="QNK162" s="432"/>
      <c r="QNL162" s="432"/>
      <c r="QNM162" s="432"/>
      <c r="QNN162" s="432"/>
      <c r="QNO162" s="432"/>
      <c r="QNP162" s="432"/>
      <c r="QNQ162" s="432"/>
      <c r="QNR162" s="432"/>
      <c r="QNS162" s="432"/>
      <c r="QNT162" s="432"/>
      <c r="QNU162" s="432"/>
      <c r="QNV162" s="432"/>
      <c r="QNW162" s="432"/>
      <c r="QNX162" s="432"/>
      <c r="QNY162" s="432"/>
      <c r="QNZ162" s="432"/>
      <c r="QOA162" s="432"/>
      <c r="QOB162" s="432"/>
      <c r="QOC162" s="432"/>
      <c r="QOD162" s="432"/>
      <c r="QOE162" s="432"/>
      <c r="QOF162" s="432"/>
      <c r="QOG162" s="432"/>
      <c r="QOH162" s="432"/>
      <c r="QOI162" s="432"/>
      <c r="QOJ162" s="432"/>
      <c r="QOK162" s="432"/>
      <c r="QOL162" s="432"/>
      <c r="QOM162" s="432"/>
      <c r="QON162" s="432"/>
      <c r="QOO162" s="432"/>
      <c r="QOP162" s="432"/>
      <c r="QOQ162" s="432"/>
      <c r="QOR162" s="432"/>
      <c r="QOS162" s="432"/>
      <c r="QOT162" s="432"/>
      <c r="QOU162" s="432"/>
      <c r="QOV162" s="432"/>
      <c r="QOW162" s="432"/>
      <c r="QOX162" s="432"/>
      <c r="QOY162" s="432"/>
      <c r="QOZ162" s="432"/>
      <c r="QPA162" s="432"/>
      <c r="QPB162" s="432"/>
      <c r="QPC162" s="432"/>
      <c r="QPD162" s="432"/>
      <c r="QPE162" s="432"/>
      <c r="QPF162" s="432"/>
      <c r="QPG162" s="432"/>
      <c r="QPH162" s="432"/>
      <c r="QPI162" s="432"/>
      <c r="QPJ162" s="432"/>
      <c r="QPK162" s="432"/>
      <c r="QPL162" s="432"/>
      <c r="QPM162" s="432"/>
      <c r="QPN162" s="432"/>
      <c r="QPO162" s="432"/>
      <c r="QPP162" s="432"/>
      <c r="QPQ162" s="432"/>
      <c r="QPR162" s="432"/>
      <c r="QPS162" s="432"/>
      <c r="QPT162" s="432"/>
      <c r="QPU162" s="432"/>
      <c r="QPV162" s="432"/>
      <c r="QPW162" s="432"/>
      <c r="QPX162" s="432"/>
      <c r="QPY162" s="432"/>
      <c r="QPZ162" s="432"/>
      <c r="QQA162" s="432"/>
      <c r="QQB162" s="432"/>
      <c r="QQC162" s="432"/>
      <c r="QQD162" s="432"/>
      <c r="QQE162" s="432"/>
      <c r="QQF162" s="432"/>
      <c r="QQG162" s="432"/>
      <c r="QQH162" s="432"/>
      <c r="QQI162" s="432"/>
      <c r="QQJ162" s="432"/>
      <c r="QQK162" s="432"/>
      <c r="QQL162" s="432"/>
      <c r="QQM162" s="432"/>
      <c r="QQN162" s="432"/>
      <c r="QQO162" s="432"/>
      <c r="QQP162" s="432"/>
      <c r="QQQ162" s="432"/>
      <c r="QQR162" s="432"/>
      <c r="QQS162" s="432"/>
      <c r="QQT162" s="432"/>
      <c r="QQU162" s="432"/>
      <c r="QQV162" s="432"/>
      <c r="QQW162" s="432"/>
      <c r="QQX162" s="432"/>
      <c r="QQY162" s="432"/>
      <c r="QQZ162" s="432"/>
      <c r="QRA162" s="432"/>
      <c r="QRB162" s="432"/>
      <c r="QRC162" s="432"/>
      <c r="QRD162" s="432"/>
      <c r="QRE162" s="432"/>
      <c r="QRF162" s="432"/>
      <c r="QRG162" s="432"/>
      <c r="QRH162" s="432"/>
      <c r="QRI162" s="432"/>
      <c r="QRJ162" s="432"/>
      <c r="QRK162" s="432"/>
      <c r="QRL162" s="432"/>
      <c r="QRM162" s="432"/>
      <c r="QRN162" s="432"/>
      <c r="QRO162" s="432"/>
      <c r="QRP162" s="432"/>
      <c r="QRQ162" s="432"/>
      <c r="QRR162" s="432"/>
      <c r="QRS162" s="432"/>
      <c r="QRT162" s="432"/>
      <c r="QRU162" s="432"/>
      <c r="QRV162" s="432"/>
      <c r="QRW162" s="432"/>
      <c r="QRX162" s="432"/>
      <c r="QRY162" s="432"/>
      <c r="QRZ162" s="432"/>
      <c r="QSA162" s="432"/>
      <c r="QSB162" s="432"/>
      <c r="QSC162" s="432"/>
      <c r="QSD162" s="432"/>
      <c r="QSE162" s="432"/>
      <c r="QSF162" s="432"/>
      <c r="QSG162" s="432"/>
      <c r="QSH162" s="432"/>
      <c r="QSI162" s="432"/>
      <c r="QSJ162" s="432"/>
      <c r="QSK162" s="432"/>
      <c r="QSL162" s="432"/>
      <c r="QSM162" s="432"/>
      <c r="QSN162" s="432"/>
      <c r="QSO162" s="432"/>
      <c r="QSP162" s="432"/>
      <c r="QSQ162" s="432"/>
      <c r="QSR162" s="432"/>
      <c r="QSS162" s="432"/>
      <c r="QST162" s="432"/>
      <c r="QSU162" s="432"/>
      <c r="QSV162" s="432"/>
      <c r="QSW162" s="432"/>
      <c r="QSX162" s="432"/>
      <c r="QSY162" s="432"/>
      <c r="QSZ162" s="432"/>
      <c r="QTA162" s="432"/>
      <c r="QTB162" s="432"/>
      <c r="QTC162" s="432"/>
      <c r="QTD162" s="432"/>
      <c r="QTE162" s="432"/>
      <c r="QTF162" s="432"/>
      <c r="QTG162" s="432"/>
      <c r="QTH162" s="432"/>
      <c r="QTI162" s="432"/>
      <c r="QTJ162" s="432"/>
      <c r="QTK162" s="432"/>
      <c r="QTL162" s="432"/>
      <c r="QTM162" s="432"/>
      <c r="QTN162" s="432"/>
      <c r="QTO162" s="432"/>
      <c r="QTP162" s="432"/>
      <c r="QTQ162" s="432"/>
      <c r="QTR162" s="432"/>
      <c r="QTS162" s="432"/>
      <c r="QTT162" s="432"/>
      <c r="QTU162" s="432"/>
      <c r="QTV162" s="432"/>
      <c r="QTW162" s="432"/>
      <c r="QTX162" s="432"/>
      <c r="QTY162" s="432"/>
      <c r="QTZ162" s="432"/>
      <c r="QUA162" s="432"/>
      <c r="QUB162" s="432"/>
      <c r="QUC162" s="432"/>
      <c r="QUD162" s="432"/>
      <c r="QUE162" s="432"/>
      <c r="QUF162" s="432"/>
      <c r="QUG162" s="432"/>
      <c r="QUH162" s="432"/>
      <c r="QUI162" s="432"/>
      <c r="QUJ162" s="432"/>
      <c r="QUK162" s="432"/>
      <c r="QUL162" s="432"/>
      <c r="QUM162" s="432"/>
      <c r="QUN162" s="432"/>
      <c r="QUO162" s="432"/>
      <c r="QUP162" s="432"/>
      <c r="QUQ162" s="432"/>
      <c r="QUR162" s="432"/>
      <c r="QUS162" s="432"/>
      <c r="QUT162" s="432"/>
      <c r="QUU162" s="432"/>
      <c r="QUV162" s="432"/>
      <c r="QUW162" s="432"/>
      <c r="QUX162" s="432"/>
      <c r="QUY162" s="432"/>
      <c r="QUZ162" s="432"/>
      <c r="QVA162" s="432"/>
      <c r="QVB162" s="432"/>
      <c r="QVC162" s="432"/>
      <c r="QVD162" s="432"/>
      <c r="QVE162" s="432"/>
      <c r="QVF162" s="432"/>
      <c r="QVG162" s="432"/>
      <c r="QVH162" s="432"/>
      <c r="QVI162" s="432"/>
      <c r="QVJ162" s="432"/>
      <c r="QVK162" s="432"/>
      <c r="QVL162" s="432"/>
      <c r="QVM162" s="432"/>
      <c r="QVN162" s="432"/>
      <c r="QVO162" s="432"/>
      <c r="QVP162" s="432"/>
      <c r="QVQ162" s="432"/>
      <c r="QVR162" s="432"/>
      <c r="QVS162" s="432"/>
      <c r="QVT162" s="432"/>
      <c r="QVU162" s="432"/>
      <c r="QVV162" s="432"/>
      <c r="QVW162" s="432"/>
      <c r="QVX162" s="432"/>
      <c r="QVY162" s="432"/>
      <c r="QVZ162" s="432"/>
      <c r="QWA162" s="432"/>
      <c r="QWB162" s="432"/>
      <c r="QWC162" s="432"/>
      <c r="QWD162" s="432"/>
      <c r="QWE162" s="432"/>
      <c r="QWF162" s="432"/>
      <c r="QWG162" s="432"/>
      <c r="QWH162" s="432"/>
      <c r="QWI162" s="432"/>
      <c r="QWJ162" s="432"/>
      <c r="QWK162" s="432"/>
      <c r="QWL162" s="432"/>
      <c r="QWM162" s="432"/>
      <c r="QWN162" s="432"/>
      <c r="QWO162" s="432"/>
      <c r="QWP162" s="432"/>
      <c r="QWQ162" s="432"/>
      <c r="QWR162" s="432"/>
      <c r="QWS162" s="432"/>
      <c r="QWT162" s="432"/>
      <c r="QWU162" s="432"/>
      <c r="QWV162" s="432"/>
      <c r="QWW162" s="432"/>
      <c r="QWX162" s="432"/>
      <c r="QWY162" s="432"/>
      <c r="QWZ162" s="432"/>
      <c r="QXA162" s="432"/>
      <c r="QXB162" s="432"/>
      <c r="QXC162" s="432"/>
      <c r="QXD162" s="432"/>
      <c r="QXE162" s="432"/>
      <c r="QXF162" s="432"/>
      <c r="QXG162" s="432"/>
      <c r="QXH162" s="432"/>
      <c r="QXI162" s="432"/>
      <c r="QXJ162" s="432"/>
      <c r="QXK162" s="432"/>
      <c r="QXL162" s="432"/>
      <c r="QXM162" s="432"/>
      <c r="QXN162" s="432"/>
      <c r="QXO162" s="432"/>
      <c r="QXP162" s="432"/>
      <c r="QXQ162" s="432"/>
      <c r="QXR162" s="432"/>
      <c r="QXS162" s="432"/>
      <c r="QXT162" s="432"/>
      <c r="QXU162" s="432"/>
      <c r="QXV162" s="432"/>
      <c r="QXW162" s="432"/>
      <c r="QXX162" s="432"/>
      <c r="QXY162" s="432"/>
      <c r="QXZ162" s="432"/>
      <c r="QYA162" s="432"/>
      <c r="QYB162" s="432"/>
      <c r="QYC162" s="432"/>
      <c r="QYD162" s="432"/>
      <c r="QYE162" s="432"/>
      <c r="QYF162" s="432"/>
      <c r="QYG162" s="432"/>
      <c r="QYH162" s="432"/>
      <c r="QYI162" s="432"/>
      <c r="QYJ162" s="432"/>
      <c r="QYK162" s="432"/>
      <c r="QYL162" s="432"/>
      <c r="QYM162" s="432"/>
      <c r="QYN162" s="432"/>
      <c r="QYO162" s="432"/>
      <c r="QYP162" s="432"/>
      <c r="QYQ162" s="432"/>
      <c r="QYR162" s="432"/>
      <c r="QYS162" s="432"/>
      <c r="QYT162" s="432"/>
      <c r="QYU162" s="432"/>
      <c r="QYV162" s="432"/>
      <c r="QYW162" s="432"/>
      <c r="QYX162" s="432"/>
      <c r="QYY162" s="432"/>
      <c r="QYZ162" s="432"/>
      <c r="QZA162" s="432"/>
      <c r="QZB162" s="432"/>
      <c r="QZC162" s="432"/>
      <c r="QZD162" s="432"/>
      <c r="QZE162" s="432"/>
      <c r="QZF162" s="432"/>
      <c r="QZG162" s="432"/>
      <c r="QZH162" s="432"/>
      <c r="QZI162" s="432"/>
      <c r="QZJ162" s="432"/>
      <c r="QZK162" s="432"/>
      <c r="QZL162" s="432"/>
      <c r="QZM162" s="432"/>
      <c r="QZN162" s="432"/>
      <c r="QZO162" s="432"/>
      <c r="QZP162" s="432"/>
      <c r="QZQ162" s="432"/>
      <c r="QZR162" s="432"/>
      <c r="QZS162" s="432"/>
      <c r="QZT162" s="432"/>
      <c r="QZU162" s="432"/>
      <c r="QZV162" s="432"/>
      <c r="QZW162" s="432"/>
      <c r="QZX162" s="432"/>
      <c r="QZY162" s="432"/>
      <c r="QZZ162" s="432"/>
      <c r="RAA162" s="432"/>
      <c r="RAB162" s="432"/>
      <c r="RAC162" s="432"/>
      <c r="RAD162" s="432"/>
      <c r="RAE162" s="432"/>
      <c r="RAF162" s="432"/>
      <c r="RAG162" s="432"/>
      <c r="RAH162" s="432"/>
      <c r="RAI162" s="432"/>
      <c r="RAJ162" s="432"/>
      <c r="RAK162" s="432"/>
      <c r="RAL162" s="432"/>
      <c r="RAM162" s="432"/>
      <c r="RAN162" s="432"/>
      <c r="RAO162" s="432"/>
      <c r="RAP162" s="432"/>
      <c r="RAQ162" s="432"/>
      <c r="RAR162" s="432"/>
      <c r="RAS162" s="432"/>
      <c r="RAT162" s="432"/>
      <c r="RAU162" s="432"/>
      <c r="RAV162" s="432"/>
      <c r="RAW162" s="432"/>
      <c r="RAX162" s="432"/>
      <c r="RAY162" s="432"/>
      <c r="RAZ162" s="432"/>
      <c r="RBA162" s="432"/>
      <c r="RBB162" s="432"/>
      <c r="RBC162" s="432"/>
      <c r="RBD162" s="432"/>
      <c r="RBE162" s="432"/>
      <c r="RBF162" s="432"/>
      <c r="RBG162" s="432"/>
      <c r="RBH162" s="432"/>
      <c r="RBI162" s="432"/>
      <c r="RBJ162" s="432"/>
      <c r="RBK162" s="432"/>
      <c r="RBL162" s="432"/>
      <c r="RBM162" s="432"/>
      <c r="RBN162" s="432"/>
      <c r="RBO162" s="432"/>
      <c r="RBP162" s="432"/>
      <c r="RBQ162" s="432"/>
      <c r="RBR162" s="432"/>
      <c r="RBS162" s="432"/>
      <c r="RBT162" s="432"/>
      <c r="RBU162" s="432"/>
      <c r="RBV162" s="432"/>
      <c r="RBW162" s="432"/>
      <c r="RBX162" s="432"/>
      <c r="RBY162" s="432"/>
      <c r="RBZ162" s="432"/>
      <c r="RCA162" s="432"/>
      <c r="RCB162" s="432"/>
      <c r="RCC162" s="432"/>
      <c r="RCD162" s="432"/>
      <c r="RCE162" s="432"/>
      <c r="RCF162" s="432"/>
      <c r="RCG162" s="432"/>
      <c r="RCH162" s="432"/>
      <c r="RCI162" s="432"/>
      <c r="RCJ162" s="432"/>
      <c r="RCK162" s="432"/>
      <c r="RCL162" s="432"/>
      <c r="RCM162" s="432"/>
      <c r="RCN162" s="432"/>
      <c r="RCO162" s="432"/>
      <c r="RCP162" s="432"/>
      <c r="RCQ162" s="432"/>
      <c r="RCR162" s="432"/>
      <c r="RCS162" s="432"/>
      <c r="RCT162" s="432"/>
      <c r="RCU162" s="432"/>
      <c r="RCV162" s="432"/>
      <c r="RCW162" s="432"/>
      <c r="RCX162" s="432"/>
      <c r="RCY162" s="432"/>
      <c r="RCZ162" s="432"/>
      <c r="RDA162" s="432"/>
      <c r="RDB162" s="432"/>
      <c r="RDC162" s="432"/>
      <c r="RDD162" s="432"/>
      <c r="RDE162" s="432"/>
      <c r="RDF162" s="432"/>
      <c r="RDG162" s="432"/>
      <c r="RDH162" s="432"/>
      <c r="RDI162" s="432"/>
      <c r="RDJ162" s="432"/>
      <c r="RDK162" s="432"/>
      <c r="RDL162" s="432"/>
      <c r="RDM162" s="432"/>
      <c r="RDN162" s="432"/>
      <c r="RDO162" s="432"/>
      <c r="RDP162" s="432"/>
      <c r="RDQ162" s="432"/>
      <c r="RDR162" s="432"/>
      <c r="RDS162" s="432"/>
      <c r="RDT162" s="432"/>
      <c r="RDU162" s="432"/>
      <c r="RDV162" s="432"/>
      <c r="RDW162" s="432"/>
      <c r="RDX162" s="432"/>
      <c r="RDY162" s="432"/>
      <c r="RDZ162" s="432"/>
      <c r="REA162" s="432"/>
      <c r="REB162" s="432"/>
      <c r="REC162" s="432"/>
      <c r="RED162" s="432"/>
      <c r="REE162" s="432"/>
      <c r="REF162" s="432"/>
      <c r="REG162" s="432"/>
      <c r="REH162" s="432"/>
      <c r="REI162" s="432"/>
      <c r="REJ162" s="432"/>
      <c r="REK162" s="432"/>
      <c r="REL162" s="432"/>
      <c r="REM162" s="432"/>
      <c r="REN162" s="432"/>
      <c r="REO162" s="432"/>
      <c r="REP162" s="432"/>
      <c r="REQ162" s="432"/>
      <c r="RER162" s="432"/>
      <c r="RES162" s="432"/>
      <c r="RET162" s="432"/>
      <c r="REU162" s="432"/>
      <c r="REV162" s="432"/>
      <c r="REW162" s="432"/>
      <c r="REX162" s="432"/>
      <c r="REY162" s="432"/>
      <c r="REZ162" s="432"/>
      <c r="RFA162" s="432"/>
      <c r="RFB162" s="432"/>
      <c r="RFC162" s="432"/>
      <c r="RFD162" s="432"/>
      <c r="RFE162" s="432"/>
      <c r="RFF162" s="432"/>
      <c r="RFG162" s="432"/>
      <c r="RFH162" s="432"/>
      <c r="RFI162" s="432"/>
      <c r="RFJ162" s="432"/>
      <c r="RFK162" s="432"/>
      <c r="RFL162" s="432"/>
      <c r="RFM162" s="432"/>
      <c r="RFN162" s="432"/>
      <c r="RFO162" s="432"/>
      <c r="RFP162" s="432"/>
      <c r="RFQ162" s="432"/>
      <c r="RFR162" s="432"/>
      <c r="RFS162" s="432"/>
      <c r="RFT162" s="432"/>
      <c r="RFU162" s="432"/>
      <c r="RFV162" s="432"/>
      <c r="RFW162" s="432"/>
      <c r="RFX162" s="432"/>
      <c r="RFY162" s="432"/>
      <c r="RFZ162" s="432"/>
      <c r="RGA162" s="432"/>
      <c r="RGB162" s="432"/>
      <c r="RGC162" s="432"/>
      <c r="RGD162" s="432"/>
      <c r="RGE162" s="432"/>
      <c r="RGF162" s="432"/>
      <c r="RGG162" s="432"/>
      <c r="RGH162" s="432"/>
      <c r="RGI162" s="432"/>
      <c r="RGJ162" s="432"/>
      <c r="RGK162" s="432"/>
      <c r="RGL162" s="432"/>
      <c r="RGM162" s="432"/>
      <c r="RGN162" s="432"/>
      <c r="RGO162" s="432"/>
      <c r="RGP162" s="432"/>
      <c r="RGQ162" s="432"/>
      <c r="RGR162" s="432"/>
      <c r="RGS162" s="432"/>
      <c r="RGT162" s="432"/>
      <c r="RGU162" s="432"/>
      <c r="RGV162" s="432"/>
      <c r="RGW162" s="432"/>
      <c r="RGX162" s="432"/>
      <c r="RGY162" s="432"/>
      <c r="RGZ162" s="432"/>
      <c r="RHA162" s="432"/>
      <c r="RHB162" s="432"/>
      <c r="RHC162" s="432"/>
      <c r="RHD162" s="432"/>
      <c r="RHE162" s="432"/>
      <c r="RHF162" s="432"/>
      <c r="RHG162" s="432"/>
      <c r="RHH162" s="432"/>
      <c r="RHI162" s="432"/>
      <c r="RHJ162" s="432"/>
      <c r="RHK162" s="432"/>
      <c r="RHL162" s="432"/>
      <c r="RHM162" s="432"/>
      <c r="RHN162" s="432"/>
      <c r="RHO162" s="432"/>
      <c r="RHP162" s="432"/>
      <c r="RHQ162" s="432"/>
      <c r="RHR162" s="432"/>
      <c r="RHS162" s="432"/>
      <c r="RHT162" s="432"/>
      <c r="RHU162" s="432"/>
      <c r="RHV162" s="432"/>
      <c r="RHW162" s="432"/>
      <c r="RHX162" s="432"/>
      <c r="RHY162" s="432"/>
      <c r="RHZ162" s="432"/>
      <c r="RIA162" s="432"/>
      <c r="RIB162" s="432"/>
      <c r="RIC162" s="432"/>
      <c r="RID162" s="432"/>
      <c r="RIE162" s="432"/>
      <c r="RIF162" s="432"/>
      <c r="RIG162" s="432"/>
      <c r="RIH162" s="432"/>
      <c r="RII162" s="432"/>
      <c r="RIJ162" s="432"/>
      <c r="RIK162" s="432"/>
      <c r="RIL162" s="432"/>
      <c r="RIM162" s="432"/>
      <c r="RIN162" s="432"/>
      <c r="RIO162" s="432"/>
      <c r="RIP162" s="432"/>
      <c r="RIQ162" s="432"/>
      <c r="RIR162" s="432"/>
      <c r="RIS162" s="432"/>
      <c r="RIT162" s="432"/>
      <c r="RIU162" s="432"/>
      <c r="RIV162" s="432"/>
      <c r="RIW162" s="432"/>
      <c r="RIX162" s="432"/>
      <c r="RIY162" s="432"/>
      <c r="RIZ162" s="432"/>
      <c r="RJA162" s="432"/>
      <c r="RJB162" s="432"/>
      <c r="RJC162" s="432"/>
      <c r="RJD162" s="432"/>
      <c r="RJE162" s="432"/>
      <c r="RJF162" s="432"/>
      <c r="RJG162" s="432"/>
      <c r="RJH162" s="432"/>
      <c r="RJI162" s="432"/>
      <c r="RJJ162" s="432"/>
      <c r="RJK162" s="432"/>
      <c r="RJL162" s="432"/>
      <c r="RJM162" s="432"/>
      <c r="RJN162" s="432"/>
      <c r="RJO162" s="432"/>
      <c r="RJP162" s="432"/>
      <c r="RJQ162" s="432"/>
      <c r="RJR162" s="432"/>
      <c r="RJS162" s="432"/>
      <c r="RJT162" s="432"/>
      <c r="RJU162" s="432"/>
      <c r="RJV162" s="432"/>
      <c r="RJW162" s="432"/>
      <c r="RJX162" s="432"/>
      <c r="RJY162" s="432"/>
      <c r="RJZ162" s="432"/>
      <c r="RKA162" s="432"/>
      <c r="RKB162" s="432"/>
      <c r="RKC162" s="432"/>
      <c r="RKD162" s="432"/>
      <c r="RKE162" s="432"/>
      <c r="RKF162" s="432"/>
      <c r="RKG162" s="432"/>
      <c r="RKH162" s="432"/>
      <c r="RKI162" s="432"/>
      <c r="RKJ162" s="432"/>
      <c r="RKK162" s="432"/>
      <c r="RKL162" s="432"/>
      <c r="RKM162" s="432"/>
      <c r="RKN162" s="432"/>
      <c r="RKO162" s="432"/>
      <c r="RKP162" s="432"/>
      <c r="RKQ162" s="432"/>
      <c r="RKR162" s="432"/>
      <c r="RKS162" s="432"/>
      <c r="RKT162" s="432"/>
      <c r="RKU162" s="432"/>
      <c r="RKV162" s="432"/>
      <c r="RKW162" s="432"/>
      <c r="RKX162" s="432"/>
      <c r="RKY162" s="432"/>
      <c r="RKZ162" s="432"/>
      <c r="RLA162" s="432"/>
      <c r="RLB162" s="432"/>
      <c r="RLC162" s="432"/>
      <c r="RLD162" s="432"/>
      <c r="RLE162" s="432"/>
      <c r="RLF162" s="432"/>
      <c r="RLG162" s="432"/>
      <c r="RLH162" s="432"/>
      <c r="RLI162" s="432"/>
      <c r="RLJ162" s="432"/>
      <c r="RLK162" s="432"/>
      <c r="RLL162" s="432"/>
      <c r="RLM162" s="432"/>
      <c r="RLN162" s="432"/>
      <c r="RLO162" s="432"/>
      <c r="RLP162" s="432"/>
      <c r="RLQ162" s="432"/>
      <c r="RLR162" s="432"/>
      <c r="RLS162" s="432"/>
      <c r="RLT162" s="432"/>
      <c r="RLU162" s="432"/>
      <c r="RLV162" s="432"/>
      <c r="RLW162" s="432"/>
      <c r="RLX162" s="432"/>
      <c r="RLY162" s="432"/>
      <c r="RLZ162" s="432"/>
      <c r="RMA162" s="432"/>
      <c r="RMB162" s="432"/>
      <c r="RMC162" s="432"/>
      <c r="RMD162" s="432"/>
      <c r="RME162" s="432"/>
      <c r="RMF162" s="432"/>
      <c r="RMG162" s="432"/>
      <c r="RMH162" s="432"/>
      <c r="RMI162" s="432"/>
      <c r="RMJ162" s="432"/>
      <c r="RMK162" s="432"/>
      <c r="RML162" s="432"/>
      <c r="RMM162" s="432"/>
      <c r="RMN162" s="432"/>
      <c r="RMO162" s="432"/>
      <c r="RMP162" s="432"/>
      <c r="RMQ162" s="432"/>
      <c r="RMR162" s="432"/>
      <c r="RMS162" s="432"/>
      <c r="RMT162" s="432"/>
      <c r="RMU162" s="432"/>
      <c r="RMV162" s="432"/>
      <c r="RMW162" s="432"/>
      <c r="RMX162" s="432"/>
      <c r="RMY162" s="432"/>
      <c r="RMZ162" s="432"/>
      <c r="RNA162" s="432"/>
      <c r="RNB162" s="432"/>
      <c r="RNC162" s="432"/>
      <c r="RND162" s="432"/>
      <c r="RNE162" s="432"/>
      <c r="RNF162" s="432"/>
      <c r="RNG162" s="432"/>
      <c r="RNH162" s="432"/>
      <c r="RNI162" s="432"/>
      <c r="RNJ162" s="432"/>
      <c r="RNK162" s="432"/>
      <c r="RNL162" s="432"/>
      <c r="RNM162" s="432"/>
      <c r="RNN162" s="432"/>
      <c r="RNO162" s="432"/>
      <c r="RNP162" s="432"/>
      <c r="RNQ162" s="432"/>
      <c r="RNR162" s="432"/>
      <c r="RNS162" s="432"/>
      <c r="RNT162" s="432"/>
      <c r="RNU162" s="432"/>
      <c r="RNV162" s="432"/>
      <c r="RNW162" s="432"/>
      <c r="RNX162" s="432"/>
      <c r="RNY162" s="432"/>
      <c r="RNZ162" s="432"/>
      <c r="ROA162" s="432"/>
      <c r="ROB162" s="432"/>
      <c r="ROC162" s="432"/>
      <c r="ROD162" s="432"/>
      <c r="ROE162" s="432"/>
      <c r="ROF162" s="432"/>
      <c r="ROG162" s="432"/>
      <c r="ROH162" s="432"/>
      <c r="ROI162" s="432"/>
      <c r="ROJ162" s="432"/>
      <c r="ROK162" s="432"/>
      <c r="ROL162" s="432"/>
      <c r="ROM162" s="432"/>
      <c r="RON162" s="432"/>
      <c r="ROO162" s="432"/>
      <c r="ROP162" s="432"/>
      <c r="ROQ162" s="432"/>
      <c r="ROR162" s="432"/>
      <c r="ROS162" s="432"/>
      <c r="ROT162" s="432"/>
      <c r="ROU162" s="432"/>
      <c r="ROV162" s="432"/>
      <c r="ROW162" s="432"/>
      <c r="ROX162" s="432"/>
      <c r="ROY162" s="432"/>
      <c r="ROZ162" s="432"/>
      <c r="RPA162" s="432"/>
      <c r="RPB162" s="432"/>
      <c r="RPC162" s="432"/>
      <c r="RPD162" s="432"/>
      <c r="RPE162" s="432"/>
      <c r="RPF162" s="432"/>
      <c r="RPG162" s="432"/>
      <c r="RPH162" s="432"/>
      <c r="RPI162" s="432"/>
      <c r="RPJ162" s="432"/>
      <c r="RPK162" s="432"/>
      <c r="RPL162" s="432"/>
      <c r="RPM162" s="432"/>
      <c r="RPN162" s="432"/>
      <c r="RPO162" s="432"/>
      <c r="RPP162" s="432"/>
      <c r="RPQ162" s="432"/>
      <c r="RPR162" s="432"/>
      <c r="RPS162" s="432"/>
      <c r="RPT162" s="432"/>
      <c r="RPU162" s="432"/>
      <c r="RPV162" s="432"/>
      <c r="RPW162" s="432"/>
      <c r="RPX162" s="432"/>
      <c r="RPY162" s="432"/>
      <c r="RPZ162" s="432"/>
      <c r="RQA162" s="432"/>
      <c r="RQB162" s="432"/>
      <c r="RQC162" s="432"/>
      <c r="RQD162" s="432"/>
      <c r="RQE162" s="432"/>
      <c r="RQF162" s="432"/>
      <c r="RQG162" s="432"/>
      <c r="RQH162" s="432"/>
      <c r="RQI162" s="432"/>
      <c r="RQJ162" s="432"/>
      <c r="RQK162" s="432"/>
      <c r="RQL162" s="432"/>
      <c r="RQM162" s="432"/>
      <c r="RQN162" s="432"/>
      <c r="RQO162" s="432"/>
      <c r="RQP162" s="432"/>
      <c r="RQQ162" s="432"/>
      <c r="RQR162" s="432"/>
      <c r="RQS162" s="432"/>
      <c r="RQT162" s="432"/>
      <c r="RQU162" s="432"/>
      <c r="RQV162" s="432"/>
      <c r="RQW162" s="432"/>
      <c r="RQX162" s="432"/>
      <c r="RQY162" s="432"/>
      <c r="RQZ162" s="432"/>
      <c r="RRA162" s="432"/>
      <c r="RRB162" s="432"/>
      <c r="RRC162" s="432"/>
      <c r="RRD162" s="432"/>
      <c r="RRE162" s="432"/>
      <c r="RRF162" s="432"/>
      <c r="RRG162" s="432"/>
      <c r="RRH162" s="432"/>
      <c r="RRI162" s="432"/>
      <c r="RRJ162" s="432"/>
      <c r="RRK162" s="432"/>
      <c r="RRL162" s="432"/>
      <c r="RRM162" s="432"/>
      <c r="RRN162" s="432"/>
      <c r="RRO162" s="432"/>
      <c r="RRP162" s="432"/>
      <c r="RRQ162" s="432"/>
      <c r="RRR162" s="432"/>
      <c r="RRS162" s="432"/>
      <c r="RRT162" s="432"/>
      <c r="RRU162" s="432"/>
      <c r="RRV162" s="432"/>
      <c r="RRW162" s="432"/>
      <c r="RRX162" s="432"/>
      <c r="RRY162" s="432"/>
      <c r="RRZ162" s="432"/>
      <c r="RSA162" s="432"/>
      <c r="RSB162" s="432"/>
      <c r="RSC162" s="432"/>
      <c r="RSD162" s="432"/>
      <c r="RSE162" s="432"/>
      <c r="RSF162" s="432"/>
      <c r="RSG162" s="432"/>
      <c r="RSH162" s="432"/>
      <c r="RSI162" s="432"/>
      <c r="RSJ162" s="432"/>
      <c r="RSK162" s="432"/>
      <c r="RSL162" s="432"/>
      <c r="RSM162" s="432"/>
      <c r="RSN162" s="432"/>
      <c r="RSO162" s="432"/>
      <c r="RSP162" s="432"/>
      <c r="RSQ162" s="432"/>
      <c r="RSR162" s="432"/>
      <c r="RSS162" s="432"/>
      <c r="RST162" s="432"/>
      <c r="RSU162" s="432"/>
      <c r="RSV162" s="432"/>
      <c r="RSW162" s="432"/>
      <c r="RSX162" s="432"/>
      <c r="RSY162" s="432"/>
      <c r="RSZ162" s="432"/>
      <c r="RTA162" s="432"/>
      <c r="RTB162" s="432"/>
      <c r="RTC162" s="432"/>
      <c r="RTD162" s="432"/>
      <c r="RTE162" s="432"/>
      <c r="RTF162" s="432"/>
      <c r="RTG162" s="432"/>
      <c r="RTH162" s="432"/>
      <c r="RTI162" s="432"/>
      <c r="RTJ162" s="432"/>
      <c r="RTK162" s="432"/>
      <c r="RTL162" s="432"/>
      <c r="RTM162" s="432"/>
      <c r="RTN162" s="432"/>
      <c r="RTO162" s="432"/>
      <c r="RTP162" s="432"/>
      <c r="RTQ162" s="432"/>
      <c r="RTR162" s="432"/>
      <c r="RTS162" s="432"/>
      <c r="RTT162" s="432"/>
      <c r="RTU162" s="432"/>
      <c r="RTV162" s="432"/>
      <c r="RTW162" s="432"/>
      <c r="RTX162" s="432"/>
      <c r="RTY162" s="432"/>
      <c r="RTZ162" s="432"/>
      <c r="RUA162" s="432"/>
      <c r="RUB162" s="432"/>
      <c r="RUC162" s="432"/>
      <c r="RUD162" s="432"/>
      <c r="RUE162" s="432"/>
      <c r="RUF162" s="432"/>
      <c r="RUG162" s="432"/>
      <c r="RUH162" s="432"/>
      <c r="RUI162" s="432"/>
      <c r="RUJ162" s="432"/>
      <c r="RUK162" s="432"/>
      <c r="RUL162" s="432"/>
      <c r="RUM162" s="432"/>
      <c r="RUN162" s="432"/>
      <c r="RUO162" s="432"/>
      <c r="RUP162" s="432"/>
      <c r="RUQ162" s="432"/>
      <c r="RUR162" s="432"/>
      <c r="RUS162" s="432"/>
      <c r="RUT162" s="432"/>
      <c r="RUU162" s="432"/>
      <c r="RUV162" s="432"/>
      <c r="RUW162" s="432"/>
      <c r="RUX162" s="432"/>
      <c r="RUY162" s="432"/>
      <c r="RUZ162" s="432"/>
      <c r="RVA162" s="432"/>
      <c r="RVB162" s="432"/>
      <c r="RVC162" s="432"/>
      <c r="RVD162" s="432"/>
      <c r="RVE162" s="432"/>
      <c r="RVF162" s="432"/>
      <c r="RVG162" s="432"/>
      <c r="RVH162" s="432"/>
      <c r="RVI162" s="432"/>
      <c r="RVJ162" s="432"/>
      <c r="RVK162" s="432"/>
      <c r="RVL162" s="432"/>
      <c r="RVM162" s="432"/>
      <c r="RVN162" s="432"/>
      <c r="RVO162" s="432"/>
      <c r="RVP162" s="432"/>
      <c r="RVQ162" s="432"/>
      <c r="RVR162" s="432"/>
      <c r="RVS162" s="432"/>
      <c r="RVT162" s="432"/>
      <c r="RVU162" s="432"/>
      <c r="RVV162" s="432"/>
      <c r="RVW162" s="432"/>
      <c r="RVX162" s="432"/>
      <c r="RVY162" s="432"/>
      <c r="RVZ162" s="432"/>
      <c r="RWA162" s="432"/>
      <c r="RWB162" s="432"/>
      <c r="RWC162" s="432"/>
      <c r="RWD162" s="432"/>
      <c r="RWE162" s="432"/>
      <c r="RWF162" s="432"/>
      <c r="RWG162" s="432"/>
      <c r="RWH162" s="432"/>
      <c r="RWI162" s="432"/>
      <c r="RWJ162" s="432"/>
      <c r="RWK162" s="432"/>
      <c r="RWL162" s="432"/>
      <c r="RWM162" s="432"/>
      <c r="RWN162" s="432"/>
      <c r="RWO162" s="432"/>
      <c r="RWP162" s="432"/>
      <c r="RWQ162" s="432"/>
      <c r="RWR162" s="432"/>
      <c r="RWS162" s="432"/>
      <c r="RWT162" s="432"/>
      <c r="RWU162" s="432"/>
      <c r="RWV162" s="432"/>
      <c r="RWW162" s="432"/>
      <c r="RWX162" s="432"/>
      <c r="RWY162" s="432"/>
      <c r="RWZ162" s="432"/>
      <c r="RXA162" s="432"/>
      <c r="RXB162" s="432"/>
      <c r="RXC162" s="432"/>
      <c r="RXD162" s="432"/>
      <c r="RXE162" s="432"/>
      <c r="RXF162" s="432"/>
      <c r="RXG162" s="432"/>
      <c r="RXH162" s="432"/>
      <c r="RXI162" s="432"/>
      <c r="RXJ162" s="432"/>
      <c r="RXK162" s="432"/>
      <c r="RXL162" s="432"/>
      <c r="RXM162" s="432"/>
      <c r="RXN162" s="432"/>
      <c r="RXO162" s="432"/>
      <c r="RXP162" s="432"/>
      <c r="RXQ162" s="432"/>
      <c r="RXR162" s="432"/>
      <c r="RXS162" s="432"/>
      <c r="RXT162" s="432"/>
      <c r="RXU162" s="432"/>
      <c r="RXV162" s="432"/>
      <c r="RXW162" s="432"/>
      <c r="RXX162" s="432"/>
      <c r="RXY162" s="432"/>
      <c r="RXZ162" s="432"/>
      <c r="RYA162" s="432"/>
      <c r="RYB162" s="432"/>
      <c r="RYC162" s="432"/>
      <c r="RYD162" s="432"/>
      <c r="RYE162" s="432"/>
      <c r="RYF162" s="432"/>
      <c r="RYG162" s="432"/>
      <c r="RYH162" s="432"/>
      <c r="RYI162" s="432"/>
      <c r="RYJ162" s="432"/>
      <c r="RYK162" s="432"/>
      <c r="RYL162" s="432"/>
      <c r="RYM162" s="432"/>
      <c r="RYN162" s="432"/>
      <c r="RYO162" s="432"/>
      <c r="RYP162" s="432"/>
      <c r="RYQ162" s="432"/>
      <c r="RYR162" s="432"/>
      <c r="RYS162" s="432"/>
      <c r="RYT162" s="432"/>
      <c r="RYU162" s="432"/>
      <c r="RYV162" s="432"/>
      <c r="RYW162" s="432"/>
      <c r="RYX162" s="432"/>
      <c r="RYY162" s="432"/>
      <c r="RYZ162" s="432"/>
      <c r="RZA162" s="432"/>
      <c r="RZB162" s="432"/>
      <c r="RZC162" s="432"/>
      <c r="RZD162" s="432"/>
      <c r="RZE162" s="432"/>
      <c r="RZF162" s="432"/>
      <c r="RZG162" s="432"/>
      <c r="RZH162" s="432"/>
      <c r="RZI162" s="432"/>
      <c r="RZJ162" s="432"/>
      <c r="RZK162" s="432"/>
      <c r="RZL162" s="432"/>
      <c r="RZM162" s="432"/>
      <c r="RZN162" s="432"/>
      <c r="RZO162" s="432"/>
      <c r="RZP162" s="432"/>
      <c r="RZQ162" s="432"/>
      <c r="RZR162" s="432"/>
      <c r="RZS162" s="432"/>
      <c r="RZT162" s="432"/>
      <c r="RZU162" s="432"/>
      <c r="RZV162" s="432"/>
      <c r="RZW162" s="432"/>
      <c r="RZX162" s="432"/>
      <c r="RZY162" s="432"/>
      <c r="RZZ162" s="432"/>
      <c r="SAA162" s="432"/>
      <c r="SAB162" s="432"/>
      <c r="SAC162" s="432"/>
      <c r="SAD162" s="432"/>
      <c r="SAE162" s="432"/>
      <c r="SAF162" s="432"/>
      <c r="SAG162" s="432"/>
      <c r="SAH162" s="432"/>
      <c r="SAI162" s="432"/>
      <c r="SAJ162" s="432"/>
      <c r="SAK162" s="432"/>
      <c r="SAL162" s="432"/>
      <c r="SAM162" s="432"/>
      <c r="SAN162" s="432"/>
      <c r="SAO162" s="432"/>
      <c r="SAP162" s="432"/>
      <c r="SAQ162" s="432"/>
      <c r="SAR162" s="432"/>
      <c r="SAS162" s="432"/>
      <c r="SAT162" s="432"/>
      <c r="SAU162" s="432"/>
      <c r="SAV162" s="432"/>
      <c r="SAW162" s="432"/>
      <c r="SAX162" s="432"/>
      <c r="SAY162" s="432"/>
      <c r="SAZ162" s="432"/>
      <c r="SBA162" s="432"/>
      <c r="SBB162" s="432"/>
      <c r="SBC162" s="432"/>
      <c r="SBD162" s="432"/>
      <c r="SBE162" s="432"/>
      <c r="SBF162" s="432"/>
      <c r="SBG162" s="432"/>
      <c r="SBH162" s="432"/>
      <c r="SBI162" s="432"/>
      <c r="SBJ162" s="432"/>
      <c r="SBK162" s="432"/>
      <c r="SBL162" s="432"/>
      <c r="SBM162" s="432"/>
      <c r="SBN162" s="432"/>
      <c r="SBO162" s="432"/>
      <c r="SBP162" s="432"/>
      <c r="SBQ162" s="432"/>
      <c r="SBR162" s="432"/>
      <c r="SBS162" s="432"/>
      <c r="SBT162" s="432"/>
      <c r="SBU162" s="432"/>
      <c r="SBV162" s="432"/>
      <c r="SBW162" s="432"/>
      <c r="SBX162" s="432"/>
      <c r="SBY162" s="432"/>
      <c r="SBZ162" s="432"/>
      <c r="SCA162" s="432"/>
      <c r="SCB162" s="432"/>
      <c r="SCC162" s="432"/>
      <c r="SCD162" s="432"/>
      <c r="SCE162" s="432"/>
      <c r="SCF162" s="432"/>
      <c r="SCG162" s="432"/>
      <c r="SCH162" s="432"/>
      <c r="SCI162" s="432"/>
      <c r="SCJ162" s="432"/>
      <c r="SCK162" s="432"/>
      <c r="SCL162" s="432"/>
      <c r="SCM162" s="432"/>
      <c r="SCN162" s="432"/>
      <c r="SCO162" s="432"/>
      <c r="SCP162" s="432"/>
      <c r="SCQ162" s="432"/>
      <c r="SCR162" s="432"/>
      <c r="SCS162" s="432"/>
      <c r="SCT162" s="432"/>
      <c r="SCU162" s="432"/>
      <c r="SCV162" s="432"/>
      <c r="SCW162" s="432"/>
      <c r="SCX162" s="432"/>
      <c r="SCY162" s="432"/>
      <c r="SCZ162" s="432"/>
      <c r="SDA162" s="432"/>
      <c r="SDB162" s="432"/>
      <c r="SDC162" s="432"/>
      <c r="SDD162" s="432"/>
      <c r="SDE162" s="432"/>
      <c r="SDF162" s="432"/>
      <c r="SDG162" s="432"/>
      <c r="SDH162" s="432"/>
      <c r="SDI162" s="432"/>
      <c r="SDJ162" s="432"/>
      <c r="SDK162" s="432"/>
      <c r="SDL162" s="432"/>
      <c r="SDM162" s="432"/>
      <c r="SDN162" s="432"/>
      <c r="SDO162" s="432"/>
      <c r="SDP162" s="432"/>
      <c r="SDQ162" s="432"/>
      <c r="SDR162" s="432"/>
      <c r="SDS162" s="432"/>
      <c r="SDT162" s="432"/>
      <c r="SDU162" s="432"/>
      <c r="SDV162" s="432"/>
      <c r="SDW162" s="432"/>
      <c r="SDX162" s="432"/>
      <c r="SDY162" s="432"/>
      <c r="SDZ162" s="432"/>
      <c r="SEA162" s="432"/>
      <c r="SEB162" s="432"/>
      <c r="SEC162" s="432"/>
      <c r="SED162" s="432"/>
      <c r="SEE162" s="432"/>
      <c r="SEF162" s="432"/>
      <c r="SEG162" s="432"/>
      <c r="SEH162" s="432"/>
      <c r="SEI162" s="432"/>
      <c r="SEJ162" s="432"/>
      <c r="SEK162" s="432"/>
      <c r="SEL162" s="432"/>
      <c r="SEM162" s="432"/>
      <c r="SEN162" s="432"/>
      <c r="SEO162" s="432"/>
      <c r="SEP162" s="432"/>
      <c r="SEQ162" s="432"/>
      <c r="SER162" s="432"/>
      <c r="SES162" s="432"/>
      <c r="SET162" s="432"/>
      <c r="SEU162" s="432"/>
      <c r="SEV162" s="432"/>
      <c r="SEW162" s="432"/>
      <c r="SEX162" s="432"/>
      <c r="SEY162" s="432"/>
      <c r="SEZ162" s="432"/>
      <c r="SFA162" s="432"/>
      <c r="SFB162" s="432"/>
      <c r="SFC162" s="432"/>
      <c r="SFD162" s="432"/>
      <c r="SFE162" s="432"/>
      <c r="SFF162" s="432"/>
      <c r="SFG162" s="432"/>
      <c r="SFH162" s="432"/>
      <c r="SFI162" s="432"/>
      <c r="SFJ162" s="432"/>
      <c r="SFK162" s="432"/>
      <c r="SFL162" s="432"/>
      <c r="SFM162" s="432"/>
      <c r="SFN162" s="432"/>
      <c r="SFO162" s="432"/>
      <c r="SFP162" s="432"/>
      <c r="SFQ162" s="432"/>
      <c r="SFR162" s="432"/>
      <c r="SFS162" s="432"/>
      <c r="SFT162" s="432"/>
      <c r="SFU162" s="432"/>
      <c r="SFV162" s="432"/>
      <c r="SFW162" s="432"/>
      <c r="SFX162" s="432"/>
      <c r="SFY162" s="432"/>
      <c r="SFZ162" s="432"/>
      <c r="SGA162" s="432"/>
      <c r="SGB162" s="432"/>
      <c r="SGC162" s="432"/>
      <c r="SGD162" s="432"/>
      <c r="SGE162" s="432"/>
      <c r="SGF162" s="432"/>
      <c r="SGG162" s="432"/>
      <c r="SGH162" s="432"/>
      <c r="SGI162" s="432"/>
      <c r="SGJ162" s="432"/>
      <c r="SGK162" s="432"/>
      <c r="SGL162" s="432"/>
      <c r="SGM162" s="432"/>
      <c r="SGN162" s="432"/>
      <c r="SGO162" s="432"/>
      <c r="SGP162" s="432"/>
      <c r="SGQ162" s="432"/>
      <c r="SGR162" s="432"/>
      <c r="SGS162" s="432"/>
      <c r="SGT162" s="432"/>
      <c r="SGU162" s="432"/>
      <c r="SGV162" s="432"/>
      <c r="SGW162" s="432"/>
      <c r="SGX162" s="432"/>
      <c r="SGY162" s="432"/>
      <c r="SGZ162" s="432"/>
      <c r="SHA162" s="432"/>
      <c r="SHB162" s="432"/>
      <c r="SHC162" s="432"/>
      <c r="SHD162" s="432"/>
      <c r="SHE162" s="432"/>
      <c r="SHF162" s="432"/>
      <c r="SHG162" s="432"/>
      <c r="SHH162" s="432"/>
      <c r="SHI162" s="432"/>
      <c r="SHJ162" s="432"/>
      <c r="SHK162" s="432"/>
      <c r="SHL162" s="432"/>
      <c r="SHM162" s="432"/>
      <c r="SHN162" s="432"/>
      <c r="SHO162" s="432"/>
      <c r="SHP162" s="432"/>
      <c r="SHQ162" s="432"/>
      <c r="SHR162" s="432"/>
      <c r="SHS162" s="432"/>
      <c r="SHT162" s="432"/>
      <c r="SHU162" s="432"/>
      <c r="SHV162" s="432"/>
      <c r="SHW162" s="432"/>
      <c r="SHX162" s="432"/>
      <c r="SHY162" s="432"/>
      <c r="SHZ162" s="432"/>
      <c r="SIA162" s="432"/>
      <c r="SIB162" s="432"/>
      <c r="SIC162" s="432"/>
      <c r="SID162" s="432"/>
      <c r="SIE162" s="432"/>
      <c r="SIF162" s="432"/>
      <c r="SIG162" s="432"/>
      <c r="SIH162" s="432"/>
      <c r="SII162" s="432"/>
      <c r="SIJ162" s="432"/>
      <c r="SIK162" s="432"/>
      <c r="SIL162" s="432"/>
      <c r="SIM162" s="432"/>
      <c r="SIN162" s="432"/>
      <c r="SIO162" s="432"/>
      <c r="SIP162" s="432"/>
      <c r="SIQ162" s="432"/>
      <c r="SIR162" s="432"/>
      <c r="SIS162" s="432"/>
      <c r="SIT162" s="432"/>
      <c r="SIU162" s="432"/>
      <c r="SIV162" s="432"/>
      <c r="SIW162" s="432"/>
      <c r="SIX162" s="432"/>
      <c r="SIY162" s="432"/>
      <c r="SIZ162" s="432"/>
      <c r="SJA162" s="432"/>
      <c r="SJB162" s="432"/>
      <c r="SJC162" s="432"/>
      <c r="SJD162" s="432"/>
      <c r="SJE162" s="432"/>
      <c r="SJF162" s="432"/>
      <c r="SJG162" s="432"/>
      <c r="SJH162" s="432"/>
      <c r="SJI162" s="432"/>
      <c r="SJJ162" s="432"/>
      <c r="SJK162" s="432"/>
      <c r="SJL162" s="432"/>
      <c r="SJM162" s="432"/>
      <c r="SJN162" s="432"/>
      <c r="SJO162" s="432"/>
      <c r="SJP162" s="432"/>
      <c r="SJQ162" s="432"/>
      <c r="SJR162" s="432"/>
      <c r="SJS162" s="432"/>
      <c r="SJT162" s="432"/>
      <c r="SJU162" s="432"/>
      <c r="SJV162" s="432"/>
      <c r="SJW162" s="432"/>
      <c r="SJX162" s="432"/>
      <c r="SJY162" s="432"/>
      <c r="SJZ162" s="432"/>
      <c r="SKA162" s="432"/>
      <c r="SKB162" s="432"/>
      <c r="SKC162" s="432"/>
      <c r="SKD162" s="432"/>
      <c r="SKE162" s="432"/>
      <c r="SKF162" s="432"/>
      <c r="SKG162" s="432"/>
      <c r="SKH162" s="432"/>
      <c r="SKI162" s="432"/>
      <c r="SKJ162" s="432"/>
      <c r="SKK162" s="432"/>
      <c r="SKL162" s="432"/>
      <c r="SKM162" s="432"/>
      <c r="SKN162" s="432"/>
      <c r="SKO162" s="432"/>
      <c r="SKP162" s="432"/>
      <c r="SKQ162" s="432"/>
      <c r="SKR162" s="432"/>
      <c r="SKS162" s="432"/>
      <c r="SKT162" s="432"/>
      <c r="SKU162" s="432"/>
      <c r="SKV162" s="432"/>
      <c r="SKW162" s="432"/>
      <c r="SKX162" s="432"/>
      <c r="SKY162" s="432"/>
      <c r="SKZ162" s="432"/>
      <c r="SLA162" s="432"/>
      <c r="SLB162" s="432"/>
      <c r="SLC162" s="432"/>
      <c r="SLD162" s="432"/>
      <c r="SLE162" s="432"/>
      <c r="SLF162" s="432"/>
      <c r="SLG162" s="432"/>
      <c r="SLH162" s="432"/>
      <c r="SLI162" s="432"/>
      <c r="SLJ162" s="432"/>
      <c r="SLK162" s="432"/>
      <c r="SLL162" s="432"/>
      <c r="SLM162" s="432"/>
      <c r="SLN162" s="432"/>
      <c r="SLO162" s="432"/>
      <c r="SLP162" s="432"/>
      <c r="SLQ162" s="432"/>
      <c r="SLR162" s="432"/>
      <c r="SLS162" s="432"/>
      <c r="SLT162" s="432"/>
      <c r="SLU162" s="432"/>
      <c r="SLV162" s="432"/>
      <c r="SLW162" s="432"/>
      <c r="SLX162" s="432"/>
      <c r="SLY162" s="432"/>
      <c r="SLZ162" s="432"/>
      <c r="SMA162" s="432"/>
      <c r="SMB162" s="432"/>
      <c r="SMC162" s="432"/>
      <c r="SMD162" s="432"/>
      <c r="SME162" s="432"/>
      <c r="SMF162" s="432"/>
      <c r="SMG162" s="432"/>
      <c r="SMH162" s="432"/>
      <c r="SMI162" s="432"/>
      <c r="SMJ162" s="432"/>
      <c r="SMK162" s="432"/>
      <c r="SML162" s="432"/>
      <c r="SMM162" s="432"/>
      <c r="SMN162" s="432"/>
      <c r="SMO162" s="432"/>
      <c r="SMP162" s="432"/>
      <c r="SMQ162" s="432"/>
      <c r="SMR162" s="432"/>
      <c r="SMS162" s="432"/>
      <c r="SMT162" s="432"/>
      <c r="SMU162" s="432"/>
      <c r="SMV162" s="432"/>
      <c r="SMW162" s="432"/>
      <c r="SMX162" s="432"/>
      <c r="SMY162" s="432"/>
      <c r="SMZ162" s="432"/>
      <c r="SNA162" s="432"/>
      <c r="SNB162" s="432"/>
      <c r="SNC162" s="432"/>
      <c r="SND162" s="432"/>
      <c r="SNE162" s="432"/>
      <c r="SNF162" s="432"/>
      <c r="SNG162" s="432"/>
      <c r="SNH162" s="432"/>
      <c r="SNI162" s="432"/>
      <c r="SNJ162" s="432"/>
      <c r="SNK162" s="432"/>
      <c r="SNL162" s="432"/>
      <c r="SNM162" s="432"/>
      <c r="SNN162" s="432"/>
      <c r="SNO162" s="432"/>
      <c r="SNP162" s="432"/>
      <c r="SNQ162" s="432"/>
      <c r="SNR162" s="432"/>
      <c r="SNS162" s="432"/>
      <c r="SNT162" s="432"/>
      <c r="SNU162" s="432"/>
      <c r="SNV162" s="432"/>
      <c r="SNW162" s="432"/>
      <c r="SNX162" s="432"/>
      <c r="SNY162" s="432"/>
      <c r="SNZ162" s="432"/>
      <c r="SOA162" s="432"/>
      <c r="SOB162" s="432"/>
      <c r="SOC162" s="432"/>
      <c r="SOD162" s="432"/>
      <c r="SOE162" s="432"/>
      <c r="SOF162" s="432"/>
      <c r="SOG162" s="432"/>
      <c r="SOH162" s="432"/>
      <c r="SOI162" s="432"/>
      <c r="SOJ162" s="432"/>
      <c r="SOK162" s="432"/>
      <c r="SOL162" s="432"/>
      <c r="SOM162" s="432"/>
      <c r="SON162" s="432"/>
      <c r="SOO162" s="432"/>
      <c r="SOP162" s="432"/>
      <c r="SOQ162" s="432"/>
      <c r="SOR162" s="432"/>
      <c r="SOS162" s="432"/>
      <c r="SOT162" s="432"/>
      <c r="SOU162" s="432"/>
      <c r="SOV162" s="432"/>
      <c r="SOW162" s="432"/>
      <c r="SOX162" s="432"/>
      <c r="SOY162" s="432"/>
      <c r="SOZ162" s="432"/>
      <c r="SPA162" s="432"/>
      <c r="SPB162" s="432"/>
      <c r="SPC162" s="432"/>
      <c r="SPD162" s="432"/>
      <c r="SPE162" s="432"/>
      <c r="SPF162" s="432"/>
      <c r="SPG162" s="432"/>
      <c r="SPH162" s="432"/>
      <c r="SPI162" s="432"/>
      <c r="SPJ162" s="432"/>
      <c r="SPK162" s="432"/>
      <c r="SPL162" s="432"/>
      <c r="SPM162" s="432"/>
      <c r="SPN162" s="432"/>
      <c r="SPO162" s="432"/>
      <c r="SPP162" s="432"/>
      <c r="SPQ162" s="432"/>
      <c r="SPR162" s="432"/>
      <c r="SPS162" s="432"/>
      <c r="SPT162" s="432"/>
      <c r="SPU162" s="432"/>
      <c r="SPV162" s="432"/>
      <c r="SPW162" s="432"/>
      <c r="SPX162" s="432"/>
      <c r="SPY162" s="432"/>
      <c r="SPZ162" s="432"/>
      <c r="SQA162" s="432"/>
      <c r="SQB162" s="432"/>
      <c r="SQC162" s="432"/>
      <c r="SQD162" s="432"/>
      <c r="SQE162" s="432"/>
      <c r="SQF162" s="432"/>
      <c r="SQG162" s="432"/>
      <c r="SQH162" s="432"/>
      <c r="SQI162" s="432"/>
      <c r="SQJ162" s="432"/>
      <c r="SQK162" s="432"/>
      <c r="SQL162" s="432"/>
      <c r="SQM162" s="432"/>
      <c r="SQN162" s="432"/>
      <c r="SQO162" s="432"/>
      <c r="SQP162" s="432"/>
      <c r="SQQ162" s="432"/>
      <c r="SQR162" s="432"/>
      <c r="SQS162" s="432"/>
      <c r="SQT162" s="432"/>
      <c r="SQU162" s="432"/>
      <c r="SQV162" s="432"/>
      <c r="SQW162" s="432"/>
      <c r="SQX162" s="432"/>
      <c r="SQY162" s="432"/>
      <c r="SQZ162" s="432"/>
      <c r="SRA162" s="432"/>
      <c r="SRB162" s="432"/>
      <c r="SRC162" s="432"/>
      <c r="SRD162" s="432"/>
      <c r="SRE162" s="432"/>
      <c r="SRF162" s="432"/>
      <c r="SRG162" s="432"/>
      <c r="SRH162" s="432"/>
      <c r="SRI162" s="432"/>
      <c r="SRJ162" s="432"/>
      <c r="SRK162" s="432"/>
      <c r="SRL162" s="432"/>
      <c r="SRM162" s="432"/>
      <c r="SRN162" s="432"/>
      <c r="SRO162" s="432"/>
      <c r="SRP162" s="432"/>
      <c r="SRQ162" s="432"/>
      <c r="SRR162" s="432"/>
      <c r="SRS162" s="432"/>
      <c r="SRT162" s="432"/>
      <c r="SRU162" s="432"/>
      <c r="SRV162" s="432"/>
      <c r="SRW162" s="432"/>
      <c r="SRX162" s="432"/>
      <c r="SRY162" s="432"/>
      <c r="SRZ162" s="432"/>
      <c r="SSA162" s="432"/>
      <c r="SSB162" s="432"/>
      <c r="SSC162" s="432"/>
      <c r="SSD162" s="432"/>
      <c r="SSE162" s="432"/>
      <c r="SSF162" s="432"/>
      <c r="SSG162" s="432"/>
      <c r="SSH162" s="432"/>
      <c r="SSI162" s="432"/>
      <c r="SSJ162" s="432"/>
      <c r="SSK162" s="432"/>
      <c r="SSL162" s="432"/>
      <c r="SSM162" s="432"/>
      <c r="SSN162" s="432"/>
      <c r="SSO162" s="432"/>
      <c r="SSP162" s="432"/>
      <c r="SSQ162" s="432"/>
      <c r="SSR162" s="432"/>
      <c r="SSS162" s="432"/>
      <c r="SST162" s="432"/>
      <c r="SSU162" s="432"/>
      <c r="SSV162" s="432"/>
      <c r="SSW162" s="432"/>
      <c r="SSX162" s="432"/>
      <c r="SSY162" s="432"/>
      <c r="SSZ162" s="432"/>
      <c r="STA162" s="432"/>
      <c r="STB162" s="432"/>
      <c r="STC162" s="432"/>
      <c r="STD162" s="432"/>
      <c r="STE162" s="432"/>
      <c r="STF162" s="432"/>
      <c r="STG162" s="432"/>
      <c r="STH162" s="432"/>
      <c r="STI162" s="432"/>
      <c r="STJ162" s="432"/>
      <c r="STK162" s="432"/>
      <c r="STL162" s="432"/>
      <c r="STM162" s="432"/>
      <c r="STN162" s="432"/>
      <c r="STO162" s="432"/>
      <c r="STP162" s="432"/>
      <c r="STQ162" s="432"/>
      <c r="STR162" s="432"/>
      <c r="STS162" s="432"/>
      <c r="STT162" s="432"/>
      <c r="STU162" s="432"/>
      <c r="STV162" s="432"/>
      <c r="STW162" s="432"/>
      <c r="STX162" s="432"/>
      <c r="STY162" s="432"/>
      <c r="STZ162" s="432"/>
      <c r="SUA162" s="432"/>
      <c r="SUB162" s="432"/>
      <c r="SUC162" s="432"/>
      <c r="SUD162" s="432"/>
      <c r="SUE162" s="432"/>
      <c r="SUF162" s="432"/>
      <c r="SUG162" s="432"/>
      <c r="SUH162" s="432"/>
      <c r="SUI162" s="432"/>
      <c r="SUJ162" s="432"/>
      <c r="SUK162" s="432"/>
      <c r="SUL162" s="432"/>
      <c r="SUM162" s="432"/>
      <c r="SUN162" s="432"/>
      <c r="SUO162" s="432"/>
      <c r="SUP162" s="432"/>
      <c r="SUQ162" s="432"/>
      <c r="SUR162" s="432"/>
      <c r="SUS162" s="432"/>
      <c r="SUT162" s="432"/>
      <c r="SUU162" s="432"/>
      <c r="SUV162" s="432"/>
      <c r="SUW162" s="432"/>
      <c r="SUX162" s="432"/>
      <c r="SUY162" s="432"/>
      <c r="SUZ162" s="432"/>
      <c r="SVA162" s="432"/>
      <c r="SVB162" s="432"/>
      <c r="SVC162" s="432"/>
      <c r="SVD162" s="432"/>
      <c r="SVE162" s="432"/>
      <c r="SVF162" s="432"/>
      <c r="SVG162" s="432"/>
      <c r="SVH162" s="432"/>
      <c r="SVI162" s="432"/>
      <c r="SVJ162" s="432"/>
      <c r="SVK162" s="432"/>
      <c r="SVL162" s="432"/>
      <c r="SVM162" s="432"/>
      <c r="SVN162" s="432"/>
      <c r="SVO162" s="432"/>
      <c r="SVP162" s="432"/>
      <c r="SVQ162" s="432"/>
      <c r="SVR162" s="432"/>
      <c r="SVS162" s="432"/>
      <c r="SVT162" s="432"/>
      <c r="SVU162" s="432"/>
      <c r="SVV162" s="432"/>
      <c r="SVW162" s="432"/>
      <c r="SVX162" s="432"/>
      <c r="SVY162" s="432"/>
      <c r="SVZ162" s="432"/>
      <c r="SWA162" s="432"/>
      <c r="SWB162" s="432"/>
      <c r="SWC162" s="432"/>
      <c r="SWD162" s="432"/>
      <c r="SWE162" s="432"/>
      <c r="SWF162" s="432"/>
      <c r="SWG162" s="432"/>
      <c r="SWH162" s="432"/>
      <c r="SWI162" s="432"/>
      <c r="SWJ162" s="432"/>
      <c r="SWK162" s="432"/>
      <c r="SWL162" s="432"/>
      <c r="SWM162" s="432"/>
      <c r="SWN162" s="432"/>
      <c r="SWO162" s="432"/>
      <c r="SWP162" s="432"/>
      <c r="SWQ162" s="432"/>
      <c r="SWR162" s="432"/>
      <c r="SWS162" s="432"/>
      <c r="SWT162" s="432"/>
      <c r="SWU162" s="432"/>
      <c r="SWV162" s="432"/>
      <c r="SWW162" s="432"/>
      <c r="SWX162" s="432"/>
      <c r="SWY162" s="432"/>
      <c r="SWZ162" s="432"/>
      <c r="SXA162" s="432"/>
      <c r="SXB162" s="432"/>
      <c r="SXC162" s="432"/>
      <c r="SXD162" s="432"/>
      <c r="SXE162" s="432"/>
      <c r="SXF162" s="432"/>
      <c r="SXG162" s="432"/>
      <c r="SXH162" s="432"/>
      <c r="SXI162" s="432"/>
      <c r="SXJ162" s="432"/>
      <c r="SXK162" s="432"/>
      <c r="SXL162" s="432"/>
      <c r="SXM162" s="432"/>
      <c r="SXN162" s="432"/>
      <c r="SXO162" s="432"/>
      <c r="SXP162" s="432"/>
      <c r="SXQ162" s="432"/>
      <c r="SXR162" s="432"/>
      <c r="SXS162" s="432"/>
      <c r="SXT162" s="432"/>
      <c r="SXU162" s="432"/>
      <c r="SXV162" s="432"/>
      <c r="SXW162" s="432"/>
      <c r="SXX162" s="432"/>
      <c r="SXY162" s="432"/>
      <c r="SXZ162" s="432"/>
      <c r="SYA162" s="432"/>
      <c r="SYB162" s="432"/>
      <c r="SYC162" s="432"/>
      <c r="SYD162" s="432"/>
      <c r="SYE162" s="432"/>
      <c r="SYF162" s="432"/>
      <c r="SYG162" s="432"/>
      <c r="SYH162" s="432"/>
      <c r="SYI162" s="432"/>
      <c r="SYJ162" s="432"/>
      <c r="SYK162" s="432"/>
      <c r="SYL162" s="432"/>
      <c r="SYM162" s="432"/>
      <c r="SYN162" s="432"/>
      <c r="SYO162" s="432"/>
      <c r="SYP162" s="432"/>
      <c r="SYQ162" s="432"/>
      <c r="SYR162" s="432"/>
      <c r="SYS162" s="432"/>
      <c r="SYT162" s="432"/>
      <c r="SYU162" s="432"/>
      <c r="SYV162" s="432"/>
      <c r="SYW162" s="432"/>
      <c r="SYX162" s="432"/>
      <c r="SYY162" s="432"/>
      <c r="SYZ162" s="432"/>
      <c r="SZA162" s="432"/>
      <c r="SZB162" s="432"/>
      <c r="SZC162" s="432"/>
      <c r="SZD162" s="432"/>
      <c r="SZE162" s="432"/>
      <c r="SZF162" s="432"/>
      <c r="SZG162" s="432"/>
      <c r="SZH162" s="432"/>
      <c r="SZI162" s="432"/>
      <c r="SZJ162" s="432"/>
      <c r="SZK162" s="432"/>
      <c r="SZL162" s="432"/>
      <c r="SZM162" s="432"/>
      <c r="SZN162" s="432"/>
      <c r="SZO162" s="432"/>
      <c r="SZP162" s="432"/>
      <c r="SZQ162" s="432"/>
      <c r="SZR162" s="432"/>
      <c r="SZS162" s="432"/>
      <c r="SZT162" s="432"/>
      <c r="SZU162" s="432"/>
      <c r="SZV162" s="432"/>
      <c r="SZW162" s="432"/>
      <c r="SZX162" s="432"/>
      <c r="SZY162" s="432"/>
      <c r="SZZ162" s="432"/>
      <c r="TAA162" s="432"/>
      <c r="TAB162" s="432"/>
      <c r="TAC162" s="432"/>
      <c r="TAD162" s="432"/>
      <c r="TAE162" s="432"/>
      <c r="TAF162" s="432"/>
      <c r="TAG162" s="432"/>
      <c r="TAH162" s="432"/>
      <c r="TAI162" s="432"/>
      <c r="TAJ162" s="432"/>
      <c r="TAK162" s="432"/>
      <c r="TAL162" s="432"/>
      <c r="TAM162" s="432"/>
      <c r="TAN162" s="432"/>
      <c r="TAO162" s="432"/>
      <c r="TAP162" s="432"/>
      <c r="TAQ162" s="432"/>
      <c r="TAR162" s="432"/>
      <c r="TAS162" s="432"/>
      <c r="TAT162" s="432"/>
      <c r="TAU162" s="432"/>
      <c r="TAV162" s="432"/>
      <c r="TAW162" s="432"/>
      <c r="TAX162" s="432"/>
      <c r="TAY162" s="432"/>
      <c r="TAZ162" s="432"/>
      <c r="TBA162" s="432"/>
      <c r="TBB162" s="432"/>
      <c r="TBC162" s="432"/>
      <c r="TBD162" s="432"/>
      <c r="TBE162" s="432"/>
      <c r="TBF162" s="432"/>
      <c r="TBG162" s="432"/>
      <c r="TBH162" s="432"/>
      <c r="TBI162" s="432"/>
      <c r="TBJ162" s="432"/>
      <c r="TBK162" s="432"/>
      <c r="TBL162" s="432"/>
      <c r="TBM162" s="432"/>
      <c r="TBN162" s="432"/>
      <c r="TBO162" s="432"/>
      <c r="TBP162" s="432"/>
      <c r="TBQ162" s="432"/>
      <c r="TBR162" s="432"/>
      <c r="TBS162" s="432"/>
      <c r="TBT162" s="432"/>
      <c r="TBU162" s="432"/>
      <c r="TBV162" s="432"/>
      <c r="TBW162" s="432"/>
      <c r="TBX162" s="432"/>
      <c r="TBY162" s="432"/>
      <c r="TBZ162" s="432"/>
      <c r="TCA162" s="432"/>
      <c r="TCB162" s="432"/>
      <c r="TCC162" s="432"/>
      <c r="TCD162" s="432"/>
      <c r="TCE162" s="432"/>
      <c r="TCF162" s="432"/>
      <c r="TCG162" s="432"/>
      <c r="TCH162" s="432"/>
      <c r="TCI162" s="432"/>
      <c r="TCJ162" s="432"/>
      <c r="TCK162" s="432"/>
      <c r="TCL162" s="432"/>
      <c r="TCM162" s="432"/>
      <c r="TCN162" s="432"/>
      <c r="TCO162" s="432"/>
      <c r="TCP162" s="432"/>
      <c r="TCQ162" s="432"/>
      <c r="TCR162" s="432"/>
      <c r="TCS162" s="432"/>
      <c r="TCT162" s="432"/>
      <c r="TCU162" s="432"/>
      <c r="TCV162" s="432"/>
      <c r="TCW162" s="432"/>
      <c r="TCX162" s="432"/>
      <c r="TCY162" s="432"/>
      <c r="TCZ162" s="432"/>
      <c r="TDA162" s="432"/>
      <c r="TDB162" s="432"/>
      <c r="TDC162" s="432"/>
      <c r="TDD162" s="432"/>
      <c r="TDE162" s="432"/>
      <c r="TDF162" s="432"/>
      <c r="TDG162" s="432"/>
      <c r="TDH162" s="432"/>
      <c r="TDI162" s="432"/>
      <c r="TDJ162" s="432"/>
      <c r="TDK162" s="432"/>
      <c r="TDL162" s="432"/>
      <c r="TDM162" s="432"/>
      <c r="TDN162" s="432"/>
      <c r="TDO162" s="432"/>
      <c r="TDP162" s="432"/>
      <c r="TDQ162" s="432"/>
      <c r="TDR162" s="432"/>
      <c r="TDS162" s="432"/>
      <c r="TDT162" s="432"/>
      <c r="TDU162" s="432"/>
      <c r="TDV162" s="432"/>
      <c r="TDW162" s="432"/>
      <c r="TDX162" s="432"/>
      <c r="TDY162" s="432"/>
      <c r="TDZ162" s="432"/>
      <c r="TEA162" s="432"/>
      <c r="TEB162" s="432"/>
      <c r="TEC162" s="432"/>
      <c r="TED162" s="432"/>
      <c r="TEE162" s="432"/>
      <c r="TEF162" s="432"/>
      <c r="TEG162" s="432"/>
      <c r="TEH162" s="432"/>
      <c r="TEI162" s="432"/>
      <c r="TEJ162" s="432"/>
      <c r="TEK162" s="432"/>
      <c r="TEL162" s="432"/>
      <c r="TEM162" s="432"/>
      <c r="TEN162" s="432"/>
      <c r="TEO162" s="432"/>
      <c r="TEP162" s="432"/>
      <c r="TEQ162" s="432"/>
      <c r="TER162" s="432"/>
      <c r="TES162" s="432"/>
      <c r="TET162" s="432"/>
      <c r="TEU162" s="432"/>
      <c r="TEV162" s="432"/>
      <c r="TEW162" s="432"/>
      <c r="TEX162" s="432"/>
      <c r="TEY162" s="432"/>
      <c r="TEZ162" s="432"/>
      <c r="TFA162" s="432"/>
      <c r="TFB162" s="432"/>
      <c r="TFC162" s="432"/>
      <c r="TFD162" s="432"/>
      <c r="TFE162" s="432"/>
      <c r="TFF162" s="432"/>
      <c r="TFG162" s="432"/>
      <c r="TFH162" s="432"/>
      <c r="TFI162" s="432"/>
      <c r="TFJ162" s="432"/>
      <c r="TFK162" s="432"/>
      <c r="TFL162" s="432"/>
      <c r="TFM162" s="432"/>
      <c r="TFN162" s="432"/>
      <c r="TFO162" s="432"/>
      <c r="TFP162" s="432"/>
      <c r="TFQ162" s="432"/>
      <c r="TFR162" s="432"/>
      <c r="TFS162" s="432"/>
      <c r="TFT162" s="432"/>
      <c r="TFU162" s="432"/>
      <c r="TFV162" s="432"/>
      <c r="TFW162" s="432"/>
      <c r="TFX162" s="432"/>
      <c r="TFY162" s="432"/>
      <c r="TFZ162" s="432"/>
      <c r="TGA162" s="432"/>
      <c r="TGB162" s="432"/>
      <c r="TGC162" s="432"/>
      <c r="TGD162" s="432"/>
      <c r="TGE162" s="432"/>
      <c r="TGF162" s="432"/>
      <c r="TGG162" s="432"/>
      <c r="TGH162" s="432"/>
      <c r="TGI162" s="432"/>
      <c r="TGJ162" s="432"/>
      <c r="TGK162" s="432"/>
      <c r="TGL162" s="432"/>
      <c r="TGM162" s="432"/>
      <c r="TGN162" s="432"/>
      <c r="TGO162" s="432"/>
      <c r="TGP162" s="432"/>
      <c r="TGQ162" s="432"/>
      <c r="TGR162" s="432"/>
      <c r="TGS162" s="432"/>
      <c r="TGT162" s="432"/>
      <c r="TGU162" s="432"/>
      <c r="TGV162" s="432"/>
      <c r="TGW162" s="432"/>
      <c r="TGX162" s="432"/>
      <c r="TGY162" s="432"/>
      <c r="TGZ162" s="432"/>
      <c r="THA162" s="432"/>
      <c r="THB162" s="432"/>
      <c r="THC162" s="432"/>
      <c r="THD162" s="432"/>
      <c r="THE162" s="432"/>
      <c r="THF162" s="432"/>
      <c r="THG162" s="432"/>
      <c r="THH162" s="432"/>
      <c r="THI162" s="432"/>
      <c r="THJ162" s="432"/>
      <c r="THK162" s="432"/>
      <c r="THL162" s="432"/>
      <c r="THM162" s="432"/>
      <c r="THN162" s="432"/>
      <c r="THO162" s="432"/>
      <c r="THP162" s="432"/>
      <c r="THQ162" s="432"/>
      <c r="THR162" s="432"/>
      <c r="THS162" s="432"/>
      <c r="THT162" s="432"/>
      <c r="THU162" s="432"/>
      <c r="THV162" s="432"/>
      <c r="THW162" s="432"/>
      <c r="THX162" s="432"/>
      <c r="THY162" s="432"/>
      <c r="THZ162" s="432"/>
      <c r="TIA162" s="432"/>
      <c r="TIB162" s="432"/>
      <c r="TIC162" s="432"/>
      <c r="TID162" s="432"/>
      <c r="TIE162" s="432"/>
      <c r="TIF162" s="432"/>
      <c r="TIG162" s="432"/>
      <c r="TIH162" s="432"/>
      <c r="TII162" s="432"/>
      <c r="TIJ162" s="432"/>
      <c r="TIK162" s="432"/>
      <c r="TIL162" s="432"/>
      <c r="TIM162" s="432"/>
      <c r="TIN162" s="432"/>
      <c r="TIO162" s="432"/>
      <c r="TIP162" s="432"/>
      <c r="TIQ162" s="432"/>
      <c r="TIR162" s="432"/>
      <c r="TIS162" s="432"/>
      <c r="TIT162" s="432"/>
      <c r="TIU162" s="432"/>
      <c r="TIV162" s="432"/>
      <c r="TIW162" s="432"/>
      <c r="TIX162" s="432"/>
      <c r="TIY162" s="432"/>
      <c r="TIZ162" s="432"/>
      <c r="TJA162" s="432"/>
      <c r="TJB162" s="432"/>
      <c r="TJC162" s="432"/>
      <c r="TJD162" s="432"/>
      <c r="TJE162" s="432"/>
      <c r="TJF162" s="432"/>
      <c r="TJG162" s="432"/>
      <c r="TJH162" s="432"/>
      <c r="TJI162" s="432"/>
      <c r="TJJ162" s="432"/>
      <c r="TJK162" s="432"/>
      <c r="TJL162" s="432"/>
      <c r="TJM162" s="432"/>
      <c r="TJN162" s="432"/>
      <c r="TJO162" s="432"/>
      <c r="TJP162" s="432"/>
      <c r="TJQ162" s="432"/>
      <c r="TJR162" s="432"/>
      <c r="TJS162" s="432"/>
      <c r="TJT162" s="432"/>
      <c r="TJU162" s="432"/>
      <c r="TJV162" s="432"/>
      <c r="TJW162" s="432"/>
      <c r="TJX162" s="432"/>
      <c r="TJY162" s="432"/>
      <c r="TJZ162" s="432"/>
      <c r="TKA162" s="432"/>
      <c r="TKB162" s="432"/>
      <c r="TKC162" s="432"/>
      <c r="TKD162" s="432"/>
      <c r="TKE162" s="432"/>
      <c r="TKF162" s="432"/>
      <c r="TKG162" s="432"/>
      <c r="TKH162" s="432"/>
      <c r="TKI162" s="432"/>
      <c r="TKJ162" s="432"/>
      <c r="TKK162" s="432"/>
      <c r="TKL162" s="432"/>
      <c r="TKM162" s="432"/>
      <c r="TKN162" s="432"/>
      <c r="TKO162" s="432"/>
      <c r="TKP162" s="432"/>
      <c r="TKQ162" s="432"/>
      <c r="TKR162" s="432"/>
      <c r="TKS162" s="432"/>
      <c r="TKT162" s="432"/>
      <c r="TKU162" s="432"/>
      <c r="TKV162" s="432"/>
      <c r="TKW162" s="432"/>
      <c r="TKX162" s="432"/>
      <c r="TKY162" s="432"/>
      <c r="TKZ162" s="432"/>
      <c r="TLA162" s="432"/>
      <c r="TLB162" s="432"/>
      <c r="TLC162" s="432"/>
      <c r="TLD162" s="432"/>
      <c r="TLE162" s="432"/>
      <c r="TLF162" s="432"/>
      <c r="TLG162" s="432"/>
      <c r="TLH162" s="432"/>
      <c r="TLI162" s="432"/>
      <c r="TLJ162" s="432"/>
      <c r="TLK162" s="432"/>
      <c r="TLL162" s="432"/>
      <c r="TLM162" s="432"/>
      <c r="TLN162" s="432"/>
      <c r="TLO162" s="432"/>
      <c r="TLP162" s="432"/>
      <c r="TLQ162" s="432"/>
      <c r="TLR162" s="432"/>
      <c r="TLS162" s="432"/>
      <c r="TLT162" s="432"/>
      <c r="TLU162" s="432"/>
      <c r="TLV162" s="432"/>
      <c r="TLW162" s="432"/>
      <c r="TLX162" s="432"/>
      <c r="TLY162" s="432"/>
      <c r="TLZ162" s="432"/>
      <c r="TMA162" s="432"/>
      <c r="TMB162" s="432"/>
      <c r="TMC162" s="432"/>
      <c r="TMD162" s="432"/>
      <c r="TME162" s="432"/>
      <c r="TMF162" s="432"/>
      <c r="TMG162" s="432"/>
      <c r="TMH162" s="432"/>
      <c r="TMI162" s="432"/>
      <c r="TMJ162" s="432"/>
      <c r="TMK162" s="432"/>
      <c r="TML162" s="432"/>
      <c r="TMM162" s="432"/>
      <c r="TMN162" s="432"/>
      <c r="TMO162" s="432"/>
      <c r="TMP162" s="432"/>
      <c r="TMQ162" s="432"/>
      <c r="TMR162" s="432"/>
      <c r="TMS162" s="432"/>
      <c r="TMT162" s="432"/>
      <c r="TMU162" s="432"/>
      <c r="TMV162" s="432"/>
      <c r="TMW162" s="432"/>
      <c r="TMX162" s="432"/>
      <c r="TMY162" s="432"/>
      <c r="TMZ162" s="432"/>
      <c r="TNA162" s="432"/>
      <c r="TNB162" s="432"/>
      <c r="TNC162" s="432"/>
      <c r="TND162" s="432"/>
      <c r="TNE162" s="432"/>
      <c r="TNF162" s="432"/>
      <c r="TNG162" s="432"/>
      <c r="TNH162" s="432"/>
      <c r="TNI162" s="432"/>
      <c r="TNJ162" s="432"/>
      <c r="TNK162" s="432"/>
      <c r="TNL162" s="432"/>
      <c r="TNM162" s="432"/>
      <c r="TNN162" s="432"/>
      <c r="TNO162" s="432"/>
      <c r="TNP162" s="432"/>
      <c r="TNQ162" s="432"/>
      <c r="TNR162" s="432"/>
      <c r="TNS162" s="432"/>
      <c r="TNT162" s="432"/>
      <c r="TNU162" s="432"/>
      <c r="TNV162" s="432"/>
      <c r="TNW162" s="432"/>
      <c r="TNX162" s="432"/>
      <c r="TNY162" s="432"/>
      <c r="TNZ162" s="432"/>
      <c r="TOA162" s="432"/>
      <c r="TOB162" s="432"/>
      <c r="TOC162" s="432"/>
      <c r="TOD162" s="432"/>
      <c r="TOE162" s="432"/>
      <c r="TOF162" s="432"/>
      <c r="TOG162" s="432"/>
      <c r="TOH162" s="432"/>
      <c r="TOI162" s="432"/>
      <c r="TOJ162" s="432"/>
      <c r="TOK162" s="432"/>
      <c r="TOL162" s="432"/>
      <c r="TOM162" s="432"/>
      <c r="TON162" s="432"/>
      <c r="TOO162" s="432"/>
      <c r="TOP162" s="432"/>
      <c r="TOQ162" s="432"/>
      <c r="TOR162" s="432"/>
      <c r="TOS162" s="432"/>
      <c r="TOT162" s="432"/>
      <c r="TOU162" s="432"/>
      <c r="TOV162" s="432"/>
      <c r="TOW162" s="432"/>
      <c r="TOX162" s="432"/>
      <c r="TOY162" s="432"/>
      <c r="TOZ162" s="432"/>
      <c r="TPA162" s="432"/>
      <c r="TPB162" s="432"/>
      <c r="TPC162" s="432"/>
      <c r="TPD162" s="432"/>
      <c r="TPE162" s="432"/>
      <c r="TPF162" s="432"/>
      <c r="TPG162" s="432"/>
      <c r="TPH162" s="432"/>
      <c r="TPI162" s="432"/>
      <c r="TPJ162" s="432"/>
      <c r="TPK162" s="432"/>
      <c r="TPL162" s="432"/>
      <c r="TPM162" s="432"/>
      <c r="TPN162" s="432"/>
      <c r="TPO162" s="432"/>
      <c r="TPP162" s="432"/>
      <c r="TPQ162" s="432"/>
      <c r="TPR162" s="432"/>
      <c r="TPS162" s="432"/>
      <c r="TPT162" s="432"/>
      <c r="TPU162" s="432"/>
      <c r="TPV162" s="432"/>
      <c r="TPW162" s="432"/>
      <c r="TPX162" s="432"/>
      <c r="TPY162" s="432"/>
      <c r="TPZ162" s="432"/>
      <c r="TQA162" s="432"/>
      <c r="TQB162" s="432"/>
      <c r="TQC162" s="432"/>
      <c r="TQD162" s="432"/>
      <c r="TQE162" s="432"/>
      <c r="TQF162" s="432"/>
      <c r="TQG162" s="432"/>
      <c r="TQH162" s="432"/>
      <c r="TQI162" s="432"/>
      <c r="TQJ162" s="432"/>
      <c r="TQK162" s="432"/>
      <c r="TQL162" s="432"/>
      <c r="TQM162" s="432"/>
      <c r="TQN162" s="432"/>
      <c r="TQO162" s="432"/>
      <c r="TQP162" s="432"/>
      <c r="TQQ162" s="432"/>
      <c r="TQR162" s="432"/>
      <c r="TQS162" s="432"/>
      <c r="TQT162" s="432"/>
      <c r="TQU162" s="432"/>
      <c r="TQV162" s="432"/>
      <c r="TQW162" s="432"/>
      <c r="TQX162" s="432"/>
      <c r="TQY162" s="432"/>
      <c r="TQZ162" s="432"/>
      <c r="TRA162" s="432"/>
      <c r="TRB162" s="432"/>
      <c r="TRC162" s="432"/>
      <c r="TRD162" s="432"/>
      <c r="TRE162" s="432"/>
      <c r="TRF162" s="432"/>
      <c r="TRG162" s="432"/>
      <c r="TRH162" s="432"/>
      <c r="TRI162" s="432"/>
      <c r="TRJ162" s="432"/>
      <c r="TRK162" s="432"/>
      <c r="TRL162" s="432"/>
      <c r="TRM162" s="432"/>
      <c r="TRN162" s="432"/>
      <c r="TRO162" s="432"/>
      <c r="TRP162" s="432"/>
      <c r="TRQ162" s="432"/>
      <c r="TRR162" s="432"/>
      <c r="TRS162" s="432"/>
      <c r="TRT162" s="432"/>
      <c r="TRU162" s="432"/>
      <c r="TRV162" s="432"/>
      <c r="TRW162" s="432"/>
      <c r="TRX162" s="432"/>
      <c r="TRY162" s="432"/>
      <c r="TRZ162" s="432"/>
      <c r="TSA162" s="432"/>
      <c r="TSB162" s="432"/>
      <c r="TSC162" s="432"/>
      <c r="TSD162" s="432"/>
      <c r="TSE162" s="432"/>
      <c r="TSF162" s="432"/>
      <c r="TSG162" s="432"/>
      <c r="TSH162" s="432"/>
      <c r="TSI162" s="432"/>
      <c r="TSJ162" s="432"/>
      <c r="TSK162" s="432"/>
      <c r="TSL162" s="432"/>
      <c r="TSM162" s="432"/>
      <c r="TSN162" s="432"/>
      <c r="TSO162" s="432"/>
      <c r="TSP162" s="432"/>
      <c r="TSQ162" s="432"/>
      <c r="TSR162" s="432"/>
      <c r="TSS162" s="432"/>
      <c r="TST162" s="432"/>
      <c r="TSU162" s="432"/>
      <c r="TSV162" s="432"/>
      <c r="TSW162" s="432"/>
      <c r="TSX162" s="432"/>
      <c r="TSY162" s="432"/>
      <c r="TSZ162" s="432"/>
      <c r="TTA162" s="432"/>
      <c r="TTB162" s="432"/>
      <c r="TTC162" s="432"/>
      <c r="TTD162" s="432"/>
      <c r="TTE162" s="432"/>
      <c r="TTF162" s="432"/>
      <c r="TTG162" s="432"/>
      <c r="TTH162" s="432"/>
      <c r="TTI162" s="432"/>
      <c r="TTJ162" s="432"/>
      <c r="TTK162" s="432"/>
      <c r="TTL162" s="432"/>
      <c r="TTM162" s="432"/>
      <c r="TTN162" s="432"/>
      <c r="TTO162" s="432"/>
      <c r="TTP162" s="432"/>
      <c r="TTQ162" s="432"/>
      <c r="TTR162" s="432"/>
      <c r="TTS162" s="432"/>
      <c r="TTT162" s="432"/>
      <c r="TTU162" s="432"/>
      <c r="TTV162" s="432"/>
      <c r="TTW162" s="432"/>
      <c r="TTX162" s="432"/>
      <c r="TTY162" s="432"/>
      <c r="TTZ162" s="432"/>
      <c r="TUA162" s="432"/>
      <c r="TUB162" s="432"/>
      <c r="TUC162" s="432"/>
      <c r="TUD162" s="432"/>
      <c r="TUE162" s="432"/>
      <c r="TUF162" s="432"/>
      <c r="TUG162" s="432"/>
      <c r="TUH162" s="432"/>
      <c r="TUI162" s="432"/>
      <c r="TUJ162" s="432"/>
      <c r="TUK162" s="432"/>
      <c r="TUL162" s="432"/>
      <c r="TUM162" s="432"/>
      <c r="TUN162" s="432"/>
      <c r="TUO162" s="432"/>
      <c r="TUP162" s="432"/>
      <c r="TUQ162" s="432"/>
      <c r="TUR162" s="432"/>
      <c r="TUS162" s="432"/>
      <c r="TUT162" s="432"/>
      <c r="TUU162" s="432"/>
      <c r="TUV162" s="432"/>
      <c r="TUW162" s="432"/>
      <c r="TUX162" s="432"/>
      <c r="TUY162" s="432"/>
      <c r="TUZ162" s="432"/>
      <c r="TVA162" s="432"/>
      <c r="TVB162" s="432"/>
      <c r="TVC162" s="432"/>
      <c r="TVD162" s="432"/>
      <c r="TVE162" s="432"/>
      <c r="TVF162" s="432"/>
      <c r="TVG162" s="432"/>
      <c r="TVH162" s="432"/>
      <c r="TVI162" s="432"/>
      <c r="TVJ162" s="432"/>
      <c r="TVK162" s="432"/>
      <c r="TVL162" s="432"/>
      <c r="TVM162" s="432"/>
      <c r="TVN162" s="432"/>
      <c r="TVO162" s="432"/>
      <c r="TVP162" s="432"/>
      <c r="TVQ162" s="432"/>
      <c r="TVR162" s="432"/>
      <c r="TVS162" s="432"/>
      <c r="TVT162" s="432"/>
      <c r="TVU162" s="432"/>
      <c r="TVV162" s="432"/>
      <c r="TVW162" s="432"/>
      <c r="TVX162" s="432"/>
      <c r="TVY162" s="432"/>
      <c r="TVZ162" s="432"/>
      <c r="TWA162" s="432"/>
      <c r="TWB162" s="432"/>
      <c r="TWC162" s="432"/>
      <c r="TWD162" s="432"/>
      <c r="TWE162" s="432"/>
      <c r="TWF162" s="432"/>
      <c r="TWG162" s="432"/>
      <c r="TWH162" s="432"/>
      <c r="TWI162" s="432"/>
      <c r="TWJ162" s="432"/>
      <c r="TWK162" s="432"/>
      <c r="TWL162" s="432"/>
      <c r="TWM162" s="432"/>
      <c r="TWN162" s="432"/>
      <c r="TWO162" s="432"/>
      <c r="TWP162" s="432"/>
      <c r="TWQ162" s="432"/>
      <c r="TWR162" s="432"/>
      <c r="TWS162" s="432"/>
      <c r="TWT162" s="432"/>
      <c r="TWU162" s="432"/>
      <c r="TWV162" s="432"/>
      <c r="TWW162" s="432"/>
      <c r="TWX162" s="432"/>
      <c r="TWY162" s="432"/>
      <c r="TWZ162" s="432"/>
      <c r="TXA162" s="432"/>
      <c r="TXB162" s="432"/>
      <c r="TXC162" s="432"/>
      <c r="TXD162" s="432"/>
      <c r="TXE162" s="432"/>
      <c r="TXF162" s="432"/>
      <c r="TXG162" s="432"/>
      <c r="TXH162" s="432"/>
      <c r="TXI162" s="432"/>
      <c r="TXJ162" s="432"/>
      <c r="TXK162" s="432"/>
      <c r="TXL162" s="432"/>
      <c r="TXM162" s="432"/>
      <c r="TXN162" s="432"/>
      <c r="TXO162" s="432"/>
      <c r="TXP162" s="432"/>
      <c r="TXQ162" s="432"/>
      <c r="TXR162" s="432"/>
      <c r="TXS162" s="432"/>
      <c r="TXT162" s="432"/>
      <c r="TXU162" s="432"/>
      <c r="TXV162" s="432"/>
      <c r="TXW162" s="432"/>
      <c r="TXX162" s="432"/>
      <c r="TXY162" s="432"/>
      <c r="TXZ162" s="432"/>
      <c r="TYA162" s="432"/>
      <c r="TYB162" s="432"/>
      <c r="TYC162" s="432"/>
      <c r="TYD162" s="432"/>
      <c r="TYE162" s="432"/>
      <c r="TYF162" s="432"/>
      <c r="TYG162" s="432"/>
      <c r="TYH162" s="432"/>
      <c r="TYI162" s="432"/>
      <c r="TYJ162" s="432"/>
      <c r="TYK162" s="432"/>
      <c r="TYL162" s="432"/>
      <c r="TYM162" s="432"/>
      <c r="TYN162" s="432"/>
      <c r="TYO162" s="432"/>
      <c r="TYP162" s="432"/>
      <c r="TYQ162" s="432"/>
      <c r="TYR162" s="432"/>
      <c r="TYS162" s="432"/>
      <c r="TYT162" s="432"/>
      <c r="TYU162" s="432"/>
      <c r="TYV162" s="432"/>
      <c r="TYW162" s="432"/>
      <c r="TYX162" s="432"/>
      <c r="TYY162" s="432"/>
      <c r="TYZ162" s="432"/>
      <c r="TZA162" s="432"/>
      <c r="TZB162" s="432"/>
      <c r="TZC162" s="432"/>
      <c r="TZD162" s="432"/>
      <c r="TZE162" s="432"/>
      <c r="TZF162" s="432"/>
      <c r="TZG162" s="432"/>
      <c r="TZH162" s="432"/>
      <c r="TZI162" s="432"/>
      <c r="TZJ162" s="432"/>
      <c r="TZK162" s="432"/>
      <c r="TZL162" s="432"/>
      <c r="TZM162" s="432"/>
      <c r="TZN162" s="432"/>
      <c r="TZO162" s="432"/>
      <c r="TZP162" s="432"/>
      <c r="TZQ162" s="432"/>
      <c r="TZR162" s="432"/>
      <c r="TZS162" s="432"/>
      <c r="TZT162" s="432"/>
      <c r="TZU162" s="432"/>
      <c r="TZV162" s="432"/>
      <c r="TZW162" s="432"/>
      <c r="TZX162" s="432"/>
      <c r="TZY162" s="432"/>
      <c r="TZZ162" s="432"/>
      <c r="UAA162" s="432"/>
      <c r="UAB162" s="432"/>
      <c r="UAC162" s="432"/>
      <c r="UAD162" s="432"/>
      <c r="UAE162" s="432"/>
      <c r="UAF162" s="432"/>
      <c r="UAG162" s="432"/>
      <c r="UAH162" s="432"/>
      <c r="UAI162" s="432"/>
      <c r="UAJ162" s="432"/>
      <c r="UAK162" s="432"/>
      <c r="UAL162" s="432"/>
      <c r="UAM162" s="432"/>
      <c r="UAN162" s="432"/>
      <c r="UAO162" s="432"/>
      <c r="UAP162" s="432"/>
      <c r="UAQ162" s="432"/>
      <c r="UAR162" s="432"/>
      <c r="UAS162" s="432"/>
      <c r="UAT162" s="432"/>
      <c r="UAU162" s="432"/>
      <c r="UAV162" s="432"/>
      <c r="UAW162" s="432"/>
      <c r="UAX162" s="432"/>
      <c r="UAY162" s="432"/>
      <c r="UAZ162" s="432"/>
      <c r="UBA162" s="432"/>
      <c r="UBB162" s="432"/>
      <c r="UBC162" s="432"/>
      <c r="UBD162" s="432"/>
      <c r="UBE162" s="432"/>
      <c r="UBF162" s="432"/>
      <c r="UBG162" s="432"/>
      <c r="UBH162" s="432"/>
      <c r="UBI162" s="432"/>
      <c r="UBJ162" s="432"/>
      <c r="UBK162" s="432"/>
      <c r="UBL162" s="432"/>
      <c r="UBM162" s="432"/>
      <c r="UBN162" s="432"/>
      <c r="UBO162" s="432"/>
      <c r="UBP162" s="432"/>
      <c r="UBQ162" s="432"/>
      <c r="UBR162" s="432"/>
      <c r="UBS162" s="432"/>
      <c r="UBT162" s="432"/>
      <c r="UBU162" s="432"/>
      <c r="UBV162" s="432"/>
      <c r="UBW162" s="432"/>
      <c r="UBX162" s="432"/>
      <c r="UBY162" s="432"/>
      <c r="UBZ162" s="432"/>
      <c r="UCA162" s="432"/>
      <c r="UCB162" s="432"/>
      <c r="UCC162" s="432"/>
      <c r="UCD162" s="432"/>
      <c r="UCE162" s="432"/>
      <c r="UCF162" s="432"/>
      <c r="UCG162" s="432"/>
      <c r="UCH162" s="432"/>
      <c r="UCI162" s="432"/>
      <c r="UCJ162" s="432"/>
      <c r="UCK162" s="432"/>
      <c r="UCL162" s="432"/>
      <c r="UCM162" s="432"/>
      <c r="UCN162" s="432"/>
      <c r="UCO162" s="432"/>
      <c r="UCP162" s="432"/>
      <c r="UCQ162" s="432"/>
      <c r="UCR162" s="432"/>
      <c r="UCS162" s="432"/>
      <c r="UCT162" s="432"/>
      <c r="UCU162" s="432"/>
      <c r="UCV162" s="432"/>
      <c r="UCW162" s="432"/>
      <c r="UCX162" s="432"/>
      <c r="UCY162" s="432"/>
      <c r="UCZ162" s="432"/>
      <c r="UDA162" s="432"/>
      <c r="UDB162" s="432"/>
      <c r="UDC162" s="432"/>
      <c r="UDD162" s="432"/>
      <c r="UDE162" s="432"/>
      <c r="UDF162" s="432"/>
      <c r="UDG162" s="432"/>
      <c r="UDH162" s="432"/>
      <c r="UDI162" s="432"/>
      <c r="UDJ162" s="432"/>
      <c r="UDK162" s="432"/>
      <c r="UDL162" s="432"/>
      <c r="UDM162" s="432"/>
      <c r="UDN162" s="432"/>
      <c r="UDO162" s="432"/>
      <c r="UDP162" s="432"/>
      <c r="UDQ162" s="432"/>
      <c r="UDR162" s="432"/>
      <c r="UDS162" s="432"/>
      <c r="UDT162" s="432"/>
      <c r="UDU162" s="432"/>
      <c r="UDV162" s="432"/>
      <c r="UDW162" s="432"/>
      <c r="UDX162" s="432"/>
      <c r="UDY162" s="432"/>
      <c r="UDZ162" s="432"/>
      <c r="UEA162" s="432"/>
      <c r="UEB162" s="432"/>
      <c r="UEC162" s="432"/>
      <c r="UED162" s="432"/>
      <c r="UEE162" s="432"/>
      <c r="UEF162" s="432"/>
      <c r="UEG162" s="432"/>
      <c r="UEH162" s="432"/>
      <c r="UEI162" s="432"/>
      <c r="UEJ162" s="432"/>
      <c r="UEK162" s="432"/>
      <c r="UEL162" s="432"/>
      <c r="UEM162" s="432"/>
      <c r="UEN162" s="432"/>
      <c r="UEO162" s="432"/>
      <c r="UEP162" s="432"/>
      <c r="UEQ162" s="432"/>
      <c r="UER162" s="432"/>
      <c r="UES162" s="432"/>
      <c r="UET162" s="432"/>
      <c r="UEU162" s="432"/>
      <c r="UEV162" s="432"/>
      <c r="UEW162" s="432"/>
      <c r="UEX162" s="432"/>
      <c r="UEY162" s="432"/>
      <c r="UEZ162" s="432"/>
      <c r="UFA162" s="432"/>
      <c r="UFB162" s="432"/>
      <c r="UFC162" s="432"/>
      <c r="UFD162" s="432"/>
      <c r="UFE162" s="432"/>
      <c r="UFF162" s="432"/>
      <c r="UFG162" s="432"/>
      <c r="UFH162" s="432"/>
      <c r="UFI162" s="432"/>
      <c r="UFJ162" s="432"/>
      <c r="UFK162" s="432"/>
      <c r="UFL162" s="432"/>
      <c r="UFM162" s="432"/>
      <c r="UFN162" s="432"/>
      <c r="UFO162" s="432"/>
      <c r="UFP162" s="432"/>
      <c r="UFQ162" s="432"/>
      <c r="UFR162" s="432"/>
      <c r="UFS162" s="432"/>
      <c r="UFT162" s="432"/>
      <c r="UFU162" s="432"/>
      <c r="UFV162" s="432"/>
      <c r="UFW162" s="432"/>
      <c r="UFX162" s="432"/>
      <c r="UFY162" s="432"/>
      <c r="UFZ162" s="432"/>
      <c r="UGA162" s="432"/>
      <c r="UGB162" s="432"/>
      <c r="UGC162" s="432"/>
      <c r="UGD162" s="432"/>
      <c r="UGE162" s="432"/>
      <c r="UGF162" s="432"/>
      <c r="UGG162" s="432"/>
      <c r="UGH162" s="432"/>
      <c r="UGI162" s="432"/>
      <c r="UGJ162" s="432"/>
      <c r="UGK162" s="432"/>
      <c r="UGL162" s="432"/>
      <c r="UGM162" s="432"/>
      <c r="UGN162" s="432"/>
      <c r="UGO162" s="432"/>
      <c r="UGP162" s="432"/>
      <c r="UGQ162" s="432"/>
      <c r="UGR162" s="432"/>
      <c r="UGS162" s="432"/>
      <c r="UGT162" s="432"/>
      <c r="UGU162" s="432"/>
      <c r="UGV162" s="432"/>
      <c r="UGW162" s="432"/>
      <c r="UGX162" s="432"/>
      <c r="UGY162" s="432"/>
      <c r="UGZ162" s="432"/>
      <c r="UHA162" s="432"/>
      <c r="UHB162" s="432"/>
      <c r="UHC162" s="432"/>
      <c r="UHD162" s="432"/>
      <c r="UHE162" s="432"/>
      <c r="UHF162" s="432"/>
      <c r="UHG162" s="432"/>
      <c r="UHH162" s="432"/>
      <c r="UHI162" s="432"/>
      <c r="UHJ162" s="432"/>
      <c r="UHK162" s="432"/>
      <c r="UHL162" s="432"/>
      <c r="UHM162" s="432"/>
      <c r="UHN162" s="432"/>
      <c r="UHO162" s="432"/>
      <c r="UHP162" s="432"/>
      <c r="UHQ162" s="432"/>
      <c r="UHR162" s="432"/>
      <c r="UHS162" s="432"/>
      <c r="UHT162" s="432"/>
      <c r="UHU162" s="432"/>
      <c r="UHV162" s="432"/>
      <c r="UHW162" s="432"/>
      <c r="UHX162" s="432"/>
      <c r="UHY162" s="432"/>
      <c r="UHZ162" s="432"/>
      <c r="UIA162" s="432"/>
      <c r="UIB162" s="432"/>
      <c r="UIC162" s="432"/>
      <c r="UID162" s="432"/>
      <c r="UIE162" s="432"/>
      <c r="UIF162" s="432"/>
      <c r="UIG162" s="432"/>
      <c r="UIH162" s="432"/>
      <c r="UII162" s="432"/>
      <c r="UIJ162" s="432"/>
      <c r="UIK162" s="432"/>
      <c r="UIL162" s="432"/>
      <c r="UIM162" s="432"/>
      <c r="UIN162" s="432"/>
      <c r="UIO162" s="432"/>
      <c r="UIP162" s="432"/>
      <c r="UIQ162" s="432"/>
      <c r="UIR162" s="432"/>
      <c r="UIS162" s="432"/>
      <c r="UIT162" s="432"/>
      <c r="UIU162" s="432"/>
      <c r="UIV162" s="432"/>
      <c r="UIW162" s="432"/>
      <c r="UIX162" s="432"/>
      <c r="UIY162" s="432"/>
      <c r="UIZ162" s="432"/>
      <c r="UJA162" s="432"/>
      <c r="UJB162" s="432"/>
      <c r="UJC162" s="432"/>
      <c r="UJD162" s="432"/>
      <c r="UJE162" s="432"/>
      <c r="UJF162" s="432"/>
      <c r="UJG162" s="432"/>
      <c r="UJH162" s="432"/>
      <c r="UJI162" s="432"/>
      <c r="UJJ162" s="432"/>
      <c r="UJK162" s="432"/>
      <c r="UJL162" s="432"/>
      <c r="UJM162" s="432"/>
      <c r="UJN162" s="432"/>
      <c r="UJO162" s="432"/>
      <c r="UJP162" s="432"/>
      <c r="UJQ162" s="432"/>
      <c r="UJR162" s="432"/>
      <c r="UJS162" s="432"/>
      <c r="UJT162" s="432"/>
      <c r="UJU162" s="432"/>
      <c r="UJV162" s="432"/>
      <c r="UJW162" s="432"/>
      <c r="UJX162" s="432"/>
      <c r="UJY162" s="432"/>
      <c r="UJZ162" s="432"/>
      <c r="UKA162" s="432"/>
      <c r="UKB162" s="432"/>
      <c r="UKC162" s="432"/>
      <c r="UKD162" s="432"/>
      <c r="UKE162" s="432"/>
      <c r="UKF162" s="432"/>
      <c r="UKG162" s="432"/>
      <c r="UKH162" s="432"/>
      <c r="UKI162" s="432"/>
      <c r="UKJ162" s="432"/>
      <c r="UKK162" s="432"/>
      <c r="UKL162" s="432"/>
      <c r="UKM162" s="432"/>
      <c r="UKN162" s="432"/>
      <c r="UKO162" s="432"/>
      <c r="UKP162" s="432"/>
      <c r="UKQ162" s="432"/>
      <c r="UKR162" s="432"/>
      <c r="UKS162" s="432"/>
      <c r="UKT162" s="432"/>
      <c r="UKU162" s="432"/>
      <c r="UKV162" s="432"/>
      <c r="UKW162" s="432"/>
      <c r="UKX162" s="432"/>
      <c r="UKY162" s="432"/>
      <c r="UKZ162" s="432"/>
      <c r="ULA162" s="432"/>
      <c r="ULB162" s="432"/>
      <c r="ULC162" s="432"/>
      <c r="ULD162" s="432"/>
      <c r="ULE162" s="432"/>
      <c r="ULF162" s="432"/>
      <c r="ULG162" s="432"/>
      <c r="ULH162" s="432"/>
      <c r="ULI162" s="432"/>
      <c r="ULJ162" s="432"/>
      <c r="ULK162" s="432"/>
      <c r="ULL162" s="432"/>
      <c r="ULM162" s="432"/>
      <c r="ULN162" s="432"/>
      <c r="ULO162" s="432"/>
      <c r="ULP162" s="432"/>
      <c r="ULQ162" s="432"/>
      <c r="ULR162" s="432"/>
      <c r="ULS162" s="432"/>
      <c r="ULT162" s="432"/>
      <c r="ULU162" s="432"/>
      <c r="ULV162" s="432"/>
      <c r="ULW162" s="432"/>
      <c r="ULX162" s="432"/>
      <c r="ULY162" s="432"/>
      <c r="ULZ162" s="432"/>
      <c r="UMA162" s="432"/>
      <c r="UMB162" s="432"/>
      <c r="UMC162" s="432"/>
      <c r="UMD162" s="432"/>
      <c r="UME162" s="432"/>
      <c r="UMF162" s="432"/>
      <c r="UMG162" s="432"/>
      <c r="UMH162" s="432"/>
      <c r="UMI162" s="432"/>
      <c r="UMJ162" s="432"/>
      <c r="UMK162" s="432"/>
      <c r="UML162" s="432"/>
      <c r="UMM162" s="432"/>
      <c r="UMN162" s="432"/>
      <c r="UMO162" s="432"/>
      <c r="UMP162" s="432"/>
      <c r="UMQ162" s="432"/>
      <c r="UMR162" s="432"/>
      <c r="UMS162" s="432"/>
      <c r="UMT162" s="432"/>
      <c r="UMU162" s="432"/>
      <c r="UMV162" s="432"/>
      <c r="UMW162" s="432"/>
      <c r="UMX162" s="432"/>
      <c r="UMY162" s="432"/>
      <c r="UMZ162" s="432"/>
      <c r="UNA162" s="432"/>
      <c r="UNB162" s="432"/>
      <c r="UNC162" s="432"/>
      <c r="UND162" s="432"/>
      <c r="UNE162" s="432"/>
      <c r="UNF162" s="432"/>
      <c r="UNG162" s="432"/>
      <c r="UNH162" s="432"/>
      <c r="UNI162" s="432"/>
      <c r="UNJ162" s="432"/>
      <c r="UNK162" s="432"/>
      <c r="UNL162" s="432"/>
      <c r="UNM162" s="432"/>
      <c r="UNN162" s="432"/>
      <c r="UNO162" s="432"/>
      <c r="UNP162" s="432"/>
      <c r="UNQ162" s="432"/>
      <c r="UNR162" s="432"/>
      <c r="UNS162" s="432"/>
      <c r="UNT162" s="432"/>
      <c r="UNU162" s="432"/>
      <c r="UNV162" s="432"/>
      <c r="UNW162" s="432"/>
      <c r="UNX162" s="432"/>
      <c r="UNY162" s="432"/>
      <c r="UNZ162" s="432"/>
      <c r="UOA162" s="432"/>
      <c r="UOB162" s="432"/>
      <c r="UOC162" s="432"/>
      <c r="UOD162" s="432"/>
      <c r="UOE162" s="432"/>
      <c r="UOF162" s="432"/>
      <c r="UOG162" s="432"/>
      <c r="UOH162" s="432"/>
      <c r="UOI162" s="432"/>
      <c r="UOJ162" s="432"/>
      <c r="UOK162" s="432"/>
      <c r="UOL162" s="432"/>
      <c r="UOM162" s="432"/>
      <c r="UON162" s="432"/>
      <c r="UOO162" s="432"/>
      <c r="UOP162" s="432"/>
      <c r="UOQ162" s="432"/>
      <c r="UOR162" s="432"/>
      <c r="UOS162" s="432"/>
      <c r="UOT162" s="432"/>
      <c r="UOU162" s="432"/>
      <c r="UOV162" s="432"/>
      <c r="UOW162" s="432"/>
      <c r="UOX162" s="432"/>
      <c r="UOY162" s="432"/>
      <c r="UOZ162" s="432"/>
      <c r="UPA162" s="432"/>
      <c r="UPB162" s="432"/>
      <c r="UPC162" s="432"/>
      <c r="UPD162" s="432"/>
      <c r="UPE162" s="432"/>
      <c r="UPF162" s="432"/>
      <c r="UPG162" s="432"/>
      <c r="UPH162" s="432"/>
      <c r="UPI162" s="432"/>
      <c r="UPJ162" s="432"/>
      <c r="UPK162" s="432"/>
      <c r="UPL162" s="432"/>
      <c r="UPM162" s="432"/>
      <c r="UPN162" s="432"/>
      <c r="UPO162" s="432"/>
      <c r="UPP162" s="432"/>
      <c r="UPQ162" s="432"/>
      <c r="UPR162" s="432"/>
      <c r="UPS162" s="432"/>
      <c r="UPT162" s="432"/>
      <c r="UPU162" s="432"/>
      <c r="UPV162" s="432"/>
      <c r="UPW162" s="432"/>
      <c r="UPX162" s="432"/>
      <c r="UPY162" s="432"/>
      <c r="UPZ162" s="432"/>
      <c r="UQA162" s="432"/>
      <c r="UQB162" s="432"/>
      <c r="UQC162" s="432"/>
      <c r="UQD162" s="432"/>
      <c r="UQE162" s="432"/>
      <c r="UQF162" s="432"/>
      <c r="UQG162" s="432"/>
      <c r="UQH162" s="432"/>
      <c r="UQI162" s="432"/>
      <c r="UQJ162" s="432"/>
      <c r="UQK162" s="432"/>
      <c r="UQL162" s="432"/>
      <c r="UQM162" s="432"/>
      <c r="UQN162" s="432"/>
      <c r="UQO162" s="432"/>
      <c r="UQP162" s="432"/>
      <c r="UQQ162" s="432"/>
      <c r="UQR162" s="432"/>
      <c r="UQS162" s="432"/>
      <c r="UQT162" s="432"/>
      <c r="UQU162" s="432"/>
      <c r="UQV162" s="432"/>
      <c r="UQW162" s="432"/>
      <c r="UQX162" s="432"/>
      <c r="UQY162" s="432"/>
      <c r="UQZ162" s="432"/>
      <c r="URA162" s="432"/>
      <c r="URB162" s="432"/>
      <c r="URC162" s="432"/>
      <c r="URD162" s="432"/>
      <c r="URE162" s="432"/>
      <c r="URF162" s="432"/>
      <c r="URG162" s="432"/>
      <c r="URH162" s="432"/>
      <c r="URI162" s="432"/>
      <c r="URJ162" s="432"/>
      <c r="URK162" s="432"/>
      <c r="URL162" s="432"/>
      <c r="URM162" s="432"/>
      <c r="URN162" s="432"/>
      <c r="URO162" s="432"/>
      <c r="URP162" s="432"/>
      <c r="URQ162" s="432"/>
      <c r="URR162" s="432"/>
      <c r="URS162" s="432"/>
      <c r="URT162" s="432"/>
      <c r="URU162" s="432"/>
      <c r="URV162" s="432"/>
      <c r="URW162" s="432"/>
      <c r="URX162" s="432"/>
      <c r="URY162" s="432"/>
      <c r="URZ162" s="432"/>
      <c r="USA162" s="432"/>
      <c r="USB162" s="432"/>
      <c r="USC162" s="432"/>
      <c r="USD162" s="432"/>
      <c r="USE162" s="432"/>
      <c r="USF162" s="432"/>
      <c r="USG162" s="432"/>
      <c r="USH162" s="432"/>
      <c r="USI162" s="432"/>
      <c r="USJ162" s="432"/>
      <c r="USK162" s="432"/>
      <c r="USL162" s="432"/>
      <c r="USM162" s="432"/>
      <c r="USN162" s="432"/>
      <c r="USO162" s="432"/>
      <c r="USP162" s="432"/>
      <c r="USQ162" s="432"/>
      <c r="USR162" s="432"/>
      <c r="USS162" s="432"/>
      <c r="UST162" s="432"/>
      <c r="USU162" s="432"/>
      <c r="USV162" s="432"/>
      <c r="USW162" s="432"/>
      <c r="USX162" s="432"/>
      <c r="USY162" s="432"/>
      <c r="USZ162" s="432"/>
      <c r="UTA162" s="432"/>
      <c r="UTB162" s="432"/>
      <c r="UTC162" s="432"/>
      <c r="UTD162" s="432"/>
      <c r="UTE162" s="432"/>
      <c r="UTF162" s="432"/>
      <c r="UTG162" s="432"/>
      <c r="UTH162" s="432"/>
      <c r="UTI162" s="432"/>
      <c r="UTJ162" s="432"/>
      <c r="UTK162" s="432"/>
      <c r="UTL162" s="432"/>
      <c r="UTM162" s="432"/>
      <c r="UTN162" s="432"/>
      <c r="UTO162" s="432"/>
      <c r="UTP162" s="432"/>
      <c r="UTQ162" s="432"/>
      <c r="UTR162" s="432"/>
      <c r="UTS162" s="432"/>
      <c r="UTT162" s="432"/>
      <c r="UTU162" s="432"/>
      <c r="UTV162" s="432"/>
      <c r="UTW162" s="432"/>
      <c r="UTX162" s="432"/>
      <c r="UTY162" s="432"/>
      <c r="UTZ162" s="432"/>
      <c r="UUA162" s="432"/>
      <c r="UUB162" s="432"/>
      <c r="UUC162" s="432"/>
      <c r="UUD162" s="432"/>
      <c r="UUE162" s="432"/>
      <c r="UUF162" s="432"/>
      <c r="UUG162" s="432"/>
      <c r="UUH162" s="432"/>
      <c r="UUI162" s="432"/>
      <c r="UUJ162" s="432"/>
      <c r="UUK162" s="432"/>
      <c r="UUL162" s="432"/>
      <c r="UUM162" s="432"/>
      <c r="UUN162" s="432"/>
      <c r="UUO162" s="432"/>
      <c r="UUP162" s="432"/>
      <c r="UUQ162" s="432"/>
      <c r="UUR162" s="432"/>
      <c r="UUS162" s="432"/>
      <c r="UUT162" s="432"/>
      <c r="UUU162" s="432"/>
      <c r="UUV162" s="432"/>
      <c r="UUW162" s="432"/>
      <c r="UUX162" s="432"/>
      <c r="UUY162" s="432"/>
      <c r="UUZ162" s="432"/>
      <c r="UVA162" s="432"/>
      <c r="UVB162" s="432"/>
      <c r="UVC162" s="432"/>
      <c r="UVD162" s="432"/>
      <c r="UVE162" s="432"/>
      <c r="UVF162" s="432"/>
      <c r="UVG162" s="432"/>
      <c r="UVH162" s="432"/>
      <c r="UVI162" s="432"/>
      <c r="UVJ162" s="432"/>
      <c r="UVK162" s="432"/>
      <c r="UVL162" s="432"/>
      <c r="UVM162" s="432"/>
      <c r="UVN162" s="432"/>
      <c r="UVO162" s="432"/>
      <c r="UVP162" s="432"/>
      <c r="UVQ162" s="432"/>
      <c r="UVR162" s="432"/>
      <c r="UVS162" s="432"/>
      <c r="UVT162" s="432"/>
      <c r="UVU162" s="432"/>
      <c r="UVV162" s="432"/>
      <c r="UVW162" s="432"/>
      <c r="UVX162" s="432"/>
      <c r="UVY162" s="432"/>
      <c r="UVZ162" s="432"/>
      <c r="UWA162" s="432"/>
      <c r="UWB162" s="432"/>
      <c r="UWC162" s="432"/>
      <c r="UWD162" s="432"/>
      <c r="UWE162" s="432"/>
      <c r="UWF162" s="432"/>
      <c r="UWG162" s="432"/>
      <c r="UWH162" s="432"/>
      <c r="UWI162" s="432"/>
      <c r="UWJ162" s="432"/>
      <c r="UWK162" s="432"/>
      <c r="UWL162" s="432"/>
      <c r="UWM162" s="432"/>
      <c r="UWN162" s="432"/>
      <c r="UWO162" s="432"/>
      <c r="UWP162" s="432"/>
      <c r="UWQ162" s="432"/>
      <c r="UWR162" s="432"/>
      <c r="UWS162" s="432"/>
      <c r="UWT162" s="432"/>
      <c r="UWU162" s="432"/>
      <c r="UWV162" s="432"/>
      <c r="UWW162" s="432"/>
      <c r="UWX162" s="432"/>
      <c r="UWY162" s="432"/>
      <c r="UWZ162" s="432"/>
      <c r="UXA162" s="432"/>
      <c r="UXB162" s="432"/>
      <c r="UXC162" s="432"/>
      <c r="UXD162" s="432"/>
      <c r="UXE162" s="432"/>
      <c r="UXF162" s="432"/>
      <c r="UXG162" s="432"/>
      <c r="UXH162" s="432"/>
      <c r="UXI162" s="432"/>
      <c r="UXJ162" s="432"/>
      <c r="UXK162" s="432"/>
      <c r="UXL162" s="432"/>
      <c r="UXM162" s="432"/>
      <c r="UXN162" s="432"/>
      <c r="UXO162" s="432"/>
      <c r="UXP162" s="432"/>
      <c r="UXQ162" s="432"/>
      <c r="UXR162" s="432"/>
      <c r="UXS162" s="432"/>
      <c r="UXT162" s="432"/>
      <c r="UXU162" s="432"/>
      <c r="UXV162" s="432"/>
      <c r="UXW162" s="432"/>
      <c r="UXX162" s="432"/>
      <c r="UXY162" s="432"/>
      <c r="UXZ162" s="432"/>
      <c r="UYA162" s="432"/>
      <c r="UYB162" s="432"/>
      <c r="UYC162" s="432"/>
      <c r="UYD162" s="432"/>
      <c r="UYE162" s="432"/>
      <c r="UYF162" s="432"/>
      <c r="UYG162" s="432"/>
      <c r="UYH162" s="432"/>
      <c r="UYI162" s="432"/>
      <c r="UYJ162" s="432"/>
      <c r="UYK162" s="432"/>
      <c r="UYL162" s="432"/>
      <c r="UYM162" s="432"/>
      <c r="UYN162" s="432"/>
      <c r="UYO162" s="432"/>
      <c r="UYP162" s="432"/>
      <c r="UYQ162" s="432"/>
      <c r="UYR162" s="432"/>
      <c r="UYS162" s="432"/>
      <c r="UYT162" s="432"/>
      <c r="UYU162" s="432"/>
      <c r="UYV162" s="432"/>
      <c r="UYW162" s="432"/>
      <c r="UYX162" s="432"/>
      <c r="UYY162" s="432"/>
      <c r="UYZ162" s="432"/>
      <c r="UZA162" s="432"/>
      <c r="UZB162" s="432"/>
      <c r="UZC162" s="432"/>
      <c r="UZD162" s="432"/>
      <c r="UZE162" s="432"/>
      <c r="UZF162" s="432"/>
      <c r="UZG162" s="432"/>
      <c r="UZH162" s="432"/>
      <c r="UZI162" s="432"/>
      <c r="UZJ162" s="432"/>
      <c r="UZK162" s="432"/>
      <c r="UZL162" s="432"/>
      <c r="UZM162" s="432"/>
      <c r="UZN162" s="432"/>
      <c r="UZO162" s="432"/>
      <c r="UZP162" s="432"/>
      <c r="UZQ162" s="432"/>
      <c r="UZR162" s="432"/>
      <c r="UZS162" s="432"/>
      <c r="UZT162" s="432"/>
      <c r="UZU162" s="432"/>
      <c r="UZV162" s="432"/>
      <c r="UZW162" s="432"/>
      <c r="UZX162" s="432"/>
      <c r="UZY162" s="432"/>
      <c r="UZZ162" s="432"/>
      <c r="VAA162" s="432"/>
      <c r="VAB162" s="432"/>
      <c r="VAC162" s="432"/>
      <c r="VAD162" s="432"/>
      <c r="VAE162" s="432"/>
      <c r="VAF162" s="432"/>
      <c r="VAG162" s="432"/>
      <c r="VAH162" s="432"/>
      <c r="VAI162" s="432"/>
      <c r="VAJ162" s="432"/>
      <c r="VAK162" s="432"/>
      <c r="VAL162" s="432"/>
      <c r="VAM162" s="432"/>
      <c r="VAN162" s="432"/>
      <c r="VAO162" s="432"/>
      <c r="VAP162" s="432"/>
      <c r="VAQ162" s="432"/>
      <c r="VAR162" s="432"/>
      <c r="VAS162" s="432"/>
      <c r="VAT162" s="432"/>
      <c r="VAU162" s="432"/>
      <c r="VAV162" s="432"/>
      <c r="VAW162" s="432"/>
      <c r="VAX162" s="432"/>
      <c r="VAY162" s="432"/>
      <c r="VAZ162" s="432"/>
      <c r="VBA162" s="432"/>
      <c r="VBB162" s="432"/>
      <c r="VBC162" s="432"/>
      <c r="VBD162" s="432"/>
      <c r="VBE162" s="432"/>
      <c r="VBF162" s="432"/>
      <c r="VBG162" s="432"/>
      <c r="VBH162" s="432"/>
      <c r="VBI162" s="432"/>
      <c r="VBJ162" s="432"/>
      <c r="VBK162" s="432"/>
      <c r="VBL162" s="432"/>
      <c r="VBM162" s="432"/>
      <c r="VBN162" s="432"/>
      <c r="VBO162" s="432"/>
      <c r="VBP162" s="432"/>
      <c r="VBQ162" s="432"/>
      <c r="VBR162" s="432"/>
      <c r="VBS162" s="432"/>
      <c r="VBT162" s="432"/>
      <c r="VBU162" s="432"/>
      <c r="VBV162" s="432"/>
      <c r="VBW162" s="432"/>
      <c r="VBX162" s="432"/>
      <c r="VBY162" s="432"/>
      <c r="VBZ162" s="432"/>
      <c r="VCA162" s="432"/>
      <c r="VCB162" s="432"/>
      <c r="VCC162" s="432"/>
      <c r="VCD162" s="432"/>
      <c r="VCE162" s="432"/>
      <c r="VCF162" s="432"/>
      <c r="VCG162" s="432"/>
      <c r="VCH162" s="432"/>
      <c r="VCI162" s="432"/>
      <c r="VCJ162" s="432"/>
      <c r="VCK162" s="432"/>
      <c r="VCL162" s="432"/>
      <c r="VCM162" s="432"/>
      <c r="VCN162" s="432"/>
      <c r="VCO162" s="432"/>
      <c r="VCP162" s="432"/>
      <c r="VCQ162" s="432"/>
      <c r="VCR162" s="432"/>
      <c r="VCS162" s="432"/>
      <c r="VCT162" s="432"/>
      <c r="VCU162" s="432"/>
      <c r="VCV162" s="432"/>
      <c r="VCW162" s="432"/>
      <c r="VCX162" s="432"/>
      <c r="VCY162" s="432"/>
      <c r="VCZ162" s="432"/>
      <c r="VDA162" s="432"/>
      <c r="VDB162" s="432"/>
      <c r="VDC162" s="432"/>
      <c r="VDD162" s="432"/>
      <c r="VDE162" s="432"/>
      <c r="VDF162" s="432"/>
      <c r="VDG162" s="432"/>
      <c r="VDH162" s="432"/>
      <c r="VDI162" s="432"/>
      <c r="VDJ162" s="432"/>
      <c r="VDK162" s="432"/>
      <c r="VDL162" s="432"/>
      <c r="VDM162" s="432"/>
      <c r="VDN162" s="432"/>
      <c r="VDO162" s="432"/>
      <c r="VDP162" s="432"/>
      <c r="VDQ162" s="432"/>
      <c r="VDR162" s="432"/>
      <c r="VDS162" s="432"/>
      <c r="VDT162" s="432"/>
      <c r="VDU162" s="432"/>
      <c r="VDV162" s="432"/>
      <c r="VDW162" s="432"/>
      <c r="VDX162" s="432"/>
      <c r="VDY162" s="432"/>
      <c r="VDZ162" s="432"/>
      <c r="VEA162" s="432"/>
      <c r="VEB162" s="432"/>
      <c r="VEC162" s="432"/>
      <c r="VED162" s="432"/>
      <c r="VEE162" s="432"/>
      <c r="VEF162" s="432"/>
      <c r="VEG162" s="432"/>
      <c r="VEH162" s="432"/>
      <c r="VEI162" s="432"/>
      <c r="VEJ162" s="432"/>
      <c r="VEK162" s="432"/>
      <c r="VEL162" s="432"/>
      <c r="VEM162" s="432"/>
      <c r="VEN162" s="432"/>
      <c r="VEO162" s="432"/>
      <c r="VEP162" s="432"/>
      <c r="VEQ162" s="432"/>
      <c r="VER162" s="432"/>
      <c r="VES162" s="432"/>
      <c r="VET162" s="432"/>
      <c r="VEU162" s="432"/>
      <c r="VEV162" s="432"/>
      <c r="VEW162" s="432"/>
      <c r="VEX162" s="432"/>
      <c r="VEY162" s="432"/>
      <c r="VEZ162" s="432"/>
      <c r="VFA162" s="432"/>
      <c r="VFB162" s="432"/>
      <c r="VFC162" s="432"/>
      <c r="VFD162" s="432"/>
      <c r="VFE162" s="432"/>
      <c r="VFF162" s="432"/>
      <c r="VFG162" s="432"/>
      <c r="VFH162" s="432"/>
      <c r="VFI162" s="432"/>
      <c r="VFJ162" s="432"/>
      <c r="VFK162" s="432"/>
      <c r="VFL162" s="432"/>
      <c r="VFM162" s="432"/>
      <c r="VFN162" s="432"/>
      <c r="VFO162" s="432"/>
      <c r="VFP162" s="432"/>
      <c r="VFQ162" s="432"/>
      <c r="VFR162" s="432"/>
      <c r="VFS162" s="432"/>
      <c r="VFT162" s="432"/>
      <c r="VFU162" s="432"/>
      <c r="VFV162" s="432"/>
      <c r="VFW162" s="432"/>
      <c r="VFX162" s="432"/>
      <c r="VFY162" s="432"/>
      <c r="VFZ162" s="432"/>
      <c r="VGA162" s="432"/>
      <c r="VGB162" s="432"/>
      <c r="VGC162" s="432"/>
      <c r="VGD162" s="432"/>
      <c r="VGE162" s="432"/>
      <c r="VGF162" s="432"/>
      <c r="VGG162" s="432"/>
      <c r="VGH162" s="432"/>
      <c r="VGI162" s="432"/>
      <c r="VGJ162" s="432"/>
      <c r="VGK162" s="432"/>
      <c r="VGL162" s="432"/>
      <c r="VGM162" s="432"/>
      <c r="VGN162" s="432"/>
      <c r="VGO162" s="432"/>
      <c r="VGP162" s="432"/>
      <c r="VGQ162" s="432"/>
      <c r="VGR162" s="432"/>
      <c r="VGS162" s="432"/>
      <c r="VGT162" s="432"/>
      <c r="VGU162" s="432"/>
      <c r="VGV162" s="432"/>
      <c r="VGW162" s="432"/>
      <c r="VGX162" s="432"/>
      <c r="VGY162" s="432"/>
      <c r="VGZ162" s="432"/>
      <c r="VHA162" s="432"/>
      <c r="VHB162" s="432"/>
      <c r="VHC162" s="432"/>
      <c r="VHD162" s="432"/>
      <c r="VHE162" s="432"/>
      <c r="VHF162" s="432"/>
      <c r="VHG162" s="432"/>
      <c r="VHH162" s="432"/>
      <c r="VHI162" s="432"/>
      <c r="VHJ162" s="432"/>
      <c r="VHK162" s="432"/>
      <c r="VHL162" s="432"/>
      <c r="VHM162" s="432"/>
      <c r="VHN162" s="432"/>
      <c r="VHO162" s="432"/>
      <c r="VHP162" s="432"/>
      <c r="VHQ162" s="432"/>
      <c r="VHR162" s="432"/>
      <c r="VHS162" s="432"/>
      <c r="VHT162" s="432"/>
      <c r="VHU162" s="432"/>
      <c r="VHV162" s="432"/>
      <c r="VHW162" s="432"/>
      <c r="VHX162" s="432"/>
      <c r="VHY162" s="432"/>
      <c r="VHZ162" s="432"/>
      <c r="VIA162" s="432"/>
      <c r="VIB162" s="432"/>
      <c r="VIC162" s="432"/>
      <c r="VID162" s="432"/>
      <c r="VIE162" s="432"/>
      <c r="VIF162" s="432"/>
      <c r="VIG162" s="432"/>
      <c r="VIH162" s="432"/>
      <c r="VII162" s="432"/>
      <c r="VIJ162" s="432"/>
      <c r="VIK162" s="432"/>
      <c r="VIL162" s="432"/>
      <c r="VIM162" s="432"/>
      <c r="VIN162" s="432"/>
      <c r="VIO162" s="432"/>
      <c r="VIP162" s="432"/>
      <c r="VIQ162" s="432"/>
      <c r="VIR162" s="432"/>
      <c r="VIS162" s="432"/>
      <c r="VIT162" s="432"/>
      <c r="VIU162" s="432"/>
      <c r="VIV162" s="432"/>
      <c r="VIW162" s="432"/>
      <c r="VIX162" s="432"/>
      <c r="VIY162" s="432"/>
      <c r="VIZ162" s="432"/>
      <c r="VJA162" s="432"/>
      <c r="VJB162" s="432"/>
      <c r="VJC162" s="432"/>
      <c r="VJD162" s="432"/>
      <c r="VJE162" s="432"/>
      <c r="VJF162" s="432"/>
      <c r="VJG162" s="432"/>
      <c r="VJH162" s="432"/>
      <c r="VJI162" s="432"/>
      <c r="VJJ162" s="432"/>
      <c r="VJK162" s="432"/>
      <c r="VJL162" s="432"/>
      <c r="VJM162" s="432"/>
      <c r="VJN162" s="432"/>
      <c r="VJO162" s="432"/>
      <c r="VJP162" s="432"/>
      <c r="VJQ162" s="432"/>
      <c r="VJR162" s="432"/>
      <c r="VJS162" s="432"/>
      <c r="VJT162" s="432"/>
      <c r="VJU162" s="432"/>
      <c r="VJV162" s="432"/>
      <c r="VJW162" s="432"/>
      <c r="VJX162" s="432"/>
      <c r="VJY162" s="432"/>
      <c r="VJZ162" s="432"/>
      <c r="VKA162" s="432"/>
      <c r="VKB162" s="432"/>
      <c r="VKC162" s="432"/>
      <c r="VKD162" s="432"/>
      <c r="VKE162" s="432"/>
      <c r="VKF162" s="432"/>
      <c r="VKG162" s="432"/>
      <c r="VKH162" s="432"/>
      <c r="VKI162" s="432"/>
      <c r="VKJ162" s="432"/>
      <c r="VKK162" s="432"/>
      <c r="VKL162" s="432"/>
      <c r="VKM162" s="432"/>
      <c r="VKN162" s="432"/>
      <c r="VKO162" s="432"/>
      <c r="VKP162" s="432"/>
      <c r="VKQ162" s="432"/>
      <c r="VKR162" s="432"/>
      <c r="VKS162" s="432"/>
      <c r="VKT162" s="432"/>
      <c r="VKU162" s="432"/>
      <c r="VKV162" s="432"/>
      <c r="VKW162" s="432"/>
      <c r="VKX162" s="432"/>
      <c r="VKY162" s="432"/>
      <c r="VKZ162" s="432"/>
      <c r="VLA162" s="432"/>
      <c r="VLB162" s="432"/>
      <c r="VLC162" s="432"/>
      <c r="VLD162" s="432"/>
      <c r="VLE162" s="432"/>
      <c r="VLF162" s="432"/>
      <c r="VLG162" s="432"/>
      <c r="VLH162" s="432"/>
      <c r="VLI162" s="432"/>
      <c r="VLJ162" s="432"/>
      <c r="VLK162" s="432"/>
      <c r="VLL162" s="432"/>
      <c r="VLM162" s="432"/>
      <c r="VLN162" s="432"/>
      <c r="VLO162" s="432"/>
      <c r="VLP162" s="432"/>
      <c r="VLQ162" s="432"/>
      <c r="VLR162" s="432"/>
      <c r="VLS162" s="432"/>
      <c r="VLT162" s="432"/>
      <c r="VLU162" s="432"/>
      <c r="VLV162" s="432"/>
      <c r="VLW162" s="432"/>
      <c r="VLX162" s="432"/>
      <c r="VLY162" s="432"/>
      <c r="VLZ162" s="432"/>
      <c r="VMA162" s="432"/>
      <c r="VMB162" s="432"/>
      <c r="VMC162" s="432"/>
      <c r="VMD162" s="432"/>
      <c r="VME162" s="432"/>
      <c r="VMF162" s="432"/>
      <c r="VMG162" s="432"/>
      <c r="VMH162" s="432"/>
      <c r="VMI162" s="432"/>
      <c r="VMJ162" s="432"/>
      <c r="VMK162" s="432"/>
      <c r="VML162" s="432"/>
      <c r="VMM162" s="432"/>
      <c r="VMN162" s="432"/>
      <c r="VMO162" s="432"/>
      <c r="VMP162" s="432"/>
      <c r="VMQ162" s="432"/>
      <c r="VMR162" s="432"/>
      <c r="VMS162" s="432"/>
      <c r="VMT162" s="432"/>
      <c r="VMU162" s="432"/>
      <c r="VMV162" s="432"/>
      <c r="VMW162" s="432"/>
      <c r="VMX162" s="432"/>
      <c r="VMY162" s="432"/>
      <c r="VMZ162" s="432"/>
      <c r="VNA162" s="432"/>
      <c r="VNB162" s="432"/>
      <c r="VNC162" s="432"/>
      <c r="VND162" s="432"/>
      <c r="VNE162" s="432"/>
      <c r="VNF162" s="432"/>
      <c r="VNG162" s="432"/>
      <c r="VNH162" s="432"/>
      <c r="VNI162" s="432"/>
      <c r="VNJ162" s="432"/>
      <c r="VNK162" s="432"/>
      <c r="VNL162" s="432"/>
      <c r="VNM162" s="432"/>
      <c r="VNN162" s="432"/>
      <c r="VNO162" s="432"/>
      <c r="VNP162" s="432"/>
      <c r="VNQ162" s="432"/>
      <c r="VNR162" s="432"/>
      <c r="VNS162" s="432"/>
      <c r="VNT162" s="432"/>
      <c r="VNU162" s="432"/>
      <c r="VNV162" s="432"/>
      <c r="VNW162" s="432"/>
      <c r="VNX162" s="432"/>
      <c r="VNY162" s="432"/>
      <c r="VNZ162" s="432"/>
      <c r="VOA162" s="432"/>
      <c r="VOB162" s="432"/>
      <c r="VOC162" s="432"/>
      <c r="VOD162" s="432"/>
      <c r="VOE162" s="432"/>
      <c r="VOF162" s="432"/>
      <c r="VOG162" s="432"/>
      <c r="VOH162" s="432"/>
      <c r="VOI162" s="432"/>
      <c r="VOJ162" s="432"/>
      <c r="VOK162" s="432"/>
      <c r="VOL162" s="432"/>
      <c r="VOM162" s="432"/>
      <c r="VON162" s="432"/>
      <c r="VOO162" s="432"/>
      <c r="VOP162" s="432"/>
      <c r="VOQ162" s="432"/>
      <c r="VOR162" s="432"/>
      <c r="VOS162" s="432"/>
      <c r="VOT162" s="432"/>
      <c r="VOU162" s="432"/>
      <c r="VOV162" s="432"/>
      <c r="VOW162" s="432"/>
      <c r="VOX162" s="432"/>
      <c r="VOY162" s="432"/>
      <c r="VOZ162" s="432"/>
      <c r="VPA162" s="432"/>
      <c r="VPB162" s="432"/>
      <c r="VPC162" s="432"/>
      <c r="VPD162" s="432"/>
      <c r="VPE162" s="432"/>
      <c r="VPF162" s="432"/>
      <c r="VPG162" s="432"/>
      <c r="VPH162" s="432"/>
      <c r="VPI162" s="432"/>
      <c r="VPJ162" s="432"/>
      <c r="VPK162" s="432"/>
      <c r="VPL162" s="432"/>
      <c r="VPM162" s="432"/>
      <c r="VPN162" s="432"/>
      <c r="VPO162" s="432"/>
      <c r="VPP162" s="432"/>
      <c r="VPQ162" s="432"/>
      <c r="VPR162" s="432"/>
      <c r="VPS162" s="432"/>
      <c r="VPT162" s="432"/>
      <c r="VPU162" s="432"/>
      <c r="VPV162" s="432"/>
      <c r="VPW162" s="432"/>
      <c r="VPX162" s="432"/>
      <c r="VPY162" s="432"/>
      <c r="VPZ162" s="432"/>
      <c r="VQA162" s="432"/>
      <c r="VQB162" s="432"/>
      <c r="VQC162" s="432"/>
      <c r="VQD162" s="432"/>
      <c r="VQE162" s="432"/>
      <c r="VQF162" s="432"/>
      <c r="VQG162" s="432"/>
      <c r="VQH162" s="432"/>
      <c r="VQI162" s="432"/>
      <c r="VQJ162" s="432"/>
      <c r="VQK162" s="432"/>
      <c r="VQL162" s="432"/>
      <c r="VQM162" s="432"/>
      <c r="VQN162" s="432"/>
      <c r="VQO162" s="432"/>
      <c r="VQP162" s="432"/>
      <c r="VQQ162" s="432"/>
      <c r="VQR162" s="432"/>
      <c r="VQS162" s="432"/>
      <c r="VQT162" s="432"/>
      <c r="VQU162" s="432"/>
      <c r="VQV162" s="432"/>
      <c r="VQW162" s="432"/>
      <c r="VQX162" s="432"/>
      <c r="VQY162" s="432"/>
      <c r="VQZ162" s="432"/>
      <c r="VRA162" s="432"/>
      <c r="VRB162" s="432"/>
      <c r="VRC162" s="432"/>
      <c r="VRD162" s="432"/>
      <c r="VRE162" s="432"/>
      <c r="VRF162" s="432"/>
      <c r="VRG162" s="432"/>
      <c r="VRH162" s="432"/>
      <c r="VRI162" s="432"/>
      <c r="VRJ162" s="432"/>
      <c r="VRK162" s="432"/>
      <c r="VRL162" s="432"/>
      <c r="VRM162" s="432"/>
      <c r="VRN162" s="432"/>
      <c r="VRO162" s="432"/>
      <c r="VRP162" s="432"/>
      <c r="VRQ162" s="432"/>
      <c r="VRR162" s="432"/>
      <c r="VRS162" s="432"/>
      <c r="VRT162" s="432"/>
      <c r="VRU162" s="432"/>
      <c r="VRV162" s="432"/>
      <c r="VRW162" s="432"/>
      <c r="VRX162" s="432"/>
      <c r="VRY162" s="432"/>
      <c r="VRZ162" s="432"/>
      <c r="VSA162" s="432"/>
      <c r="VSB162" s="432"/>
      <c r="VSC162" s="432"/>
      <c r="VSD162" s="432"/>
      <c r="VSE162" s="432"/>
      <c r="VSF162" s="432"/>
      <c r="VSG162" s="432"/>
      <c r="VSH162" s="432"/>
      <c r="VSI162" s="432"/>
      <c r="VSJ162" s="432"/>
      <c r="VSK162" s="432"/>
      <c r="VSL162" s="432"/>
      <c r="VSM162" s="432"/>
      <c r="VSN162" s="432"/>
      <c r="VSO162" s="432"/>
      <c r="VSP162" s="432"/>
      <c r="VSQ162" s="432"/>
      <c r="VSR162" s="432"/>
      <c r="VSS162" s="432"/>
      <c r="VST162" s="432"/>
      <c r="VSU162" s="432"/>
      <c r="VSV162" s="432"/>
      <c r="VSW162" s="432"/>
      <c r="VSX162" s="432"/>
      <c r="VSY162" s="432"/>
      <c r="VSZ162" s="432"/>
      <c r="VTA162" s="432"/>
      <c r="VTB162" s="432"/>
      <c r="VTC162" s="432"/>
      <c r="VTD162" s="432"/>
      <c r="VTE162" s="432"/>
      <c r="VTF162" s="432"/>
      <c r="VTG162" s="432"/>
      <c r="VTH162" s="432"/>
      <c r="VTI162" s="432"/>
      <c r="VTJ162" s="432"/>
      <c r="VTK162" s="432"/>
      <c r="VTL162" s="432"/>
      <c r="VTM162" s="432"/>
      <c r="VTN162" s="432"/>
      <c r="VTO162" s="432"/>
      <c r="VTP162" s="432"/>
      <c r="VTQ162" s="432"/>
      <c r="VTR162" s="432"/>
      <c r="VTS162" s="432"/>
      <c r="VTT162" s="432"/>
      <c r="VTU162" s="432"/>
      <c r="VTV162" s="432"/>
      <c r="VTW162" s="432"/>
      <c r="VTX162" s="432"/>
      <c r="VTY162" s="432"/>
      <c r="VTZ162" s="432"/>
      <c r="VUA162" s="432"/>
      <c r="VUB162" s="432"/>
      <c r="VUC162" s="432"/>
      <c r="VUD162" s="432"/>
      <c r="VUE162" s="432"/>
      <c r="VUF162" s="432"/>
      <c r="VUG162" s="432"/>
      <c r="VUH162" s="432"/>
      <c r="VUI162" s="432"/>
      <c r="VUJ162" s="432"/>
      <c r="VUK162" s="432"/>
      <c r="VUL162" s="432"/>
      <c r="VUM162" s="432"/>
      <c r="VUN162" s="432"/>
      <c r="VUO162" s="432"/>
      <c r="VUP162" s="432"/>
      <c r="VUQ162" s="432"/>
      <c r="VUR162" s="432"/>
      <c r="VUS162" s="432"/>
      <c r="VUT162" s="432"/>
      <c r="VUU162" s="432"/>
      <c r="VUV162" s="432"/>
      <c r="VUW162" s="432"/>
      <c r="VUX162" s="432"/>
      <c r="VUY162" s="432"/>
      <c r="VUZ162" s="432"/>
      <c r="VVA162" s="432"/>
      <c r="VVB162" s="432"/>
      <c r="VVC162" s="432"/>
      <c r="VVD162" s="432"/>
      <c r="VVE162" s="432"/>
      <c r="VVF162" s="432"/>
      <c r="VVG162" s="432"/>
      <c r="VVH162" s="432"/>
      <c r="VVI162" s="432"/>
      <c r="VVJ162" s="432"/>
      <c r="VVK162" s="432"/>
      <c r="VVL162" s="432"/>
      <c r="VVM162" s="432"/>
      <c r="VVN162" s="432"/>
      <c r="VVO162" s="432"/>
      <c r="VVP162" s="432"/>
      <c r="VVQ162" s="432"/>
      <c r="VVR162" s="432"/>
      <c r="VVS162" s="432"/>
      <c r="VVT162" s="432"/>
      <c r="VVU162" s="432"/>
      <c r="VVV162" s="432"/>
      <c r="VVW162" s="432"/>
      <c r="VVX162" s="432"/>
      <c r="VVY162" s="432"/>
      <c r="VVZ162" s="432"/>
      <c r="VWA162" s="432"/>
      <c r="VWB162" s="432"/>
      <c r="VWC162" s="432"/>
      <c r="VWD162" s="432"/>
      <c r="VWE162" s="432"/>
      <c r="VWF162" s="432"/>
      <c r="VWG162" s="432"/>
      <c r="VWH162" s="432"/>
      <c r="VWI162" s="432"/>
      <c r="VWJ162" s="432"/>
      <c r="VWK162" s="432"/>
      <c r="VWL162" s="432"/>
      <c r="VWM162" s="432"/>
      <c r="VWN162" s="432"/>
      <c r="VWO162" s="432"/>
      <c r="VWP162" s="432"/>
      <c r="VWQ162" s="432"/>
      <c r="VWR162" s="432"/>
      <c r="VWS162" s="432"/>
      <c r="VWT162" s="432"/>
      <c r="VWU162" s="432"/>
      <c r="VWV162" s="432"/>
      <c r="VWW162" s="432"/>
      <c r="VWX162" s="432"/>
      <c r="VWY162" s="432"/>
      <c r="VWZ162" s="432"/>
      <c r="VXA162" s="432"/>
      <c r="VXB162" s="432"/>
      <c r="VXC162" s="432"/>
      <c r="VXD162" s="432"/>
      <c r="VXE162" s="432"/>
      <c r="VXF162" s="432"/>
      <c r="VXG162" s="432"/>
      <c r="VXH162" s="432"/>
      <c r="VXI162" s="432"/>
      <c r="VXJ162" s="432"/>
      <c r="VXK162" s="432"/>
      <c r="VXL162" s="432"/>
      <c r="VXM162" s="432"/>
      <c r="VXN162" s="432"/>
      <c r="VXO162" s="432"/>
      <c r="VXP162" s="432"/>
      <c r="VXQ162" s="432"/>
      <c r="VXR162" s="432"/>
      <c r="VXS162" s="432"/>
      <c r="VXT162" s="432"/>
      <c r="VXU162" s="432"/>
      <c r="VXV162" s="432"/>
      <c r="VXW162" s="432"/>
      <c r="VXX162" s="432"/>
      <c r="VXY162" s="432"/>
      <c r="VXZ162" s="432"/>
      <c r="VYA162" s="432"/>
      <c r="VYB162" s="432"/>
      <c r="VYC162" s="432"/>
      <c r="VYD162" s="432"/>
      <c r="VYE162" s="432"/>
      <c r="VYF162" s="432"/>
      <c r="VYG162" s="432"/>
      <c r="VYH162" s="432"/>
      <c r="VYI162" s="432"/>
      <c r="VYJ162" s="432"/>
      <c r="VYK162" s="432"/>
      <c r="VYL162" s="432"/>
      <c r="VYM162" s="432"/>
      <c r="VYN162" s="432"/>
      <c r="VYO162" s="432"/>
      <c r="VYP162" s="432"/>
      <c r="VYQ162" s="432"/>
      <c r="VYR162" s="432"/>
      <c r="VYS162" s="432"/>
      <c r="VYT162" s="432"/>
      <c r="VYU162" s="432"/>
      <c r="VYV162" s="432"/>
      <c r="VYW162" s="432"/>
      <c r="VYX162" s="432"/>
      <c r="VYY162" s="432"/>
      <c r="VYZ162" s="432"/>
      <c r="VZA162" s="432"/>
      <c r="VZB162" s="432"/>
      <c r="VZC162" s="432"/>
      <c r="VZD162" s="432"/>
      <c r="VZE162" s="432"/>
      <c r="VZF162" s="432"/>
      <c r="VZG162" s="432"/>
      <c r="VZH162" s="432"/>
      <c r="VZI162" s="432"/>
      <c r="VZJ162" s="432"/>
      <c r="VZK162" s="432"/>
      <c r="VZL162" s="432"/>
      <c r="VZM162" s="432"/>
      <c r="VZN162" s="432"/>
      <c r="VZO162" s="432"/>
      <c r="VZP162" s="432"/>
      <c r="VZQ162" s="432"/>
      <c r="VZR162" s="432"/>
      <c r="VZS162" s="432"/>
      <c r="VZT162" s="432"/>
      <c r="VZU162" s="432"/>
      <c r="VZV162" s="432"/>
      <c r="VZW162" s="432"/>
      <c r="VZX162" s="432"/>
      <c r="VZY162" s="432"/>
      <c r="VZZ162" s="432"/>
      <c r="WAA162" s="432"/>
      <c r="WAB162" s="432"/>
      <c r="WAC162" s="432"/>
      <c r="WAD162" s="432"/>
      <c r="WAE162" s="432"/>
      <c r="WAF162" s="432"/>
      <c r="WAG162" s="432"/>
      <c r="WAH162" s="432"/>
      <c r="WAI162" s="432"/>
      <c r="WAJ162" s="432"/>
      <c r="WAK162" s="432"/>
      <c r="WAL162" s="432"/>
      <c r="WAM162" s="432"/>
      <c r="WAN162" s="432"/>
      <c r="WAO162" s="432"/>
      <c r="WAP162" s="432"/>
      <c r="WAQ162" s="432"/>
      <c r="WAR162" s="432"/>
      <c r="WAS162" s="432"/>
      <c r="WAT162" s="432"/>
      <c r="WAU162" s="432"/>
      <c r="WAV162" s="432"/>
      <c r="WAW162" s="432"/>
      <c r="WAX162" s="432"/>
      <c r="WAY162" s="432"/>
      <c r="WAZ162" s="432"/>
      <c r="WBA162" s="432"/>
      <c r="WBB162" s="432"/>
      <c r="WBC162" s="432"/>
      <c r="WBD162" s="432"/>
      <c r="WBE162" s="432"/>
      <c r="WBF162" s="432"/>
      <c r="WBG162" s="432"/>
      <c r="WBH162" s="432"/>
      <c r="WBI162" s="432"/>
      <c r="WBJ162" s="432"/>
      <c r="WBK162" s="432"/>
      <c r="WBL162" s="432"/>
      <c r="WBM162" s="432"/>
      <c r="WBN162" s="432"/>
      <c r="WBO162" s="432"/>
      <c r="WBP162" s="432"/>
      <c r="WBQ162" s="432"/>
      <c r="WBR162" s="432"/>
      <c r="WBS162" s="432"/>
      <c r="WBT162" s="432"/>
      <c r="WBU162" s="432"/>
      <c r="WBV162" s="432"/>
      <c r="WBW162" s="432"/>
      <c r="WBX162" s="432"/>
      <c r="WBY162" s="432"/>
      <c r="WBZ162" s="432"/>
      <c r="WCA162" s="432"/>
      <c r="WCB162" s="432"/>
      <c r="WCC162" s="432"/>
      <c r="WCD162" s="432"/>
      <c r="WCE162" s="432"/>
      <c r="WCF162" s="432"/>
      <c r="WCG162" s="432"/>
      <c r="WCH162" s="432"/>
      <c r="WCI162" s="432"/>
      <c r="WCJ162" s="432"/>
      <c r="WCK162" s="432"/>
      <c r="WCL162" s="432"/>
      <c r="WCM162" s="432"/>
      <c r="WCN162" s="432"/>
      <c r="WCO162" s="432"/>
      <c r="WCP162" s="432"/>
      <c r="WCQ162" s="432"/>
      <c r="WCR162" s="432"/>
      <c r="WCS162" s="432"/>
      <c r="WCT162" s="432"/>
      <c r="WCU162" s="432"/>
      <c r="WCV162" s="432"/>
      <c r="WCW162" s="432"/>
      <c r="WCX162" s="432"/>
      <c r="WCY162" s="432"/>
      <c r="WCZ162" s="432"/>
      <c r="WDA162" s="432"/>
      <c r="WDB162" s="432"/>
      <c r="WDC162" s="432"/>
      <c r="WDD162" s="432"/>
      <c r="WDE162" s="432"/>
      <c r="WDF162" s="432"/>
      <c r="WDG162" s="432"/>
      <c r="WDH162" s="432"/>
      <c r="WDI162" s="432"/>
      <c r="WDJ162" s="432"/>
      <c r="WDK162" s="432"/>
      <c r="WDL162" s="432"/>
      <c r="WDM162" s="432"/>
      <c r="WDN162" s="432"/>
      <c r="WDO162" s="432"/>
      <c r="WDP162" s="432"/>
      <c r="WDQ162" s="432"/>
      <c r="WDR162" s="432"/>
      <c r="WDS162" s="432"/>
      <c r="WDT162" s="432"/>
      <c r="WDU162" s="432"/>
      <c r="WDV162" s="432"/>
      <c r="WDW162" s="432"/>
      <c r="WDX162" s="432"/>
      <c r="WDY162" s="432"/>
      <c r="WDZ162" s="432"/>
      <c r="WEA162" s="432"/>
      <c r="WEB162" s="432"/>
      <c r="WEC162" s="432"/>
      <c r="WED162" s="432"/>
      <c r="WEE162" s="432"/>
      <c r="WEF162" s="432"/>
      <c r="WEG162" s="432"/>
      <c r="WEH162" s="432"/>
      <c r="WEI162" s="432"/>
      <c r="WEJ162" s="432"/>
      <c r="WEK162" s="432"/>
      <c r="WEL162" s="432"/>
      <c r="WEM162" s="432"/>
      <c r="WEN162" s="432"/>
      <c r="WEO162" s="432"/>
      <c r="WEP162" s="432"/>
      <c r="WEQ162" s="432"/>
      <c r="WER162" s="432"/>
      <c r="WES162" s="432"/>
      <c r="WET162" s="432"/>
      <c r="WEU162" s="432"/>
      <c r="WEV162" s="432"/>
      <c r="WEW162" s="432"/>
      <c r="WEX162" s="432"/>
      <c r="WEY162" s="432"/>
      <c r="WEZ162" s="432"/>
      <c r="WFA162" s="432"/>
      <c r="WFB162" s="432"/>
      <c r="WFC162" s="432"/>
      <c r="WFD162" s="432"/>
      <c r="WFE162" s="432"/>
      <c r="WFF162" s="432"/>
      <c r="WFG162" s="432"/>
      <c r="WFH162" s="432"/>
      <c r="WFI162" s="432"/>
      <c r="WFJ162" s="432"/>
      <c r="WFK162" s="432"/>
      <c r="WFL162" s="432"/>
      <c r="WFM162" s="432"/>
      <c r="WFN162" s="432"/>
      <c r="WFO162" s="432"/>
      <c r="WFP162" s="432"/>
      <c r="WFQ162" s="432"/>
      <c r="WFR162" s="432"/>
      <c r="WFS162" s="432"/>
      <c r="WFT162" s="432"/>
      <c r="WFU162" s="432"/>
      <c r="WFV162" s="432"/>
      <c r="WFW162" s="432"/>
      <c r="WFX162" s="432"/>
      <c r="WFY162" s="432"/>
      <c r="WFZ162" s="432"/>
      <c r="WGA162" s="432"/>
      <c r="WGB162" s="432"/>
      <c r="WGC162" s="432"/>
      <c r="WGD162" s="432"/>
      <c r="WGE162" s="432"/>
      <c r="WGF162" s="432"/>
      <c r="WGG162" s="432"/>
      <c r="WGH162" s="432"/>
      <c r="WGI162" s="432"/>
      <c r="WGJ162" s="432"/>
      <c r="WGK162" s="432"/>
      <c r="WGL162" s="432"/>
      <c r="WGM162" s="432"/>
      <c r="WGN162" s="432"/>
      <c r="WGO162" s="432"/>
      <c r="WGP162" s="432"/>
      <c r="WGQ162" s="432"/>
      <c r="WGR162" s="432"/>
      <c r="WGS162" s="432"/>
      <c r="WGT162" s="432"/>
      <c r="WGU162" s="432"/>
      <c r="WGV162" s="432"/>
      <c r="WGW162" s="432"/>
      <c r="WGX162" s="432"/>
      <c r="WGY162" s="432"/>
      <c r="WGZ162" s="432"/>
      <c r="WHA162" s="432"/>
      <c r="WHB162" s="432"/>
      <c r="WHC162" s="432"/>
      <c r="WHD162" s="432"/>
      <c r="WHE162" s="432"/>
      <c r="WHF162" s="432"/>
      <c r="WHG162" s="432"/>
      <c r="WHH162" s="432"/>
      <c r="WHI162" s="432"/>
      <c r="WHJ162" s="432"/>
      <c r="WHK162" s="432"/>
      <c r="WHL162" s="432"/>
      <c r="WHM162" s="432"/>
      <c r="WHN162" s="432"/>
      <c r="WHO162" s="432"/>
      <c r="WHP162" s="432"/>
      <c r="WHQ162" s="432"/>
      <c r="WHR162" s="432"/>
      <c r="WHS162" s="432"/>
      <c r="WHT162" s="432"/>
      <c r="WHU162" s="432"/>
      <c r="WHV162" s="432"/>
      <c r="WHW162" s="432"/>
      <c r="WHX162" s="432"/>
      <c r="WHY162" s="432"/>
      <c r="WHZ162" s="432"/>
      <c r="WIA162" s="432"/>
      <c r="WIB162" s="432"/>
      <c r="WIC162" s="432"/>
      <c r="WID162" s="432"/>
      <c r="WIE162" s="432"/>
      <c r="WIF162" s="432"/>
      <c r="WIG162" s="432"/>
      <c r="WIH162" s="432"/>
      <c r="WII162" s="432"/>
      <c r="WIJ162" s="432"/>
      <c r="WIK162" s="432"/>
      <c r="WIL162" s="432"/>
      <c r="WIM162" s="432"/>
      <c r="WIN162" s="432"/>
      <c r="WIO162" s="432"/>
      <c r="WIP162" s="432"/>
      <c r="WIQ162" s="432"/>
      <c r="WIR162" s="432"/>
      <c r="WIS162" s="432"/>
      <c r="WIT162" s="432"/>
      <c r="WIU162" s="432"/>
      <c r="WIV162" s="432"/>
      <c r="WIW162" s="432"/>
      <c r="WIX162" s="432"/>
      <c r="WIY162" s="432"/>
      <c r="WIZ162" s="432"/>
      <c r="WJA162" s="432"/>
      <c r="WJB162" s="432"/>
      <c r="WJC162" s="432"/>
      <c r="WJD162" s="432"/>
      <c r="WJE162" s="432"/>
      <c r="WJF162" s="432"/>
      <c r="WJG162" s="432"/>
      <c r="WJH162" s="432"/>
      <c r="WJI162" s="432"/>
      <c r="WJJ162" s="432"/>
      <c r="WJK162" s="432"/>
      <c r="WJL162" s="432"/>
      <c r="WJM162" s="432"/>
      <c r="WJN162" s="432"/>
      <c r="WJO162" s="432"/>
      <c r="WJP162" s="432"/>
      <c r="WJQ162" s="432"/>
      <c r="WJR162" s="432"/>
      <c r="WJS162" s="432"/>
      <c r="WJT162" s="432"/>
      <c r="WJU162" s="432"/>
      <c r="WJV162" s="432"/>
      <c r="WJW162" s="432"/>
      <c r="WJX162" s="432"/>
      <c r="WJY162" s="432"/>
      <c r="WJZ162" s="432"/>
      <c r="WKA162" s="432"/>
      <c r="WKB162" s="432"/>
      <c r="WKC162" s="432"/>
      <c r="WKD162" s="432"/>
      <c r="WKE162" s="432"/>
      <c r="WKF162" s="432"/>
      <c r="WKG162" s="432"/>
      <c r="WKH162" s="432"/>
      <c r="WKI162" s="432"/>
      <c r="WKJ162" s="432"/>
      <c r="WKK162" s="432"/>
      <c r="WKL162" s="432"/>
      <c r="WKM162" s="432"/>
      <c r="WKN162" s="432"/>
      <c r="WKO162" s="432"/>
      <c r="WKP162" s="432"/>
      <c r="WKQ162" s="432"/>
      <c r="WKR162" s="432"/>
      <c r="WKS162" s="432"/>
      <c r="WKT162" s="432"/>
      <c r="WKU162" s="432"/>
      <c r="WKV162" s="432"/>
      <c r="WKW162" s="432"/>
      <c r="WKX162" s="432"/>
      <c r="WKY162" s="432"/>
      <c r="WKZ162" s="432"/>
      <c r="WLA162" s="432"/>
      <c r="WLB162" s="432"/>
      <c r="WLC162" s="432"/>
      <c r="WLD162" s="432"/>
      <c r="WLE162" s="432"/>
      <c r="WLF162" s="432"/>
      <c r="WLG162" s="432"/>
      <c r="WLH162" s="432"/>
      <c r="WLI162" s="432"/>
      <c r="WLJ162" s="432"/>
      <c r="WLK162" s="432"/>
      <c r="WLL162" s="432"/>
      <c r="WLM162" s="432"/>
      <c r="WLN162" s="432"/>
      <c r="WLO162" s="432"/>
      <c r="WLP162" s="432"/>
      <c r="WLQ162" s="432"/>
      <c r="WLR162" s="432"/>
      <c r="WLS162" s="432"/>
      <c r="WLT162" s="432"/>
      <c r="WLU162" s="432"/>
      <c r="WLV162" s="432"/>
      <c r="WLW162" s="432"/>
      <c r="WLX162" s="432"/>
      <c r="WLY162" s="432"/>
      <c r="WLZ162" s="432"/>
      <c r="WMA162" s="432"/>
      <c r="WMB162" s="432"/>
      <c r="WMC162" s="432"/>
      <c r="WMD162" s="432"/>
      <c r="WME162" s="432"/>
      <c r="WMF162" s="432"/>
      <c r="WMG162" s="432"/>
      <c r="WMH162" s="432"/>
      <c r="WMI162" s="432"/>
      <c r="WMJ162" s="432"/>
      <c r="WMK162" s="432"/>
      <c r="WML162" s="432"/>
      <c r="WMM162" s="432"/>
      <c r="WMN162" s="432"/>
      <c r="WMO162" s="432"/>
      <c r="WMP162" s="432"/>
      <c r="WMQ162" s="432"/>
      <c r="WMR162" s="432"/>
      <c r="WMS162" s="432"/>
      <c r="WMT162" s="432"/>
      <c r="WMU162" s="432"/>
      <c r="WMV162" s="432"/>
      <c r="WMW162" s="432"/>
      <c r="WMX162" s="432"/>
      <c r="WMY162" s="432"/>
      <c r="WMZ162" s="432"/>
      <c r="WNA162" s="432"/>
      <c r="WNB162" s="432"/>
      <c r="WNC162" s="432"/>
      <c r="WND162" s="432"/>
      <c r="WNE162" s="432"/>
      <c r="WNF162" s="432"/>
      <c r="WNG162" s="432"/>
      <c r="WNH162" s="432"/>
      <c r="WNI162" s="432"/>
      <c r="WNJ162" s="432"/>
      <c r="WNK162" s="432"/>
      <c r="WNL162" s="432"/>
      <c r="WNM162" s="432"/>
      <c r="WNN162" s="432"/>
      <c r="WNO162" s="432"/>
      <c r="WNP162" s="432"/>
      <c r="WNQ162" s="432"/>
      <c r="WNR162" s="432"/>
      <c r="WNS162" s="432"/>
      <c r="WNT162" s="432"/>
      <c r="WNU162" s="432"/>
      <c r="WNV162" s="432"/>
      <c r="WNW162" s="432"/>
      <c r="WNX162" s="432"/>
      <c r="WNY162" s="432"/>
      <c r="WNZ162" s="432"/>
      <c r="WOA162" s="432"/>
      <c r="WOB162" s="432"/>
      <c r="WOC162" s="432"/>
      <c r="WOD162" s="432"/>
      <c r="WOE162" s="432"/>
      <c r="WOF162" s="432"/>
      <c r="WOG162" s="432"/>
      <c r="WOH162" s="432"/>
      <c r="WOI162" s="432"/>
      <c r="WOJ162" s="432"/>
      <c r="WOK162" s="432"/>
      <c r="WOL162" s="432"/>
      <c r="WOM162" s="432"/>
      <c r="WON162" s="432"/>
      <c r="WOO162" s="432"/>
      <c r="WOP162" s="432"/>
      <c r="WOQ162" s="432"/>
      <c r="WOR162" s="432"/>
      <c r="WOS162" s="432"/>
      <c r="WOT162" s="432"/>
      <c r="WOU162" s="432"/>
      <c r="WOV162" s="432"/>
      <c r="WOW162" s="432"/>
      <c r="WOX162" s="432"/>
      <c r="WOY162" s="432"/>
      <c r="WOZ162" s="432"/>
      <c r="WPA162" s="432"/>
      <c r="WPB162" s="432"/>
      <c r="WPC162" s="432"/>
      <c r="WPD162" s="432"/>
      <c r="WPE162" s="432"/>
      <c r="WPF162" s="432"/>
      <c r="WPG162" s="432"/>
      <c r="WPH162" s="432"/>
      <c r="WPI162" s="432"/>
      <c r="WPJ162" s="432"/>
      <c r="WPK162" s="432"/>
      <c r="WPL162" s="432"/>
      <c r="WPM162" s="432"/>
      <c r="WPN162" s="432"/>
      <c r="WPO162" s="432"/>
      <c r="WPP162" s="432"/>
      <c r="WPQ162" s="432"/>
      <c r="WPR162" s="432"/>
      <c r="WPS162" s="432"/>
      <c r="WPT162" s="432"/>
      <c r="WPU162" s="432"/>
      <c r="WPV162" s="432"/>
      <c r="WPW162" s="432"/>
      <c r="WPX162" s="432"/>
      <c r="WPY162" s="432"/>
      <c r="WPZ162" s="432"/>
      <c r="WQA162" s="432"/>
      <c r="WQB162" s="432"/>
      <c r="WQC162" s="432"/>
      <c r="WQD162" s="432"/>
      <c r="WQE162" s="432"/>
      <c r="WQF162" s="432"/>
      <c r="WQG162" s="432"/>
      <c r="WQH162" s="432"/>
      <c r="WQI162" s="432"/>
      <c r="WQJ162" s="432"/>
      <c r="WQK162" s="432"/>
      <c r="WQL162" s="432"/>
      <c r="WQM162" s="432"/>
      <c r="WQN162" s="432"/>
      <c r="WQO162" s="432"/>
      <c r="WQP162" s="432"/>
      <c r="WQQ162" s="432"/>
      <c r="WQR162" s="432"/>
      <c r="WQS162" s="432"/>
      <c r="WQT162" s="432"/>
      <c r="WQU162" s="432"/>
      <c r="WQV162" s="432"/>
      <c r="WQW162" s="432"/>
      <c r="WQX162" s="432"/>
      <c r="WQY162" s="432"/>
      <c r="WQZ162" s="432"/>
      <c r="WRA162" s="432"/>
      <c r="WRB162" s="432"/>
      <c r="WRC162" s="432"/>
      <c r="WRD162" s="432"/>
      <c r="WRE162" s="432"/>
      <c r="WRF162" s="432"/>
      <c r="WRG162" s="432"/>
      <c r="WRH162" s="432"/>
      <c r="WRI162" s="432"/>
      <c r="WRJ162" s="432"/>
      <c r="WRK162" s="432"/>
      <c r="WRL162" s="432"/>
      <c r="WRM162" s="432"/>
      <c r="WRN162" s="432"/>
      <c r="WRO162" s="432"/>
      <c r="WRP162" s="432"/>
      <c r="WRQ162" s="432"/>
      <c r="WRR162" s="432"/>
      <c r="WRS162" s="432"/>
      <c r="WRT162" s="432"/>
      <c r="WRU162" s="432"/>
      <c r="WRV162" s="432"/>
      <c r="WRW162" s="432"/>
      <c r="WRX162" s="432"/>
      <c r="WRY162" s="432"/>
      <c r="WRZ162" s="432"/>
      <c r="WSA162" s="432"/>
      <c r="WSB162" s="432"/>
      <c r="WSC162" s="432"/>
      <c r="WSD162" s="432"/>
      <c r="WSE162" s="432"/>
      <c r="WSF162" s="432"/>
      <c r="WSG162" s="432"/>
      <c r="WSH162" s="432"/>
      <c r="WSI162" s="432"/>
      <c r="WSJ162" s="432"/>
      <c r="WSK162" s="432"/>
      <c r="WSL162" s="432"/>
      <c r="WSM162" s="432"/>
      <c r="WSN162" s="432"/>
      <c r="WSO162" s="432"/>
      <c r="WSP162" s="432"/>
      <c r="WSQ162" s="432"/>
      <c r="WSR162" s="432"/>
      <c r="WSS162" s="432"/>
      <c r="WST162" s="432"/>
      <c r="WSU162" s="432"/>
      <c r="WSV162" s="432"/>
      <c r="WSW162" s="432"/>
      <c r="WSX162" s="432"/>
      <c r="WSY162" s="432"/>
      <c r="WSZ162" s="432"/>
      <c r="WTA162" s="432"/>
      <c r="WTB162" s="432"/>
      <c r="WTC162" s="432"/>
      <c r="WTD162" s="432"/>
      <c r="WTE162" s="432"/>
      <c r="WTF162" s="432"/>
      <c r="WTG162" s="432"/>
    </row>
    <row r="163" spans="1:16075" ht="17.25" customHeight="1">
      <c r="A163" s="451" t="s">
        <v>333</v>
      </c>
      <c r="B163" s="570" t="s">
        <v>495</v>
      </c>
      <c r="C163" s="566"/>
      <c r="D163" s="566"/>
      <c r="E163" s="566"/>
      <c r="F163" s="566"/>
    </row>
    <row r="164" spans="1:16075" ht="28.5" customHeight="1">
      <c r="A164" s="451" t="s">
        <v>331</v>
      </c>
      <c r="B164" s="570" t="s">
        <v>395</v>
      </c>
      <c r="C164" s="571"/>
      <c r="D164" s="571"/>
      <c r="E164" s="571"/>
      <c r="F164" s="571"/>
    </row>
    <row r="165" spans="1:16075" s="479" customFormat="1" ht="18.75" customHeight="1">
      <c r="A165" s="457" t="s">
        <v>396</v>
      </c>
      <c r="B165" s="478" t="s">
        <v>397</v>
      </c>
      <c r="C165" s="534">
        <v>0.5</v>
      </c>
      <c r="D165" s="455"/>
      <c r="E165" s="457"/>
      <c r="F165" s="516">
        <v>90910.5</v>
      </c>
    </row>
    <row r="166" spans="1:16075" ht="21" customHeight="1">
      <c r="A166" s="457" t="s">
        <v>398</v>
      </c>
      <c r="B166" s="457" t="s">
        <v>399</v>
      </c>
      <c r="C166" s="471">
        <v>0.25</v>
      </c>
      <c r="D166" s="455"/>
      <c r="E166" s="457"/>
      <c r="F166" s="516">
        <v>47295.9</v>
      </c>
    </row>
    <row r="167" spans="1:16075" ht="21" customHeight="1">
      <c r="A167" s="457"/>
      <c r="B167" s="473" t="s">
        <v>118</v>
      </c>
      <c r="C167" s="461">
        <f>SUM(C165:C166)</f>
        <v>0.75</v>
      </c>
      <c r="D167" s="464" t="s">
        <v>359</v>
      </c>
      <c r="E167" s="462"/>
      <c r="F167" s="517">
        <f>SUM(F165:F166)</f>
        <v>138206.39999999999</v>
      </c>
    </row>
    <row r="168" spans="1:16075">
      <c r="A168" s="451" t="s">
        <v>331</v>
      </c>
      <c r="B168" s="570" t="s">
        <v>400</v>
      </c>
      <c r="C168" s="571"/>
      <c r="D168" s="571"/>
      <c r="E168" s="571"/>
      <c r="F168" s="571"/>
    </row>
    <row r="169" spans="1:16075" s="479" customFormat="1" ht="17.25" customHeight="1">
      <c r="A169" s="457" t="s">
        <v>401</v>
      </c>
      <c r="B169" s="478" t="s">
        <v>402</v>
      </c>
      <c r="C169" s="534">
        <v>0.5</v>
      </c>
      <c r="D169" s="455"/>
      <c r="E169" s="457"/>
      <c r="F169" s="516">
        <v>90910.5</v>
      </c>
    </row>
    <row r="170" spans="1:16075">
      <c r="A170" s="457" t="s">
        <v>403</v>
      </c>
      <c r="B170" s="457" t="s">
        <v>399</v>
      </c>
      <c r="C170" s="471">
        <v>0.25</v>
      </c>
      <c r="D170" s="455"/>
      <c r="E170" s="480"/>
      <c r="F170" s="516">
        <v>47295.9</v>
      </c>
    </row>
    <row r="171" spans="1:16075">
      <c r="A171" s="457"/>
      <c r="B171" s="473" t="s">
        <v>118</v>
      </c>
      <c r="C171" s="461">
        <f>SUM(C169:C170)</f>
        <v>0.75</v>
      </c>
      <c r="D171" s="464" t="s">
        <v>359</v>
      </c>
      <c r="E171" s="481"/>
      <c r="F171" s="517">
        <f>SUM(F169:F170)</f>
        <v>138206.39999999999</v>
      </c>
    </row>
    <row r="172" spans="1:16075">
      <c r="A172" s="451" t="s">
        <v>331</v>
      </c>
      <c r="B172" s="570" t="s">
        <v>404</v>
      </c>
      <c r="C172" s="571"/>
      <c r="D172" s="571"/>
      <c r="E172" s="571"/>
      <c r="F172" s="571"/>
    </row>
    <row r="173" spans="1:16075" s="479" customFormat="1" ht="17.25" customHeight="1">
      <c r="A173" s="457" t="s">
        <v>405</v>
      </c>
      <c r="B173" s="478" t="s">
        <v>406</v>
      </c>
      <c r="C173" s="534">
        <v>0.5</v>
      </c>
      <c r="D173" s="455"/>
      <c r="E173" s="457"/>
      <c r="F173" s="516">
        <v>90910.5</v>
      </c>
    </row>
    <row r="174" spans="1:16075">
      <c r="A174" s="457" t="s">
        <v>407</v>
      </c>
      <c r="B174" s="457" t="s">
        <v>399</v>
      </c>
      <c r="C174" s="471">
        <v>0.25</v>
      </c>
      <c r="D174" s="455"/>
      <c r="E174" s="480"/>
      <c r="F174" s="516">
        <v>47295.9</v>
      </c>
    </row>
    <row r="175" spans="1:16075">
      <c r="A175" s="457"/>
      <c r="B175" s="473" t="s">
        <v>118</v>
      </c>
      <c r="C175" s="461">
        <f>SUM(C173:C174)</f>
        <v>0.75</v>
      </c>
      <c r="D175" s="464" t="s">
        <v>359</v>
      </c>
      <c r="E175" s="481"/>
      <c r="F175" s="517">
        <f>SUM(F173:F174)</f>
        <v>138206.39999999999</v>
      </c>
    </row>
    <row r="176" spans="1:16075">
      <c r="A176" s="451" t="s">
        <v>331</v>
      </c>
      <c r="B176" s="570" t="s">
        <v>408</v>
      </c>
      <c r="C176" s="571"/>
      <c r="D176" s="571"/>
      <c r="E176" s="571"/>
      <c r="F176" s="571"/>
    </row>
    <row r="177" spans="1:6" s="479" customFormat="1" ht="17.25" customHeight="1">
      <c r="A177" s="457" t="s">
        <v>409</v>
      </c>
      <c r="B177" s="478" t="s">
        <v>410</v>
      </c>
      <c r="C177" s="534">
        <v>0.5</v>
      </c>
      <c r="D177" s="455"/>
      <c r="E177" s="457"/>
      <c r="F177" s="516">
        <v>90910.5</v>
      </c>
    </row>
    <row r="178" spans="1:6">
      <c r="A178" s="457" t="s">
        <v>411</v>
      </c>
      <c r="B178" s="457" t="s">
        <v>399</v>
      </c>
      <c r="C178" s="471">
        <v>0.25</v>
      </c>
      <c r="D178" s="455"/>
      <c r="E178" s="480"/>
      <c r="F178" s="516">
        <v>47295.9</v>
      </c>
    </row>
    <row r="179" spans="1:6">
      <c r="A179" s="457"/>
      <c r="B179" s="473" t="s">
        <v>118</v>
      </c>
      <c r="C179" s="461">
        <f>SUM(C177:C178)</f>
        <v>0.75</v>
      </c>
      <c r="D179" s="464" t="s">
        <v>359</v>
      </c>
      <c r="E179" s="481"/>
      <c r="F179" s="517">
        <f>SUM(F177:F178)</f>
        <v>138206.39999999999</v>
      </c>
    </row>
    <row r="180" spans="1:6" customFormat="1">
      <c r="A180" s="451" t="s">
        <v>331</v>
      </c>
      <c r="B180" s="570" t="s">
        <v>412</v>
      </c>
      <c r="C180" s="571"/>
      <c r="D180" s="571"/>
      <c r="E180" s="571"/>
      <c r="F180" s="571"/>
    </row>
    <row r="181" spans="1:6" s="482" customFormat="1">
      <c r="A181" s="457" t="s">
        <v>413</v>
      </c>
      <c r="B181" s="478" t="s">
        <v>414</v>
      </c>
      <c r="C181" s="534">
        <v>0.5</v>
      </c>
      <c r="D181" s="455"/>
      <c r="E181" s="457"/>
      <c r="F181" s="516">
        <v>90910.5</v>
      </c>
    </row>
    <row r="182" spans="1:6">
      <c r="A182" s="457" t="s">
        <v>415</v>
      </c>
      <c r="B182" s="457" t="s">
        <v>399</v>
      </c>
      <c r="C182" s="471">
        <v>0.25</v>
      </c>
      <c r="D182" s="455"/>
      <c r="E182" s="480"/>
      <c r="F182" s="516">
        <v>47295.9</v>
      </c>
    </row>
    <row r="183" spans="1:6">
      <c r="A183" s="457"/>
      <c r="B183" s="473" t="s">
        <v>118</v>
      </c>
      <c r="C183" s="461">
        <f>SUM(C181:C182)</f>
        <v>0.75</v>
      </c>
      <c r="D183" s="464" t="s">
        <v>359</v>
      </c>
      <c r="E183" s="481"/>
      <c r="F183" s="517">
        <f>SUM(F181:F182)</f>
        <v>138206.39999999999</v>
      </c>
    </row>
    <row r="184" spans="1:6" customFormat="1">
      <c r="A184" s="451" t="s">
        <v>331</v>
      </c>
      <c r="B184" s="570" t="s">
        <v>416</v>
      </c>
      <c r="C184" s="571"/>
      <c r="D184" s="571"/>
      <c r="E184" s="571"/>
      <c r="F184" s="571"/>
    </row>
    <row r="185" spans="1:6" s="479" customFormat="1" ht="17.25" customHeight="1">
      <c r="A185" s="457" t="s">
        <v>417</v>
      </c>
      <c r="B185" s="454" t="s">
        <v>418</v>
      </c>
      <c r="C185" s="455">
        <v>0.25</v>
      </c>
      <c r="D185" s="483"/>
      <c r="E185" s="480"/>
      <c r="F185" s="516">
        <v>49952.5</v>
      </c>
    </row>
    <row r="186" spans="1:6" ht="20.25" customHeight="1">
      <c r="A186" s="457" t="s">
        <v>419</v>
      </c>
      <c r="B186" s="454" t="s">
        <v>399</v>
      </c>
      <c r="C186" s="455">
        <v>0.25</v>
      </c>
      <c r="D186" s="457"/>
      <c r="E186" s="480"/>
      <c r="F186" s="516">
        <v>25514.1</v>
      </c>
    </row>
    <row r="187" spans="1:6" ht="17.25" customHeight="1">
      <c r="A187" s="457"/>
      <c r="B187" s="468" t="s">
        <v>118</v>
      </c>
      <c r="C187" s="533">
        <f>SUM(C185:C186)</f>
        <v>0.5</v>
      </c>
      <c r="D187" s="464" t="s">
        <v>359</v>
      </c>
      <c r="E187" s="481"/>
      <c r="F187" s="517">
        <f>SUM(F185:F186)</f>
        <v>75466.600000000006</v>
      </c>
    </row>
    <row r="188" spans="1:6">
      <c r="A188" s="451" t="s">
        <v>331</v>
      </c>
      <c r="B188" s="570" t="s">
        <v>420</v>
      </c>
      <c r="C188" s="571"/>
      <c r="D188" s="571"/>
      <c r="E188" s="571"/>
      <c r="F188" s="571"/>
    </row>
    <row r="189" spans="1:6" s="479" customFormat="1" ht="17.25" customHeight="1">
      <c r="A189" s="457" t="s">
        <v>421</v>
      </c>
      <c r="B189" s="454" t="s">
        <v>422</v>
      </c>
      <c r="C189" s="532">
        <v>0.5</v>
      </c>
      <c r="D189" s="483"/>
      <c r="E189" s="480"/>
      <c r="F189" s="516">
        <v>64942.9</v>
      </c>
    </row>
    <row r="190" spans="1:6" ht="20.25" customHeight="1">
      <c r="A190" s="457" t="s">
        <v>423</v>
      </c>
      <c r="B190" s="454" t="s">
        <v>399</v>
      </c>
      <c r="C190" s="455">
        <v>0.25</v>
      </c>
      <c r="D190" s="457"/>
      <c r="E190" s="480"/>
      <c r="F190" s="516">
        <v>33161.4</v>
      </c>
    </row>
    <row r="191" spans="1:6" ht="16.5" customHeight="1">
      <c r="A191" s="457"/>
      <c r="B191" s="468" t="s">
        <v>118</v>
      </c>
      <c r="C191" s="461">
        <f>SUM(C189:C190)</f>
        <v>0.75</v>
      </c>
      <c r="D191" s="464" t="s">
        <v>359</v>
      </c>
      <c r="E191" s="481"/>
      <c r="F191" s="517">
        <f>SUM(F189:F190)</f>
        <v>98104.3</v>
      </c>
    </row>
    <row r="192" spans="1:6">
      <c r="A192" s="451" t="s">
        <v>331</v>
      </c>
      <c r="B192" s="570" t="s">
        <v>424</v>
      </c>
      <c r="C192" s="571"/>
      <c r="D192" s="571"/>
      <c r="E192" s="571"/>
      <c r="F192" s="571"/>
    </row>
    <row r="193" spans="1:6">
      <c r="A193" s="457" t="s">
        <v>425</v>
      </c>
      <c r="B193" s="454" t="s">
        <v>426</v>
      </c>
      <c r="C193" s="532">
        <v>0.5</v>
      </c>
      <c r="D193" s="455"/>
      <c r="E193" s="457"/>
      <c r="F193" s="516">
        <v>109914.2</v>
      </c>
    </row>
    <row r="194" spans="1:6" s="479" customFormat="1" ht="17.25" customHeight="1">
      <c r="A194" s="457" t="s">
        <v>427</v>
      </c>
      <c r="B194" s="454" t="s">
        <v>428</v>
      </c>
      <c r="C194" s="532">
        <v>0.5</v>
      </c>
      <c r="D194" s="455"/>
      <c r="E194" s="480"/>
      <c r="F194" s="516">
        <v>56126.400000000001</v>
      </c>
    </row>
    <row r="195" spans="1:6" s="479" customFormat="1" ht="17.25" customHeight="1">
      <c r="A195" s="457"/>
      <c r="B195" s="468" t="s">
        <v>118</v>
      </c>
      <c r="C195" s="533">
        <f>SUM(C193:C194)</f>
        <v>1</v>
      </c>
      <c r="D195" s="464" t="s">
        <v>359</v>
      </c>
      <c r="E195" s="480"/>
      <c r="F195" s="517">
        <f>SUM(F193:F194)</f>
        <v>166040.6</v>
      </c>
    </row>
    <row r="196" spans="1:6">
      <c r="A196" s="451" t="s">
        <v>331</v>
      </c>
      <c r="B196" s="570" t="s">
        <v>429</v>
      </c>
      <c r="C196" s="571"/>
      <c r="D196" s="571"/>
      <c r="E196" s="571"/>
      <c r="F196" s="571"/>
    </row>
    <row r="197" spans="1:6" s="479" customFormat="1" ht="17.25" customHeight="1">
      <c r="A197" s="457" t="s">
        <v>430</v>
      </c>
      <c r="B197" s="454" t="s">
        <v>431</v>
      </c>
      <c r="C197" s="455">
        <v>0.25</v>
      </c>
      <c r="D197" s="483"/>
      <c r="E197" s="480"/>
      <c r="F197" s="516">
        <v>49952.5</v>
      </c>
    </row>
    <row r="198" spans="1:6">
      <c r="A198" s="457" t="s">
        <v>432</v>
      </c>
      <c r="B198" s="454" t="s">
        <v>399</v>
      </c>
      <c r="C198" s="455">
        <v>0.25</v>
      </c>
      <c r="D198" s="457"/>
      <c r="E198" s="480"/>
      <c r="F198" s="516">
        <v>25514.1</v>
      </c>
    </row>
    <row r="199" spans="1:6">
      <c r="A199" s="457"/>
      <c r="B199" s="468" t="s">
        <v>118</v>
      </c>
      <c r="C199" s="533">
        <f>SUM(C197:C198)</f>
        <v>0.5</v>
      </c>
      <c r="D199" s="464" t="s">
        <v>359</v>
      </c>
      <c r="E199" s="481"/>
      <c r="F199" s="517">
        <f>SUM(F197:F198)</f>
        <v>75466.600000000006</v>
      </c>
    </row>
    <row r="200" spans="1:6" customFormat="1" ht="22.5" customHeight="1">
      <c r="A200" s="451" t="s">
        <v>331</v>
      </c>
      <c r="B200" s="570" t="s">
        <v>433</v>
      </c>
      <c r="C200" s="571"/>
      <c r="D200" s="571"/>
      <c r="E200" s="571"/>
      <c r="F200" s="571"/>
    </row>
    <row r="201" spans="1:6" customFormat="1">
      <c r="A201" s="583" t="s">
        <v>434</v>
      </c>
      <c r="B201" s="584" t="s">
        <v>435</v>
      </c>
      <c r="C201" s="585">
        <v>2</v>
      </c>
      <c r="D201" s="480"/>
      <c r="E201" s="457"/>
      <c r="F201" s="458">
        <v>47500</v>
      </c>
    </row>
    <row r="202" spans="1:6" customFormat="1">
      <c r="A202" s="583"/>
      <c r="B202" s="584"/>
      <c r="C202" s="585"/>
      <c r="D202" s="455"/>
      <c r="E202" s="457"/>
      <c r="F202" s="458">
        <v>208718.1</v>
      </c>
    </row>
    <row r="203" spans="1:6" s="482" customFormat="1" ht="36.75" customHeight="1">
      <c r="A203" s="583" t="s">
        <v>436</v>
      </c>
      <c r="B203" s="584" t="s">
        <v>437</v>
      </c>
      <c r="C203" s="585">
        <v>2</v>
      </c>
      <c r="D203" s="480"/>
      <c r="E203" s="480"/>
      <c r="F203" s="458">
        <v>17500</v>
      </c>
    </row>
    <row r="204" spans="1:6">
      <c r="A204" s="583"/>
      <c r="B204" s="584"/>
      <c r="C204" s="585"/>
      <c r="D204" s="455"/>
      <c r="E204" s="480"/>
      <c r="F204" s="458">
        <v>141699.79999999999</v>
      </c>
    </row>
    <row r="205" spans="1:6">
      <c r="A205" s="457"/>
      <c r="B205" s="468" t="s">
        <v>118</v>
      </c>
      <c r="C205" s="533">
        <f>SUM(C201:C204)</f>
        <v>4</v>
      </c>
      <c r="D205" s="464" t="s">
        <v>359</v>
      </c>
      <c r="E205" s="481"/>
      <c r="F205" s="465">
        <f>SUM(F201:F204)</f>
        <v>415417.89999999997</v>
      </c>
    </row>
    <row r="206" spans="1:6" customFormat="1">
      <c r="A206" s="451" t="s">
        <v>333</v>
      </c>
      <c r="B206" s="570" t="s">
        <v>447</v>
      </c>
      <c r="C206" s="571"/>
      <c r="D206" s="571"/>
      <c r="E206" s="571"/>
      <c r="F206" s="571"/>
    </row>
    <row r="207" spans="1:6" customFormat="1" ht="18" customHeight="1">
      <c r="A207" s="457" t="s">
        <v>453</v>
      </c>
      <c r="B207" s="454" t="s">
        <v>496</v>
      </c>
      <c r="C207" s="532">
        <v>0.5</v>
      </c>
      <c r="D207" s="457"/>
      <c r="E207" s="457"/>
      <c r="F207" s="518" t="s">
        <v>441</v>
      </c>
    </row>
    <row r="208" spans="1:6" s="482" customFormat="1" ht="17.25" customHeight="1">
      <c r="A208" s="457" t="s">
        <v>497</v>
      </c>
      <c r="B208" s="454" t="s">
        <v>451</v>
      </c>
      <c r="C208" s="455">
        <v>0.25</v>
      </c>
      <c r="D208" s="457"/>
      <c r="E208" s="457"/>
      <c r="F208" s="518" t="s">
        <v>441</v>
      </c>
    </row>
    <row r="209" spans="1:6" s="482" customFormat="1" ht="17.25" customHeight="1">
      <c r="A209" s="457"/>
      <c r="B209" s="468" t="s">
        <v>118</v>
      </c>
      <c r="C209" s="461">
        <f>SUM(C207:C208)</f>
        <v>0.75</v>
      </c>
      <c r="D209" s="464" t="s">
        <v>359</v>
      </c>
      <c r="E209" s="464" t="s">
        <v>359</v>
      </c>
      <c r="F209" s="521" t="s">
        <v>359</v>
      </c>
    </row>
    <row r="210" spans="1:6">
      <c r="A210" s="451" t="s">
        <v>333</v>
      </c>
      <c r="B210" s="570" t="s">
        <v>498</v>
      </c>
      <c r="C210" s="571"/>
      <c r="D210" s="571"/>
      <c r="E210" s="571"/>
      <c r="F210" s="571"/>
    </row>
    <row r="211" spans="1:6" ht="17.25" customHeight="1">
      <c r="A211" s="457" t="s">
        <v>499</v>
      </c>
      <c r="B211" s="490" t="s">
        <v>500</v>
      </c>
      <c r="C211" s="533">
        <v>0.5</v>
      </c>
      <c r="D211" s="464" t="s">
        <v>359</v>
      </c>
      <c r="E211" s="464" t="s">
        <v>359</v>
      </c>
      <c r="F211" s="518" t="s">
        <v>441</v>
      </c>
    </row>
    <row r="212" spans="1:6" ht="17.25" customHeight="1">
      <c r="A212" s="486">
        <v>4.2</v>
      </c>
      <c r="B212" s="572" t="s">
        <v>501</v>
      </c>
      <c r="C212" s="572"/>
      <c r="D212" s="572"/>
      <c r="E212" s="572"/>
      <c r="F212" s="572"/>
    </row>
    <row r="213" spans="1:6" ht="17.25" customHeight="1">
      <c r="A213" s="476" t="s">
        <v>502</v>
      </c>
      <c r="B213" s="454" t="s">
        <v>503</v>
      </c>
      <c r="C213" s="487">
        <v>0.75</v>
      </c>
      <c r="D213" s="485"/>
      <c r="E213" s="488"/>
      <c r="F213" s="520" t="s">
        <v>441</v>
      </c>
    </row>
    <row r="214" spans="1:6" ht="17.25" customHeight="1">
      <c r="A214" s="476"/>
      <c r="B214" s="454" t="s">
        <v>464</v>
      </c>
      <c r="C214" s="487">
        <v>0.25</v>
      </c>
      <c r="D214" s="485"/>
      <c r="E214" s="488"/>
      <c r="F214" s="520" t="s">
        <v>441</v>
      </c>
    </row>
    <row r="215" spans="1:6" ht="17.25" customHeight="1">
      <c r="A215" s="476"/>
      <c r="B215" s="468" t="s">
        <v>118</v>
      </c>
      <c r="C215" s="484">
        <f>SUM(C213:C214)</f>
        <v>1</v>
      </c>
      <c r="D215" s="464" t="s">
        <v>359</v>
      </c>
      <c r="E215" s="464" t="s">
        <v>359</v>
      </c>
      <c r="F215" s="521" t="s">
        <v>359</v>
      </c>
    </row>
    <row r="216" spans="1:6">
      <c r="A216" s="451" t="s">
        <v>333</v>
      </c>
      <c r="B216" s="570" t="s">
        <v>456</v>
      </c>
      <c r="C216" s="571"/>
      <c r="D216" s="571"/>
      <c r="E216" s="571"/>
      <c r="F216" s="571"/>
    </row>
    <row r="217" spans="1:6" s="479" customFormat="1" ht="17.25" customHeight="1">
      <c r="A217" s="457" t="s">
        <v>504</v>
      </c>
      <c r="B217" s="454" t="s">
        <v>458</v>
      </c>
      <c r="C217" s="532">
        <v>1</v>
      </c>
      <c r="D217" s="457">
        <v>162000</v>
      </c>
      <c r="E217" s="480">
        <f>D217*30%</f>
        <v>48600</v>
      </c>
      <c r="F217" s="458">
        <f>(D217+E217)*C217</f>
        <v>210600</v>
      </c>
    </row>
    <row r="218" spans="1:6" ht="20.25" customHeight="1">
      <c r="A218" s="457" t="s">
        <v>505</v>
      </c>
      <c r="B218" s="454" t="s">
        <v>460</v>
      </c>
      <c r="C218" s="532">
        <v>1</v>
      </c>
      <c r="D218" s="457">
        <v>105000</v>
      </c>
      <c r="E218" s="480">
        <f>D218*30%</f>
        <v>31500</v>
      </c>
      <c r="F218" s="458">
        <f>(D218+E218)*C218</f>
        <v>136500</v>
      </c>
    </row>
    <row r="219" spans="1:6" ht="20.25" customHeight="1">
      <c r="A219" s="457"/>
      <c r="B219" s="468" t="s">
        <v>118</v>
      </c>
      <c r="C219" s="533">
        <f>SUM(C217:C218)</f>
        <v>2</v>
      </c>
      <c r="D219" s="457">
        <f>SUM(D217:D218)</f>
        <v>267000</v>
      </c>
      <c r="E219" s="481">
        <f>SUM(E217:E218)</f>
        <v>80100</v>
      </c>
      <c r="F219" s="465">
        <f>SUM(F217:F218)</f>
        <v>347100</v>
      </c>
    </row>
    <row r="220" spans="1:6" ht="17.25" customHeight="1">
      <c r="A220" s="451" t="s">
        <v>333</v>
      </c>
      <c r="B220" s="570" t="s">
        <v>461</v>
      </c>
      <c r="C220" s="571"/>
      <c r="D220" s="571"/>
      <c r="E220" s="571"/>
      <c r="F220" s="571"/>
    </row>
    <row r="221" spans="1:6" s="479" customFormat="1" ht="17.25" customHeight="1">
      <c r="A221" s="457" t="s">
        <v>506</v>
      </c>
      <c r="B221" s="454" t="s">
        <v>462</v>
      </c>
      <c r="C221" s="455">
        <v>0.25</v>
      </c>
      <c r="D221" s="457">
        <v>162000</v>
      </c>
      <c r="E221" s="457"/>
      <c r="F221" s="458">
        <f>C221*D221+E221</f>
        <v>40500</v>
      </c>
    </row>
    <row r="222" spans="1:6" ht="18" customHeight="1">
      <c r="A222" s="457" t="s">
        <v>507</v>
      </c>
      <c r="B222" s="454" t="s">
        <v>464</v>
      </c>
      <c r="C222" s="455">
        <v>0.25</v>
      </c>
      <c r="D222" s="457">
        <v>105000</v>
      </c>
      <c r="E222" s="457"/>
      <c r="F222" s="458">
        <f>C222*D222+E222</f>
        <v>26250</v>
      </c>
    </row>
    <row r="223" spans="1:6" ht="18" customHeight="1">
      <c r="A223" s="457"/>
      <c r="B223" s="468" t="s">
        <v>118</v>
      </c>
      <c r="C223" s="533">
        <f>SUM(C221:C222)</f>
        <v>0.5</v>
      </c>
      <c r="D223" s="457">
        <f>SUM(D221:D222)</f>
        <v>267000</v>
      </c>
      <c r="E223" s="457"/>
      <c r="F223" s="465">
        <f>SUM(F221:F222)</f>
        <v>66750</v>
      </c>
    </row>
    <row r="224" spans="1:6" customFormat="1" ht="17.25" customHeight="1">
      <c r="A224" s="451" t="s">
        <v>333</v>
      </c>
      <c r="B224" s="570" t="s">
        <v>465</v>
      </c>
      <c r="C224" s="571"/>
      <c r="D224" s="571"/>
      <c r="E224" s="571"/>
      <c r="F224" s="571"/>
    </row>
    <row r="225" spans="1:6" customFormat="1" ht="20.25" customHeight="1">
      <c r="A225" s="457" t="s">
        <v>508</v>
      </c>
      <c r="B225" s="454" t="s">
        <v>467</v>
      </c>
      <c r="C225" s="532">
        <v>1</v>
      </c>
      <c r="D225" s="457">
        <v>162000</v>
      </c>
      <c r="E225" s="457"/>
      <c r="F225" s="458">
        <f>C225*D225+E225</f>
        <v>162000</v>
      </c>
    </row>
    <row r="226" spans="1:6" s="482" customFormat="1" ht="17.25" customHeight="1">
      <c r="A226" s="457" t="s">
        <v>509</v>
      </c>
      <c r="B226" s="454" t="s">
        <v>464</v>
      </c>
      <c r="C226" s="455">
        <v>0.25</v>
      </c>
      <c r="D226" s="457">
        <v>105000</v>
      </c>
      <c r="E226" s="457"/>
      <c r="F226" s="458">
        <f>C226*D226+E226</f>
        <v>26250</v>
      </c>
    </row>
    <row r="227" spans="1:6" s="482" customFormat="1" ht="17.25" customHeight="1">
      <c r="A227" s="457"/>
      <c r="B227" s="468" t="s">
        <v>118</v>
      </c>
      <c r="C227" s="461">
        <f>SUM(C225:C226)</f>
        <v>1.25</v>
      </c>
      <c r="D227" s="457">
        <f>SUM(D225:D226)</f>
        <v>267000</v>
      </c>
      <c r="E227" s="457"/>
      <c r="F227" s="465">
        <f>SUM(F225:F226)</f>
        <v>188250</v>
      </c>
    </row>
    <row r="228" spans="1:6">
      <c r="A228" s="451" t="s">
        <v>333</v>
      </c>
      <c r="B228" s="570" t="s">
        <v>469</v>
      </c>
      <c r="C228" s="571"/>
      <c r="D228" s="571"/>
      <c r="E228" s="571"/>
      <c r="F228" s="571"/>
    </row>
    <row r="229" spans="1:6" customFormat="1" ht="17.25" customHeight="1">
      <c r="A229" s="457" t="s">
        <v>510</v>
      </c>
      <c r="B229" s="490" t="s">
        <v>471</v>
      </c>
      <c r="C229" s="533">
        <v>0.5</v>
      </c>
      <c r="D229" s="457">
        <v>105000</v>
      </c>
      <c r="E229" s="480"/>
      <c r="F229" s="465">
        <f>(D229+E229)*C229</f>
        <v>52500</v>
      </c>
    </row>
    <row r="230" spans="1:6" s="482" customFormat="1" ht="17.25" customHeight="1">
      <c r="A230" s="451" t="s">
        <v>333</v>
      </c>
      <c r="B230" s="570" t="s">
        <v>472</v>
      </c>
      <c r="C230" s="571"/>
      <c r="D230" s="571"/>
      <c r="E230" s="571"/>
      <c r="F230" s="571"/>
    </row>
    <row r="231" spans="1:6" ht="21" customHeight="1">
      <c r="A231" s="457" t="s">
        <v>511</v>
      </c>
      <c r="B231" s="475" t="s">
        <v>464</v>
      </c>
      <c r="C231" s="461">
        <v>0.25</v>
      </c>
      <c r="D231" s="457">
        <v>105000</v>
      </c>
      <c r="E231" s="491"/>
      <c r="F231" s="465">
        <f>C231*D231</f>
        <v>26250</v>
      </c>
    </row>
    <row r="232" spans="1:6" customFormat="1" ht="17.25" customHeight="1">
      <c r="A232" s="477">
        <v>4.2</v>
      </c>
      <c r="B232" s="570" t="s">
        <v>474</v>
      </c>
      <c r="C232" s="571"/>
      <c r="D232" s="571"/>
      <c r="E232" s="571"/>
      <c r="F232" s="571"/>
    </row>
    <row r="233" spans="1:6" customFormat="1" ht="20.25" customHeight="1">
      <c r="A233" s="476" t="s">
        <v>512</v>
      </c>
      <c r="B233" s="454" t="s">
        <v>476</v>
      </c>
      <c r="C233" s="489">
        <v>0.25</v>
      </c>
      <c r="D233" s="457">
        <v>105000</v>
      </c>
      <c r="E233" s="476"/>
      <c r="F233" s="517">
        <f>C233*D233</f>
        <v>26250</v>
      </c>
    </row>
    <row r="234" spans="1:6" s="482" customFormat="1" ht="17.25" customHeight="1">
      <c r="A234" s="451" t="s">
        <v>333</v>
      </c>
      <c r="B234" s="570" t="s">
        <v>477</v>
      </c>
      <c r="C234" s="571"/>
      <c r="D234" s="571"/>
      <c r="E234" s="571"/>
      <c r="F234" s="571"/>
    </row>
    <row r="235" spans="1:6">
      <c r="A235" s="457" t="s">
        <v>513</v>
      </c>
      <c r="B235" s="454" t="s">
        <v>479</v>
      </c>
      <c r="C235" s="532">
        <v>1</v>
      </c>
      <c r="D235" s="457">
        <v>120000</v>
      </c>
      <c r="E235" s="457"/>
      <c r="F235" s="458">
        <f>C235*D235+E235</f>
        <v>120000</v>
      </c>
    </row>
    <row r="236" spans="1:6" customFormat="1" ht="17.25" customHeight="1">
      <c r="A236" s="457" t="s">
        <v>514</v>
      </c>
      <c r="B236" s="454" t="s">
        <v>481</v>
      </c>
      <c r="C236" s="532">
        <v>1</v>
      </c>
      <c r="D236" s="457">
        <v>110000</v>
      </c>
      <c r="E236" s="457"/>
      <c r="F236" s="458">
        <f>C236*D236+E236</f>
        <v>110000</v>
      </c>
    </row>
    <row r="237" spans="1:6" customFormat="1" ht="17.25" customHeight="1">
      <c r="A237" s="457"/>
      <c r="B237" s="468" t="s">
        <v>118</v>
      </c>
      <c r="C237" s="533">
        <f>SUM(C235:C236)</f>
        <v>2</v>
      </c>
      <c r="D237" s="457">
        <f>SUM(D235:D236)</f>
        <v>230000</v>
      </c>
      <c r="E237" s="457"/>
      <c r="F237" s="465">
        <f>SUM(F235:F236)</f>
        <v>230000</v>
      </c>
    </row>
    <row r="238" spans="1:6" customFormat="1" ht="30" customHeight="1">
      <c r="A238" s="570" t="s">
        <v>515</v>
      </c>
      <c r="B238" s="570"/>
      <c r="C238" s="489">
        <f>C154+C158+C162+C167+C171+C175+C179+C183+C187+C191+C195+C199+C205+C209+C215+C219+C223+C227+C229+C231+C233+C237</f>
        <v>40.75</v>
      </c>
      <c r="D238" s="495"/>
      <c r="E238" s="486">
        <f>E219+E162</f>
        <v>160200</v>
      </c>
      <c r="F238" s="493">
        <f>F154+F158+F162+F167+F171+F175+F179+F183+F187+F191+F195+F199+F205+F219+F223+F227+F229+F231+F233+F237</f>
        <v>6183311.3999999994</v>
      </c>
    </row>
    <row r="239" spans="1:6" s="450" customFormat="1" ht="45.75" customHeight="1">
      <c r="A239" s="451" t="s">
        <v>335</v>
      </c>
      <c r="B239" s="572" t="s">
        <v>516</v>
      </c>
      <c r="C239" s="572"/>
      <c r="D239" s="572"/>
      <c r="E239" s="572"/>
      <c r="F239" s="572"/>
    </row>
    <row r="240" spans="1:6" s="450" customFormat="1" ht="21" customHeight="1">
      <c r="A240" s="453" t="s">
        <v>517</v>
      </c>
      <c r="B240" s="454" t="s">
        <v>371</v>
      </c>
      <c r="C240" s="532">
        <v>1</v>
      </c>
      <c r="D240" s="459">
        <v>350000</v>
      </c>
      <c r="E240" s="457"/>
      <c r="F240" s="458">
        <f t="shared" ref="F240:F245" si="4">C240*D240+E240</f>
        <v>350000</v>
      </c>
    </row>
    <row r="241" spans="1:16075" s="450" customFormat="1" ht="21" customHeight="1">
      <c r="A241" s="453" t="s">
        <v>518</v>
      </c>
      <c r="B241" s="454" t="s">
        <v>373</v>
      </c>
      <c r="C241" s="532">
        <v>1</v>
      </c>
      <c r="D241" s="459">
        <v>180000</v>
      </c>
      <c r="E241" s="457"/>
      <c r="F241" s="458">
        <f t="shared" si="4"/>
        <v>180000</v>
      </c>
    </row>
    <row r="242" spans="1:16075" s="450" customFormat="1" ht="21" customHeight="1">
      <c r="A242" s="453" t="s">
        <v>519</v>
      </c>
      <c r="B242" s="454" t="s">
        <v>375</v>
      </c>
      <c r="C242" s="532">
        <v>1</v>
      </c>
      <c r="D242" s="459">
        <v>220000</v>
      </c>
      <c r="E242" s="457"/>
      <c r="F242" s="458">
        <f t="shared" si="4"/>
        <v>220000</v>
      </c>
    </row>
    <row r="243" spans="1:16075" s="450" customFormat="1" ht="21" customHeight="1">
      <c r="A243" s="453" t="s">
        <v>520</v>
      </c>
      <c r="B243" s="454" t="s">
        <v>377</v>
      </c>
      <c r="C243" s="532">
        <v>1</v>
      </c>
      <c r="D243" s="459">
        <v>160000</v>
      </c>
      <c r="E243" s="457"/>
      <c r="F243" s="458">
        <f t="shared" si="4"/>
        <v>160000</v>
      </c>
    </row>
    <row r="244" spans="1:16075" s="450" customFormat="1" ht="21" customHeight="1">
      <c r="A244" s="453" t="s">
        <v>521</v>
      </c>
      <c r="B244" s="454" t="s">
        <v>379</v>
      </c>
      <c r="C244" s="532">
        <v>2</v>
      </c>
      <c r="D244" s="459">
        <v>105000</v>
      </c>
      <c r="E244" s="457"/>
      <c r="F244" s="458">
        <f t="shared" si="4"/>
        <v>210000</v>
      </c>
    </row>
    <row r="245" spans="1:16075" s="450" customFormat="1" ht="21" customHeight="1">
      <c r="A245" s="453" t="s">
        <v>522</v>
      </c>
      <c r="B245" s="454" t="s">
        <v>381</v>
      </c>
      <c r="C245" s="532">
        <v>3</v>
      </c>
      <c r="D245" s="459">
        <v>122523</v>
      </c>
      <c r="E245" s="457"/>
      <c r="F245" s="458">
        <f t="shared" si="4"/>
        <v>367569</v>
      </c>
    </row>
    <row r="246" spans="1:16075" s="450" customFormat="1" ht="21" customHeight="1">
      <c r="A246" s="453"/>
      <c r="B246" s="468" t="s">
        <v>118</v>
      </c>
      <c r="C246" s="533">
        <f>SUM(C240:C245)</f>
        <v>9</v>
      </c>
      <c r="D246" s="459"/>
      <c r="E246" s="457"/>
      <c r="F246" s="465">
        <f>SUM(F240:F245)</f>
        <v>1487569</v>
      </c>
    </row>
    <row r="247" spans="1:16075" s="437" customFormat="1">
      <c r="A247" s="451" t="s">
        <v>331</v>
      </c>
      <c r="B247" s="579" t="s">
        <v>382</v>
      </c>
      <c r="C247" s="579"/>
      <c r="D247" s="579"/>
      <c r="E247" s="579"/>
      <c r="F247" s="579"/>
    </row>
    <row r="248" spans="1:16075" s="437" customFormat="1" ht="22.5" customHeight="1">
      <c r="A248" s="453" t="s">
        <v>383</v>
      </c>
      <c r="B248" s="470" t="s">
        <v>384</v>
      </c>
      <c r="C248" s="534">
        <v>5</v>
      </c>
      <c r="D248" s="455"/>
      <c r="E248" s="457"/>
      <c r="F248" s="514">
        <v>1063957.8</v>
      </c>
    </row>
    <row r="249" spans="1:16075" s="437" customFormat="1" ht="17.25" customHeight="1">
      <c r="A249" s="453" t="s">
        <v>385</v>
      </c>
      <c r="B249" s="472" t="s">
        <v>386</v>
      </c>
      <c r="C249" s="534">
        <v>5</v>
      </c>
      <c r="D249" s="455"/>
      <c r="E249" s="457"/>
      <c r="F249" s="514">
        <v>543343.80000000005</v>
      </c>
    </row>
    <row r="250" spans="1:16075" s="437" customFormat="1" ht="17.25" customHeight="1">
      <c r="A250" s="451"/>
      <c r="B250" s="473" t="s">
        <v>118</v>
      </c>
      <c r="C250" s="535">
        <f>SUM(C248:C249)</f>
        <v>10</v>
      </c>
      <c r="D250" s="461" t="s">
        <v>359</v>
      </c>
      <c r="E250" s="461" t="s">
        <v>359</v>
      </c>
      <c r="F250" s="515">
        <f>SUM(F248:F249)</f>
        <v>1607301.6</v>
      </c>
    </row>
    <row r="251" spans="1:16075" s="437" customFormat="1" ht="36.75" customHeight="1">
      <c r="A251" s="451" t="s">
        <v>335</v>
      </c>
      <c r="B251" s="570" t="s">
        <v>523</v>
      </c>
      <c r="C251" s="570"/>
      <c r="D251" s="570"/>
      <c r="E251" s="570"/>
      <c r="F251" s="570"/>
    </row>
    <row r="252" spans="1:16075" s="474" customFormat="1">
      <c r="A252" s="453" t="s">
        <v>524</v>
      </c>
      <c r="B252" s="475" t="s">
        <v>389</v>
      </c>
      <c r="C252" s="532">
        <v>2</v>
      </c>
      <c r="D252" s="457"/>
      <c r="E252" s="476"/>
      <c r="F252" s="458">
        <v>496320</v>
      </c>
      <c r="G252" s="432"/>
      <c r="H252" s="432"/>
      <c r="I252" s="432"/>
      <c r="J252" s="432"/>
      <c r="K252" s="432"/>
      <c r="L252" s="432"/>
      <c r="M252" s="432"/>
      <c r="N252" s="432"/>
      <c r="O252" s="432"/>
      <c r="P252" s="432"/>
      <c r="Q252" s="432"/>
      <c r="R252" s="432"/>
      <c r="S252" s="432"/>
      <c r="T252" s="432"/>
      <c r="U252" s="432"/>
      <c r="V252" s="432"/>
      <c r="W252" s="432"/>
      <c r="X252" s="432"/>
      <c r="Y252" s="432"/>
      <c r="Z252" s="432"/>
      <c r="AA252" s="432"/>
      <c r="AB252" s="432"/>
      <c r="AC252" s="432"/>
      <c r="AD252" s="432"/>
      <c r="AE252" s="432"/>
      <c r="AF252" s="432"/>
      <c r="AG252" s="432"/>
      <c r="AH252" s="432"/>
      <c r="AI252" s="432"/>
      <c r="AJ252" s="432"/>
      <c r="AK252" s="432"/>
      <c r="AL252" s="432"/>
      <c r="AM252" s="432"/>
      <c r="AN252" s="432"/>
      <c r="AO252" s="432"/>
      <c r="AP252" s="432"/>
      <c r="AQ252" s="432"/>
      <c r="AR252" s="432"/>
      <c r="AS252" s="432"/>
      <c r="AT252" s="432"/>
      <c r="AU252" s="432"/>
      <c r="AV252" s="432"/>
      <c r="AW252" s="432"/>
      <c r="AX252" s="432"/>
      <c r="AY252" s="432"/>
      <c r="AZ252" s="432"/>
      <c r="BA252" s="432"/>
      <c r="BB252" s="432"/>
      <c r="BC252" s="432"/>
      <c r="BD252" s="432"/>
      <c r="BE252" s="432"/>
      <c r="BF252" s="432"/>
      <c r="BG252" s="432"/>
      <c r="BH252" s="432"/>
      <c r="BI252" s="432"/>
      <c r="BJ252" s="432"/>
      <c r="BK252" s="432"/>
      <c r="BL252" s="432"/>
      <c r="BM252" s="432"/>
      <c r="BN252" s="432"/>
      <c r="BO252" s="432"/>
      <c r="BP252" s="432"/>
      <c r="BQ252" s="432"/>
      <c r="BR252" s="432"/>
      <c r="BS252" s="432"/>
      <c r="BT252" s="432"/>
      <c r="BU252" s="432"/>
      <c r="BV252" s="432"/>
      <c r="BW252" s="432"/>
      <c r="BX252" s="432"/>
      <c r="BY252" s="432"/>
      <c r="BZ252" s="432"/>
      <c r="CA252" s="432"/>
      <c r="CB252" s="432"/>
      <c r="CC252" s="432"/>
      <c r="CD252" s="432"/>
      <c r="CE252" s="432"/>
      <c r="CF252" s="432"/>
      <c r="CG252" s="432"/>
      <c r="CH252" s="432"/>
      <c r="CI252" s="432"/>
      <c r="CJ252" s="432"/>
      <c r="CK252" s="432"/>
      <c r="CL252" s="432"/>
      <c r="CM252" s="432"/>
      <c r="CN252" s="432"/>
      <c r="CO252" s="432"/>
      <c r="CP252" s="432"/>
      <c r="CQ252" s="432"/>
      <c r="CR252" s="432"/>
      <c r="CS252" s="432"/>
      <c r="CT252" s="432"/>
      <c r="CU252" s="432"/>
      <c r="CV252" s="432"/>
      <c r="CW252" s="432"/>
      <c r="CX252" s="432"/>
      <c r="CY252" s="432"/>
      <c r="CZ252" s="432"/>
      <c r="DA252" s="432"/>
      <c r="DB252" s="432"/>
      <c r="DC252" s="432"/>
      <c r="DD252" s="432"/>
      <c r="DE252" s="432"/>
      <c r="DF252" s="432"/>
      <c r="DG252" s="432"/>
      <c r="DH252" s="432"/>
      <c r="DI252" s="432"/>
      <c r="DJ252" s="432"/>
      <c r="DK252" s="432"/>
      <c r="DL252" s="432"/>
      <c r="DM252" s="432"/>
      <c r="DN252" s="432"/>
      <c r="DO252" s="432"/>
      <c r="DP252" s="432"/>
      <c r="DQ252" s="432"/>
      <c r="DR252" s="432"/>
      <c r="DS252" s="432"/>
      <c r="DT252" s="432"/>
      <c r="DU252" s="432"/>
      <c r="DV252" s="432"/>
      <c r="DW252" s="432"/>
      <c r="DX252" s="432"/>
      <c r="DY252" s="432"/>
      <c r="DZ252" s="432"/>
      <c r="EA252" s="432"/>
      <c r="EB252" s="432"/>
      <c r="EC252" s="432"/>
      <c r="ED252" s="432"/>
      <c r="EE252" s="432"/>
      <c r="EF252" s="432"/>
      <c r="EG252" s="432"/>
      <c r="EH252" s="432"/>
      <c r="EI252" s="432"/>
      <c r="EJ252" s="432"/>
      <c r="EK252" s="432"/>
      <c r="EL252" s="432"/>
      <c r="EM252" s="432"/>
      <c r="EN252" s="432"/>
      <c r="EO252" s="432"/>
      <c r="EP252" s="432"/>
      <c r="EQ252" s="432"/>
      <c r="ER252" s="432"/>
      <c r="ES252" s="432"/>
      <c r="ET252" s="432"/>
      <c r="EU252" s="432"/>
      <c r="EV252" s="432"/>
      <c r="EW252" s="432"/>
      <c r="EX252" s="432"/>
      <c r="EY252" s="432"/>
      <c r="EZ252" s="432"/>
      <c r="FA252" s="432"/>
      <c r="FB252" s="432"/>
      <c r="FC252" s="432"/>
      <c r="FD252" s="432"/>
      <c r="FE252" s="432"/>
      <c r="FF252" s="432"/>
      <c r="FG252" s="432"/>
      <c r="FH252" s="432"/>
      <c r="FI252" s="432"/>
      <c r="FJ252" s="432"/>
      <c r="FK252" s="432"/>
      <c r="FL252" s="432"/>
      <c r="FM252" s="432"/>
      <c r="FN252" s="432"/>
      <c r="FO252" s="432"/>
      <c r="FP252" s="432"/>
      <c r="FQ252" s="432"/>
      <c r="FR252" s="432"/>
      <c r="FS252" s="432"/>
      <c r="FT252" s="432"/>
      <c r="FU252" s="432"/>
      <c r="FV252" s="432"/>
      <c r="FW252" s="432"/>
      <c r="FX252" s="432"/>
      <c r="FY252" s="432"/>
      <c r="FZ252" s="432"/>
      <c r="GA252" s="432"/>
      <c r="GB252" s="432"/>
      <c r="GC252" s="432"/>
      <c r="GD252" s="432"/>
      <c r="GE252" s="432"/>
      <c r="GF252" s="432"/>
      <c r="GG252" s="432"/>
      <c r="GH252" s="432"/>
      <c r="GI252" s="432"/>
      <c r="GJ252" s="432"/>
      <c r="GK252" s="432"/>
      <c r="GL252" s="432"/>
      <c r="GM252" s="432"/>
      <c r="GN252" s="432"/>
      <c r="GO252" s="432"/>
      <c r="GP252" s="432"/>
      <c r="GQ252" s="432"/>
      <c r="GR252" s="432"/>
      <c r="GS252" s="432"/>
      <c r="GT252" s="432"/>
      <c r="GU252" s="432"/>
      <c r="GV252" s="432"/>
      <c r="GW252" s="432"/>
      <c r="GX252" s="432"/>
      <c r="GY252" s="432"/>
      <c r="GZ252" s="432"/>
      <c r="HA252" s="432"/>
      <c r="HB252" s="432"/>
      <c r="HC252" s="432"/>
      <c r="HD252" s="432"/>
      <c r="HE252" s="432"/>
      <c r="HF252" s="432"/>
      <c r="HG252" s="432"/>
      <c r="HH252" s="432"/>
      <c r="HI252" s="432"/>
      <c r="HJ252" s="432"/>
      <c r="HK252" s="432"/>
      <c r="HL252" s="432"/>
      <c r="HM252" s="432"/>
      <c r="HN252" s="432"/>
      <c r="HO252" s="432"/>
      <c r="HP252" s="432"/>
      <c r="HQ252" s="432"/>
      <c r="HR252" s="432"/>
      <c r="HS252" s="432"/>
      <c r="HT252" s="432"/>
      <c r="HU252" s="432"/>
      <c r="HV252" s="432"/>
      <c r="HW252" s="432"/>
      <c r="HX252" s="432"/>
      <c r="HY252" s="432"/>
      <c r="HZ252" s="432"/>
      <c r="IA252" s="432"/>
      <c r="IB252" s="432"/>
      <c r="IC252" s="432"/>
      <c r="ID252" s="432"/>
      <c r="IE252" s="432"/>
      <c r="IF252" s="432"/>
      <c r="IG252" s="432"/>
      <c r="IH252" s="432"/>
      <c r="II252" s="432"/>
      <c r="IJ252" s="432"/>
      <c r="IK252" s="432"/>
      <c r="IL252" s="432"/>
      <c r="IM252" s="432"/>
      <c r="IN252" s="432"/>
      <c r="IO252" s="432"/>
      <c r="IP252" s="432"/>
      <c r="IQ252" s="432"/>
      <c r="IR252" s="432"/>
      <c r="IS252" s="432"/>
      <c r="IT252" s="432"/>
      <c r="IU252" s="432"/>
      <c r="IV252" s="432"/>
      <c r="IW252" s="432"/>
      <c r="IX252" s="432"/>
      <c r="IY252" s="432"/>
      <c r="IZ252" s="432"/>
      <c r="JA252" s="432"/>
      <c r="JB252" s="432"/>
      <c r="JC252" s="432"/>
      <c r="JD252" s="432"/>
      <c r="JE252" s="432"/>
      <c r="JF252" s="432"/>
      <c r="JG252" s="432"/>
      <c r="JH252" s="432"/>
      <c r="JI252" s="432"/>
      <c r="JJ252" s="432"/>
      <c r="JK252" s="432"/>
      <c r="JL252" s="432"/>
      <c r="JM252" s="432"/>
      <c r="JN252" s="432"/>
      <c r="JO252" s="432"/>
      <c r="JP252" s="432"/>
      <c r="JQ252" s="432"/>
      <c r="JR252" s="432"/>
      <c r="JS252" s="432"/>
      <c r="JT252" s="432"/>
      <c r="JU252" s="432"/>
      <c r="JV252" s="432"/>
      <c r="JW252" s="432"/>
      <c r="JX252" s="432"/>
      <c r="JY252" s="432"/>
      <c r="JZ252" s="432"/>
      <c r="KA252" s="432"/>
      <c r="KB252" s="432"/>
      <c r="KC252" s="432"/>
      <c r="KD252" s="432"/>
      <c r="KE252" s="432"/>
      <c r="KF252" s="432"/>
      <c r="KG252" s="432"/>
      <c r="KH252" s="432"/>
      <c r="KI252" s="432"/>
      <c r="KJ252" s="432"/>
      <c r="KK252" s="432"/>
      <c r="KL252" s="432"/>
      <c r="KM252" s="432"/>
      <c r="KN252" s="432"/>
      <c r="KO252" s="432"/>
      <c r="KP252" s="432"/>
      <c r="KQ252" s="432"/>
      <c r="KR252" s="432"/>
      <c r="KS252" s="432"/>
      <c r="KT252" s="432"/>
      <c r="KU252" s="432"/>
      <c r="KV252" s="432"/>
      <c r="KW252" s="432"/>
      <c r="KX252" s="432"/>
      <c r="KY252" s="432"/>
      <c r="KZ252" s="432"/>
      <c r="LA252" s="432"/>
      <c r="LB252" s="432"/>
      <c r="LC252" s="432"/>
      <c r="LD252" s="432"/>
      <c r="LE252" s="432"/>
      <c r="LF252" s="432"/>
      <c r="LG252" s="432"/>
      <c r="LH252" s="432"/>
      <c r="LI252" s="432"/>
      <c r="LJ252" s="432"/>
      <c r="LK252" s="432"/>
      <c r="LL252" s="432"/>
      <c r="LM252" s="432"/>
      <c r="LN252" s="432"/>
      <c r="LO252" s="432"/>
      <c r="LP252" s="432"/>
      <c r="LQ252" s="432"/>
      <c r="LR252" s="432"/>
      <c r="LS252" s="432"/>
      <c r="LT252" s="432"/>
      <c r="LU252" s="432"/>
      <c r="LV252" s="432"/>
      <c r="LW252" s="432"/>
      <c r="LX252" s="432"/>
      <c r="LY252" s="432"/>
      <c r="LZ252" s="432"/>
      <c r="MA252" s="432"/>
      <c r="MB252" s="432"/>
      <c r="MC252" s="432"/>
      <c r="MD252" s="432"/>
      <c r="ME252" s="432"/>
      <c r="MF252" s="432"/>
      <c r="MG252" s="432"/>
      <c r="MH252" s="432"/>
      <c r="MI252" s="432"/>
      <c r="MJ252" s="432"/>
      <c r="MK252" s="432"/>
      <c r="ML252" s="432"/>
      <c r="MM252" s="432"/>
      <c r="MN252" s="432"/>
      <c r="MO252" s="432"/>
      <c r="MP252" s="432"/>
      <c r="MQ252" s="432"/>
      <c r="MR252" s="432"/>
      <c r="MS252" s="432"/>
      <c r="MT252" s="432"/>
      <c r="MU252" s="432"/>
      <c r="MV252" s="432"/>
      <c r="MW252" s="432"/>
      <c r="MX252" s="432"/>
      <c r="MY252" s="432"/>
      <c r="MZ252" s="432"/>
      <c r="NA252" s="432"/>
      <c r="NB252" s="432"/>
      <c r="NC252" s="432"/>
      <c r="ND252" s="432"/>
      <c r="NE252" s="432"/>
      <c r="NF252" s="432"/>
      <c r="NG252" s="432"/>
      <c r="NH252" s="432"/>
      <c r="NI252" s="432"/>
      <c r="NJ252" s="432"/>
      <c r="NK252" s="432"/>
      <c r="NL252" s="432"/>
      <c r="NM252" s="432"/>
      <c r="NN252" s="432"/>
      <c r="NO252" s="432"/>
      <c r="NP252" s="432"/>
      <c r="NQ252" s="432"/>
      <c r="NR252" s="432"/>
      <c r="NS252" s="432"/>
      <c r="NT252" s="432"/>
      <c r="NU252" s="432"/>
      <c r="NV252" s="432"/>
      <c r="NW252" s="432"/>
      <c r="NX252" s="432"/>
      <c r="NY252" s="432"/>
      <c r="NZ252" s="432"/>
      <c r="OA252" s="432"/>
      <c r="OB252" s="432"/>
      <c r="OC252" s="432"/>
      <c r="OD252" s="432"/>
      <c r="OE252" s="432"/>
      <c r="OF252" s="432"/>
      <c r="OG252" s="432"/>
      <c r="OH252" s="432"/>
      <c r="OI252" s="432"/>
      <c r="OJ252" s="432"/>
      <c r="OK252" s="432"/>
      <c r="OL252" s="432"/>
      <c r="OM252" s="432"/>
      <c r="ON252" s="432"/>
      <c r="OO252" s="432"/>
      <c r="OP252" s="432"/>
      <c r="OQ252" s="432"/>
      <c r="OR252" s="432"/>
      <c r="OS252" s="432"/>
      <c r="OT252" s="432"/>
      <c r="OU252" s="432"/>
      <c r="OV252" s="432"/>
      <c r="OW252" s="432"/>
      <c r="OX252" s="432"/>
      <c r="OY252" s="432"/>
      <c r="OZ252" s="432"/>
      <c r="PA252" s="432"/>
      <c r="PB252" s="432"/>
      <c r="PC252" s="432"/>
      <c r="PD252" s="432"/>
      <c r="PE252" s="432"/>
      <c r="PF252" s="432"/>
      <c r="PG252" s="432"/>
      <c r="PH252" s="432"/>
      <c r="PI252" s="432"/>
      <c r="PJ252" s="432"/>
      <c r="PK252" s="432"/>
      <c r="PL252" s="432"/>
      <c r="PM252" s="432"/>
      <c r="PN252" s="432"/>
      <c r="PO252" s="432"/>
      <c r="PP252" s="432"/>
      <c r="PQ252" s="432"/>
      <c r="PR252" s="432"/>
      <c r="PS252" s="432"/>
      <c r="PT252" s="432"/>
      <c r="PU252" s="432"/>
      <c r="PV252" s="432"/>
      <c r="PW252" s="432"/>
      <c r="PX252" s="432"/>
      <c r="PY252" s="432"/>
      <c r="PZ252" s="432"/>
      <c r="QA252" s="432"/>
      <c r="QB252" s="432"/>
      <c r="QC252" s="432"/>
      <c r="QD252" s="432"/>
      <c r="QE252" s="432"/>
      <c r="QF252" s="432"/>
      <c r="QG252" s="432"/>
      <c r="QH252" s="432"/>
      <c r="QI252" s="432"/>
      <c r="QJ252" s="432"/>
      <c r="QK252" s="432"/>
      <c r="QL252" s="432"/>
      <c r="QM252" s="432"/>
      <c r="QN252" s="432"/>
      <c r="QO252" s="432"/>
      <c r="QP252" s="432"/>
      <c r="QQ252" s="432"/>
      <c r="QR252" s="432"/>
      <c r="QS252" s="432"/>
      <c r="QT252" s="432"/>
      <c r="QU252" s="432"/>
      <c r="QV252" s="432"/>
      <c r="QW252" s="432"/>
      <c r="QX252" s="432"/>
      <c r="QY252" s="432"/>
      <c r="QZ252" s="432"/>
      <c r="RA252" s="432"/>
      <c r="RB252" s="432"/>
      <c r="RC252" s="432"/>
      <c r="RD252" s="432"/>
      <c r="RE252" s="432"/>
      <c r="RF252" s="432"/>
      <c r="RG252" s="432"/>
      <c r="RH252" s="432"/>
      <c r="RI252" s="432"/>
      <c r="RJ252" s="432"/>
      <c r="RK252" s="432"/>
      <c r="RL252" s="432"/>
      <c r="RM252" s="432"/>
      <c r="RN252" s="432"/>
      <c r="RO252" s="432"/>
      <c r="RP252" s="432"/>
      <c r="RQ252" s="432"/>
      <c r="RR252" s="432"/>
      <c r="RS252" s="432"/>
      <c r="RT252" s="432"/>
      <c r="RU252" s="432"/>
      <c r="RV252" s="432"/>
      <c r="RW252" s="432"/>
      <c r="RX252" s="432"/>
      <c r="RY252" s="432"/>
      <c r="RZ252" s="432"/>
      <c r="SA252" s="432"/>
      <c r="SB252" s="432"/>
      <c r="SC252" s="432"/>
      <c r="SD252" s="432"/>
      <c r="SE252" s="432"/>
      <c r="SF252" s="432"/>
      <c r="SG252" s="432"/>
      <c r="SH252" s="432"/>
      <c r="SI252" s="432"/>
      <c r="SJ252" s="432"/>
      <c r="SK252" s="432"/>
      <c r="SL252" s="432"/>
      <c r="SM252" s="432"/>
      <c r="SN252" s="432"/>
      <c r="SO252" s="432"/>
      <c r="SP252" s="432"/>
      <c r="SQ252" s="432"/>
      <c r="SR252" s="432"/>
      <c r="SS252" s="432"/>
      <c r="ST252" s="432"/>
      <c r="SU252" s="432"/>
      <c r="SV252" s="432"/>
      <c r="SW252" s="432"/>
      <c r="SX252" s="432"/>
      <c r="SY252" s="432"/>
      <c r="SZ252" s="432"/>
      <c r="TA252" s="432"/>
      <c r="TB252" s="432"/>
      <c r="TC252" s="432"/>
      <c r="TD252" s="432"/>
      <c r="TE252" s="432"/>
      <c r="TF252" s="432"/>
      <c r="TG252" s="432"/>
      <c r="TH252" s="432"/>
      <c r="TI252" s="432"/>
      <c r="TJ252" s="432"/>
      <c r="TK252" s="432"/>
      <c r="TL252" s="432"/>
      <c r="TM252" s="432"/>
      <c r="TN252" s="432"/>
      <c r="TO252" s="432"/>
      <c r="TP252" s="432"/>
      <c r="TQ252" s="432"/>
      <c r="TR252" s="432"/>
      <c r="TS252" s="432"/>
      <c r="TT252" s="432"/>
      <c r="TU252" s="432"/>
      <c r="TV252" s="432"/>
      <c r="TW252" s="432"/>
      <c r="TX252" s="432"/>
      <c r="TY252" s="432"/>
      <c r="TZ252" s="432"/>
      <c r="UA252" s="432"/>
      <c r="UB252" s="432"/>
      <c r="UC252" s="432"/>
      <c r="UD252" s="432"/>
      <c r="UE252" s="432"/>
      <c r="UF252" s="432"/>
      <c r="UG252" s="432"/>
      <c r="UH252" s="432"/>
      <c r="UI252" s="432"/>
      <c r="UJ252" s="432"/>
      <c r="UK252" s="432"/>
      <c r="UL252" s="432"/>
      <c r="UM252" s="432"/>
      <c r="UN252" s="432"/>
      <c r="UO252" s="432"/>
      <c r="UP252" s="432"/>
      <c r="UQ252" s="432"/>
      <c r="UR252" s="432"/>
      <c r="US252" s="432"/>
      <c r="UT252" s="432"/>
      <c r="UU252" s="432"/>
      <c r="UV252" s="432"/>
      <c r="UW252" s="432"/>
      <c r="UX252" s="432"/>
      <c r="UY252" s="432"/>
      <c r="UZ252" s="432"/>
      <c r="VA252" s="432"/>
      <c r="VB252" s="432"/>
      <c r="VC252" s="432"/>
      <c r="VD252" s="432"/>
      <c r="VE252" s="432"/>
      <c r="VF252" s="432"/>
      <c r="VG252" s="432"/>
      <c r="VH252" s="432"/>
      <c r="VI252" s="432"/>
      <c r="VJ252" s="432"/>
      <c r="VK252" s="432"/>
      <c r="VL252" s="432"/>
      <c r="VM252" s="432"/>
      <c r="VN252" s="432"/>
      <c r="VO252" s="432"/>
      <c r="VP252" s="432"/>
      <c r="VQ252" s="432"/>
      <c r="VR252" s="432"/>
      <c r="VS252" s="432"/>
      <c r="VT252" s="432"/>
      <c r="VU252" s="432"/>
      <c r="VV252" s="432"/>
      <c r="VW252" s="432"/>
      <c r="VX252" s="432"/>
      <c r="VY252" s="432"/>
      <c r="VZ252" s="432"/>
      <c r="WA252" s="432"/>
      <c r="WB252" s="432"/>
      <c r="WC252" s="432"/>
      <c r="WD252" s="432"/>
      <c r="WE252" s="432"/>
      <c r="WF252" s="432"/>
      <c r="WG252" s="432"/>
      <c r="WH252" s="432"/>
      <c r="WI252" s="432"/>
      <c r="WJ252" s="432"/>
      <c r="WK252" s="432"/>
      <c r="WL252" s="432"/>
      <c r="WM252" s="432"/>
      <c r="WN252" s="432"/>
      <c r="WO252" s="432"/>
      <c r="WP252" s="432"/>
      <c r="WQ252" s="432"/>
      <c r="WR252" s="432"/>
      <c r="WS252" s="432"/>
      <c r="WT252" s="432"/>
      <c r="WU252" s="432"/>
      <c r="WV252" s="432"/>
      <c r="WW252" s="432"/>
      <c r="WX252" s="432"/>
      <c r="WY252" s="432"/>
      <c r="WZ252" s="432"/>
      <c r="XA252" s="432"/>
      <c r="XB252" s="432"/>
      <c r="XC252" s="432"/>
      <c r="XD252" s="432"/>
      <c r="XE252" s="432"/>
      <c r="XF252" s="432"/>
      <c r="XG252" s="432"/>
      <c r="XH252" s="432"/>
      <c r="XI252" s="432"/>
      <c r="XJ252" s="432"/>
      <c r="XK252" s="432"/>
      <c r="XL252" s="432"/>
      <c r="XM252" s="432"/>
      <c r="XN252" s="432"/>
      <c r="XO252" s="432"/>
      <c r="XP252" s="432"/>
      <c r="XQ252" s="432"/>
      <c r="XR252" s="432"/>
      <c r="XS252" s="432"/>
      <c r="XT252" s="432"/>
      <c r="XU252" s="432"/>
      <c r="XV252" s="432"/>
      <c r="XW252" s="432"/>
      <c r="XX252" s="432"/>
      <c r="XY252" s="432"/>
      <c r="XZ252" s="432"/>
      <c r="YA252" s="432"/>
      <c r="YB252" s="432"/>
      <c r="YC252" s="432"/>
      <c r="YD252" s="432"/>
      <c r="YE252" s="432"/>
      <c r="YF252" s="432"/>
      <c r="YG252" s="432"/>
      <c r="YH252" s="432"/>
      <c r="YI252" s="432"/>
      <c r="YJ252" s="432"/>
      <c r="YK252" s="432"/>
      <c r="YL252" s="432"/>
      <c r="YM252" s="432"/>
      <c r="YN252" s="432"/>
      <c r="YO252" s="432"/>
      <c r="YP252" s="432"/>
      <c r="YQ252" s="432"/>
      <c r="YR252" s="432"/>
      <c r="YS252" s="432"/>
      <c r="YT252" s="432"/>
      <c r="YU252" s="432"/>
      <c r="YV252" s="432"/>
      <c r="YW252" s="432"/>
      <c r="YX252" s="432"/>
      <c r="YY252" s="432"/>
      <c r="YZ252" s="432"/>
      <c r="ZA252" s="432"/>
      <c r="ZB252" s="432"/>
      <c r="ZC252" s="432"/>
      <c r="ZD252" s="432"/>
      <c r="ZE252" s="432"/>
      <c r="ZF252" s="432"/>
      <c r="ZG252" s="432"/>
      <c r="ZH252" s="432"/>
      <c r="ZI252" s="432"/>
      <c r="ZJ252" s="432"/>
      <c r="ZK252" s="432"/>
      <c r="ZL252" s="432"/>
      <c r="ZM252" s="432"/>
      <c r="ZN252" s="432"/>
      <c r="ZO252" s="432"/>
      <c r="ZP252" s="432"/>
      <c r="ZQ252" s="432"/>
      <c r="ZR252" s="432"/>
      <c r="ZS252" s="432"/>
      <c r="ZT252" s="432"/>
      <c r="ZU252" s="432"/>
      <c r="ZV252" s="432"/>
      <c r="ZW252" s="432"/>
      <c r="ZX252" s="432"/>
      <c r="ZY252" s="432"/>
      <c r="ZZ252" s="432"/>
      <c r="AAA252" s="432"/>
      <c r="AAB252" s="432"/>
      <c r="AAC252" s="432"/>
      <c r="AAD252" s="432"/>
      <c r="AAE252" s="432"/>
      <c r="AAF252" s="432"/>
      <c r="AAG252" s="432"/>
      <c r="AAH252" s="432"/>
      <c r="AAI252" s="432"/>
      <c r="AAJ252" s="432"/>
      <c r="AAK252" s="432"/>
      <c r="AAL252" s="432"/>
      <c r="AAM252" s="432"/>
      <c r="AAN252" s="432"/>
      <c r="AAO252" s="432"/>
      <c r="AAP252" s="432"/>
      <c r="AAQ252" s="432"/>
      <c r="AAR252" s="432"/>
      <c r="AAS252" s="432"/>
      <c r="AAT252" s="432"/>
      <c r="AAU252" s="432"/>
      <c r="AAV252" s="432"/>
      <c r="AAW252" s="432"/>
      <c r="AAX252" s="432"/>
      <c r="AAY252" s="432"/>
      <c r="AAZ252" s="432"/>
      <c r="ABA252" s="432"/>
      <c r="ABB252" s="432"/>
      <c r="ABC252" s="432"/>
      <c r="ABD252" s="432"/>
      <c r="ABE252" s="432"/>
      <c r="ABF252" s="432"/>
      <c r="ABG252" s="432"/>
      <c r="ABH252" s="432"/>
      <c r="ABI252" s="432"/>
      <c r="ABJ252" s="432"/>
      <c r="ABK252" s="432"/>
      <c r="ABL252" s="432"/>
      <c r="ABM252" s="432"/>
      <c r="ABN252" s="432"/>
      <c r="ABO252" s="432"/>
      <c r="ABP252" s="432"/>
      <c r="ABQ252" s="432"/>
      <c r="ABR252" s="432"/>
      <c r="ABS252" s="432"/>
      <c r="ABT252" s="432"/>
      <c r="ABU252" s="432"/>
      <c r="ABV252" s="432"/>
      <c r="ABW252" s="432"/>
      <c r="ABX252" s="432"/>
      <c r="ABY252" s="432"/>
      <c r="ABZ252" s="432"/>
      <c r="ACA252" s="432"/>
      <c r="ACB252" s="432"/>
      <c r="ACC252" s="432"/>
      <c r="ACD252" s="432"/>
      <c r="ACE252" s="432"/>
      <c r="ACF252" s="432"/>
      <c r="ACG252" s="432"/>
      <c r="ACH252" s="432"/>
      <c r="ACI252" s="432"/>
      <c r="ACJ252" s="432"/>
      <c r="ACK252" s="432"/>
      <c r="ACL252" s="432"/>
      <c r="ACM252" s="432"/>
      <c r="ACN252" s="432"/>
      <c r="ACO252" s="432"/>
      <c r="ACP252" s="432"/>
      <c r="ACQ252" s="432"/>
      <c r="ACR252" s="432"/>
      <c r="ACS252" s="432"/>
      <c r="ACT252" s="432"/>
      <c r="ACU252" s="432"/>
      <c r="ACV252" s="432"/>
      <c r="ACW252" s="432"/>
      <c r="ACX252" s="432"/>
      <c r="ACY252" s="432"/>
      <c r="ACZ252" s="432"/>
      <c r="ADA252" s="432"/>
      <c r="ADB252" s="432"/>
      <c r="ADC252" s="432"/>
      <c r="ADD252" s="432"/>
      <c r="ADE252" s="432"/>
      <c r="ADF252" s="432"/>
      <c r="ADG252" s="432"/>
      <c r="ADH252" s="432"/>
      <c r="ADI252" s="432"/>
      <c r="ADJ252" s="432"/>
      <c r="ADK252" s="432"/>
      <c r="ADL252" s="432"/>
      <c r="ADM252" s="432"/>
      <c r="ADN252" s="432"/>
      <c r="ADO252" s="432"/>
      <c r="ADP252" s="432"/>
      <c r="ADQ252" s="432"/>
      <c r="ADR252" s="432"/>
      <c r="ADS252" s="432"/>
      <c r="ADT252" s="432"/>
      <c r="ADU252" s="432"/>
      <c r="ADV252" s="432"/>
      <c r="ADW252" s="432"/>
      <c r="ADX252" s="432"/>
      <c r="ADY252" s="432"/>
      <c r="ADZ252" s="432"/>
      <c r="AEA252" s="432"/>
      <c r="AEB252" s="432"/>
      <c r="AEC252" s="432"/>
      <c r="AED252" s="432"/>
      <c r="AEE252" s="432"/>
      <c r="AEF252" s="432"/>
      <c r="AEG252" s="432"/>
      <c r="AEH252" s="432"/>
      <c r="AEI252" s="432"/>
      <c r="AEJ252" s="432"/>
      <c r="AEK252" s="432"/>
      <c r="AEL252" s="432"/>
      <c r="AEM252" s="432"/>
      <c r="AEN252" s="432"/>
      <c r="AEO252" s="432"/>
      <c r="AEP252" s="432"/>
      <c r="AEQ252" s="432"/>
      <c r="AER252" s="432"/>
      <c r="AES252" s="432"/>
      <c r="AET252" s="432"/>
      <c r="AEU252" s="432"/>
      <c r="AEV252" s="432"/>
      <c r="AEW252" s="432"/>
      <c r="AEX252" s="432"/>
      <c r="AEY252" s="432"/>
      <c r="AEZ252" s="432"/>
      <c r="AFA252" s="432"/>
      <c r="AFB252" s="432"/>
      <c r="AFC252" s="432"/>
      <c r="AFD252" s="432"/>
      <c r="AFE252" s="432"/>
      <c r="AFF252" s="432"/>
      <c r="AFG252" s="432"/>
      <c r="AFH252" s="432"/>
      <c r="AFI252" s="432"/>
      <c r="AFJ252" s="432"/>
      <c r="AFK252" s="432"/>
      <c r="AFL252" s="432"/>
      <c r="AFM252" s="432"/>
      <c r="AFN252" s="432"/>
      <c r="AFO252" s="432"/>
      <c r="AFP252" s="432"/>
      <c r="AFQ252" s="432"/>
      <c r="AFR252" s="432"/>
      <c r="AFS252" s="432"/>
      <c r="AFT252" s="432"/>
      <c r="AFU252" s="432"/>
      <c r="AFV252" s="432"/>
      <c r="AFW252" s="432"/>
      <c r="AFX252" s="432"/>
      <c r="AFY252" s="432"/>
      <c r="AFZ252" s="432"/>
      <c r="AGA252" s="432"/>
      <c r="AGB252" s="432"/>
      <c r="AGC252" s="432"/>
      <c r="AGD252" s="432"/>
      <c r="AGE252" s="432"/>
      <c r="AGF252" s="432"/>
      <c r="AGG252" s="432"/>
      <c r="AGH252" s="432"/>
      <c r="AGI252" s="432"/>
      <c r="AGJ252" s="432"/>
      <c r="AGK252" s="432"/>
      <c r="AGL252" s="432"/>
      <c r="AGM252" s="432"/>
      <c r="AGN252" s="432"/>
      <c r="AGO252" s="432"/>
      <c r="AGP252" s="432"/>
      <c r="AGQ252" s="432"/>
      <c r="AGR252" s="432"/>
      <c r="AGS252" s="432"/>
      <c r="AGT252" s="432"/>
      <c r="AGU252" s="432"/>
      <c r="AGV252" s="432"/>
      <c r="AGW252" s="432"/>
      <c r="AGX252" s="432"/>
      <c r="AGY252" s="432"/>
      <c r="AGZ252" s="432"/>
      <c r="AHA252" s="432"/>
      <c r="AHB252" s="432"/>
      <c r="AHC252" s="432"/>
      <c r="AHD252" s="432"/>
      <c r="AHE252" s="432"/>
      <c r="AHF252" s="432"/>
      <c r="AHG252" s="432"/>
      <c r="AHH252" s="432"/>
      <c r="AHI252" s="432"/>
      <c r="AHJ252" s="432"/>
      <c r="AHK252" s="432"/>
      <c r="AHL252" s="432"/>
      <c r="AHM252" s="432"/>
      <c r="AHN252" s="432"/>
      <c r="AHO252" s="432"/>
      <c r="AHP252" s="432"/>
      <c r="AHQ252" s="432"/>
      <c r="AHR252" s="432"/>
      <c r="AHS252" s="432"/>
      <c r="AHT252" s="432"/>
      <c r="AHU252" s="432"/>
      <c r="AHV252" s="432"/>
      <c r="AHW252" s="432"/>
      <c r="AHX252" s="432"/>
      <c r="AHY252" s="432"/>
      <c r="AHZ252" s="432"/>
      <c r="AIA252" s="432"/>
      <c r="AIB252" s="432"/>
      <c r="AIC252" s="432"/>
      <c r="AID252" s="432"/>
      <c r="AIE252" s="432"/>
      <c r="AIF252" s="432"/>
      <c r="AIG252" s="432"/>
      <c r="AIH252" s="432"/>
      <c r="AII252" s="432"/>
      <c r="AIJ252" s="432"/>
      <c r="AIK252" s="432"/>
      <c r="AIL252" s="432"/>
      <c r="AIM252" s="432"/>
      <c r="AIN252" s="432"/>
      <c r="AIO252" s="432"/>
      <c r="AIP252" s="432"/>
      <c r="AIQ252" s="432"/>
      <c r="AIR252" s="432"/>
      <c r="AIS252" s="432"/>
      <c r="AIT252" s="432"/>
      <c r="AIU252" s="432"/>
      <c r="AIV252" s="432"/>
      <c r="AIW252" s="432"/>
      <c r="AIX252" s="432"/>
      <c r="AIY252" s="432"/>
      <c r="AIZ252" s="432"/>
      <c r="AJA252" s="432"/>
      <c r="AJB252" s="432"/>
      <c r="AJC252" s="432"/>
      <c r="AJD252" s="432"/>
      <c r="AJE252" s="432"/>
      <c r="AJF252" s="432"/>
      <c r="AJG252" s="432"/>
      <c r="AJH252" s="432"/>
      <c r="AJI252" s="432"/>
      <c r="AJJ252" s="432"/>
      <c r="AJK252" s="432"/>
      <c r="AJL252" s="432"/>
      <c r="AJM252" s="432"/>
      <c r="AJN252" s="432"/>
      <c r="AJO252" s="432"/>
      <c r="AJP252" s="432"/>
      <c r="AJQ252" s="432"/>
      <c r="AJR252" s="432"/>
      <c r="AJS252" s="432"/>
      <c r="AJT252" s="432"/>
      <c r="AJU252" s="432"/>
      <c r="AJV252" s="432"/>
      <c r="AJW252" s="432"/>
      <c r="AJX252" s="432"/>
      <c r="AJY252" s="432"/>
      <c r="AJZ252" s="432"/>
      <c r="AKA252" s="432"/>
      <c r="AKB252" s="432"/>
      <c r="AKC252" s="432"/>
      <c r="AKD252" s="432"/>
      <c r="AKE252" s="432"/>
      <c r="AKF252" s="432"/>
      <c r="AKG252" s="432"/>
      <c r="AKH252" s="432"/>
      <c r="AKI252" s="432"/>
      <c r="AKJ252" s="432"/>
      <c r="AKK252" s="432"/>
      <c r="AKL252" s="432"/>
      <c r="AKM252" s="432"/>
      <c r="AKN252" s="432"/>
      <c r="AKO252" s="432"/>
      <c r="AKP252" s="432"/>
      <c r="AKQ252" s="432"/>
      <c r="AKR252" s="432"/>
      <c r="AKS252" s="432"/>
      <c r="AKT252" s="432"/>
      <c r="AKU252" s="432"/>
      <c r="AKV252" s="432"/>
      <c r="AKW252" s="432"/>
      <c r="AKX252" s="432"/>
      <c r="AKY252" s="432"/>
      <c r="AKZ252" s="432"/>
      <c r="ALA252" s="432"/>
      <c r="ALB252" s="432"/>
      <c r="ALC252" s="432"/>
      <c r="ALD252" s="432"/>
      <c r="ALE252" s="432"/>
      <c r="ALF252" s="432"/>
      <c r="ALG252" s="432"/>
      <c r="ALH252" s="432"/>
      <c r="ALI252" s="432"/>
      <c r="ALJ252" s="432"/>
      <c r="ALK252" s="432"/>
      <c r="ALL252" s="432"/>
      <c r="ALM252" s="432"/>
      <c r="ALN252" s="432"/>
      <c r="ALO252" s="432"/>
      <c r="ALP252" s="432"/>
      <c r="ALQ252" s="432"/>
      <c r="ALR252" s="432"/>
      <c r="ALS252" s="432"/>
      <c r="ALT252" s="432"/>
      <c r="ALU252" s="432"/>
      <c r="ALV252" s="432"/>
      <c r="ALW252" s="432"/>
      <c r="ALX252" s="432"/>
      <c r="ALY252" s="432"/>
      <c r="ALZ252" s="432"/>
      <c r="AMA252" s="432"/>
      <c r="AMB252" s="432"/>
      <c r="AMC252" s="432"/>
      <c r="AMD252" s="432"/>
      <c r="AME252" s="432"/>
      <c r="AMF252" s="432"/>
      <c r="AMG252" s="432"/>
      <c r="AMH252" s="432"/>
      <c r="AMI252" s="432"/>
      <c r="AMJ252" s="432"/>
      <c r="AMK252" s="432"/>
      <c r="AML252" s="432"/>
      <c r="AMM252" s="432"/>
      <c r="AMN252" s="432"/>
      <c r="AMO252" s="432"/>
      <c r="AMP252" s="432"/>
      <c r="AMQ252" s="432"/>
      <c r="AMR252" s="432"/>
      <c r="AMS252" s="432"/>
      <c r="AMT252" s="432"/>
      <c r="AMU252" s="432"/>
      <c r="AMV252" s="432"/>
      <c r="AMW252" s="432"/>
      <c r="AMX252" s="432"/>
      <c r="AMY252" s="432"/>
      <c r="AMZ252" s="432"/>
      <c r="ANA252" s="432"/>
      <c r="ANB252" s="432"/>
      <c r="ANC252" s="432"/>
      <c r="AND252" s="432"/>
      <c r="ANE252" s="432"/>
      <c r="ANF252" s="432"/>
      <c r="ANG252" s="432"/>
      <c r="ANH252" s="432"/>
      <c r="ANI252" s="432"/>
      <c r="ANJ252" s="432"/>
      <c r="ANK252" s="432"/>
      <c r="ANL252" s="432"/>
      <c r="ANM252" s="432"/>
      <c r="ANN252" s="432"/>
      <c r="ANO252" s="432"/>
      <c r="ANP252" s="432"/>
      <c r="ANQ252" s="432"/>
      <c r="ANR252" s="432"/>
      <c r="ANS252" s="432"/>
      <c r="ANT252" s="432"/>
      <c r="ANU252" s="432"/>
      <c r="ANV252" s="432"/>
      <c r="ANW252" s="432"/>
      <c r="ANX252" s="432"/>
      <c r="ANY252" s="432"/>
      <c r="ANZ252" s="432"/>
      <c r="AOA252" s="432"/>
      <c r="AOB252" s="432"/>
      <c r="AOC252" s="432"/>
      <c r="AOD252" s="432"/>
      <c r="AOE252" s="432"/>
      <c r="AOF252" s="432"/>
      <c r="AOG252" s="432"/>
      <c r="AOH252" s="432"/>
      <c r="AOI252" s="432"/>
      <c r="AOJ252" s="432"/>
      <c r="AOK252" s="432"/>
      <c r="AOL252" s="432"/>
      <c r="AOM252" s="432"/>
      <c r="AON252" s="432"/>
      <c r="AOO252" s="432"/>
      <c r="AOP252" s="432"/>
      <c r="AOQ252" s="432"/>
      <c r="AOR252" s="432"/>
      <c r="AOS252" s="432"/>
      <c r="AOT252" s="432"/>
      <c r="AOU252" s="432"/>
      <c r="AOV252" s="432"/>
      <c r="AOW252" s="432"/>
      <c r="AOX252" s="432"/>
      <c r="AOY252" s="432"/>
      <c r="AOZ252" s="432"/>
      <c r="APA252" s="432"/>
      <c r="APB252" s="432"/>
      <c r="APC252" s="432"/>
      <c r="APD252" s="432"/>
      <c r="APE252" s="432"/>
      <c r="APF252" s="432"/>
      <c r="APG252" s="432"/>
      <c r="APH252" s="432"/>
      <c r="API252" s="432"/>
      <c r="APJ252" s="432"/>
      <c r="APK252" s="432"/>
      <c r="APL252" s="432"/>
      <c r="APM252" s="432"/>
      <c r="APN252" s="432"/>
      <c r="APO252" s="432"/>
      <c r="APP252" s="432"/>
      <c r="APQ252" s="432"/>
      <c r="APR252" s="432"/>
      <c r="APS252" s="432"/>
      <c r="APT252" s="432"/>
      <c r="APU252" s="432"/>
      <c r="APV252" s="432"/>
      <c r="APW252" s="432"/>
      <c r="APX252" s="432"/>
      <c r="APY252" s="432"/>
      <c r="APZ252" s="432"/>
      <c r="AQA252" s="432"/>
      <c r="AQB252" s="432"/>
      <c r="AQC252" s="432"/>
      <c r="AQD252" s="432"/>
      <c r="AQE252" s="432"/>
      <c r="AQF252" s="432"/>
      <c r="AQG252" s="432"/>
      <c r="AQH252" s="432"/>
      <c r="AQI252" s="432"/>
      <c r="AQJ252" s="432"/>
      <c r="AQK252" s="432"/>
      <c r="AQL252" s="432"/>
      <c r="AQM252" s="432"/>
      <c r="AQN252" s="432"/>
      <c r="AQO252" s="432"/>
      <c r="AQP252" s="432"/>
      <c r="AQQ252" s="432"/>
      <c r="AQR252" s="432"/>
      <c r="AQS252" s="432"/>
      <c r="AQT252" s="432"/>
      <c r="AQU252" s="432"/>
      <c r="AQV252" s="432"/>
      <c r="AQW252" s="432"/>
      <c r="AQX252" s="432"/>
      <c r="AQY252" s="432"/>
      <c r="AQZ252" s="432"/>
      <c r="ARA252" s="432"/>
      <c r="ARB252" s="432"/>
      <c r="ARC252" s="432"/>
      <c r="ARD252" s="432"/>
      <c r="ARE252" s="432"/>
      <c r="ARF252" s="432"/>
      <c r="ARG252" s="432"/>
      <c r="ARH252" s="432"/>
      <c r="ARI252" s="432"/>
      <c r="ARJ252" s="432"/>
      <c r="ARK252" s="432"/>
      <c r="ARL252" s="432"/>
      <c r="ARM252" s="432"/>
      <c r="ARN252" s="432"/>
      <c r="ARO252" s="432"/>
      <c r="ARP252" s="432"/>
      <c r="ARQ252" s="432"/>
      <c r="ARR252" s="432"/>
      <c r="ARS252" s="432"/>
      <c r="ART252" s="432"/>
      <c r="ARU252" s="432"/>
      <c r="ARV252" s="432"/>
      <c r="ARW252" s="432"/>
      <c r="ARX252" s="432"/>
      <c r="ARY252" s="432"/>
      <c r="ARZ252" s="432"/>
      <c r="ASA252" s="432"/>
      <c r="ASB252" s="432"/>
      <c r="ASC252" s="432"/>
      <c r="ASD252" s="432"/>
      <c r="ASE252" s="432"/>
      <c r="ASF252" s="432"/>
      <c r="ASG252" s="432"/>
      <c r="ASH252" s="432"/>
      <c r="ASI252" s="432"/>
      <c r="ASJ252" s="432"/>
      <c r="ASK252" s="432"/>
      <c r="ASL252" s="432"/>
      <c r="ASM252" s="432"/>
      <c r="ASN252" s="432"/>
      <c r="ASO252" s="432"/>
      <c r="ASP252" s="432"/>
      <c r="ASQ252" s="432"/>
      <c r="ASR252" s="432"/>
      <c r="ASS252" s="432"/>
      <c r="AST252" s="432"/>
      <c r="ASU252" s="432"/>
      <c r="ASV252" s="432"/>
      <c r="ASW252" s="432"/>
      <c r="ASX252" s="432"/>
      <c r="ASY252" s="432"/>
      <c r="ASZ252" s="432"/>
      <c r="ATA252" s="432"/>
      <c r="ATB252" s="432"/>
      <c r="ATC252" s="432"/>
      <c r="ATD252" s="432"/>
      <c r="ATE252" s="432"/>
      <c r="ATF252" s="432"/>
      <c r="ATG252" s="432"/>
      <c r="ATH252" s="432"/>
      <c r="ATI252" s="432"/>
      <c r="ATJ252" s="432"/>
      <c r="ATK252" s="432"/>
      <c r="ATL252" s="432"/>
      <c r="ATM252" s="432"/>
      <c r="ATN252" s="432"/>
      <c r="ATO252" s="432"/>
      <c r="ATP252" s="432"/>
      <c r="ATQ252" s="432"/>
      <c r="ATR252" s="432"/>
      <c r="ATS252" s="432"/>
      <c r="ATT252" s="432"/>
      <c r="ATU252" s="432"/>
      <c r="ATV252" s="432"/>
      <c r="ATW252" s="432"/>
      <c r="ATX252" s="432"/>
      <c r="ATY252" s="432"/>
      <c r="ATZ252" s="432"/>
      <c r="AUA252" s="432"/>
      <c r="AUB252" s="432"/>
      <c r="AUC252" s="432"/>
      <c r="AUD252" s="432"/>
      <c r="AUE252" s="432"/>
      <c r="AUF252" s="432"/>
      <c r="AUG252" s="432"/>
      <c r="AUH252" s="432"/>
      <c r="AUI252" s="432"/>
      <c r="AUJ252" s="432"/>
      <c r="AUK252" s="432"/>
      <c r="AUL252" s="432"/>
      <c r="AUM252" s="432"/>
      <c r="AUN252" s="432"/>
      <c r="AUO252" s="432"/>
      <c r="AUP252" s="432"/>
      <c r="AUQ252" s="432"/>
      <c r="AUR252" s="432"/>
      <c r="AUS252" s="432"/>
      <c r="AUT252" s="432"/>
      <c r="AUU252" s="432"/>
      <c r="AUV252" s="432"/>
      <c r="AUW252" s="432"/>
      <c r="AUX252" s="432"/>
      <c r="AUY252" s="432"/>
      <c r="AUZ252" s="432"/>
      <c r="AVA252" s="432"/>
      <c r="AVB252" s="432"/>
      <c r="AVC252" s="432"/>
      <c r="AVD252" s="432"/>
      <c r="AVE252" s="432"/>
      <c r="AVF252" s="432"/>
      <c r="AVG252" s="432"/>
      <c r="AVH252" s="432"/>
      <c r="AVI252" s="432"/>
      <c r="AVJ252" s="432"/>
      <c r="AVK252" s="432"/>
      <c r="AVL252" s="432"/>
      <c r="AVM252" s="432"/>
      <c r="AVN252" s="432"/>
      <c r="AVO252" s="432"/>
      <c r="AVP252" s="432"/>
      <c r="AVQ252" s="432"/>
      <c r="AVR252" s="432"/>
      <c r="AVS252" s="432"/>
      <c r="AVT252" s="432"/>
      <c r="AVU252" s="432"/>
      <c r="AVV252" s="432"/>
      <c r="AVW252" s="432"/>
      <c r="AVX252" s="432"/>
      <c r="AVY252" s="432"/>
      <c r="AVZ252" s="432"/>
      <c r="AWA252" s="432"/>
      <c r="AWB252" s="432"/>
      <c r="AWC252" s="432"/>
      <c r="AWD252" s="432"/>
      <c r="AWE252" s="432"/>
      <c r="AWF252" s="432"/>
      <c r="AWG252" s="432"/>
      <c r="AWH252" s="432"/>
      <c r="AWI252" s="432"/>
      <c r="AWJ252" s="432"/>
      <c r="AWK252" s="432"/>
      <c r="AWL252" s="432"/>
      <c r="AWM252" s="432"/>
      <c r="AWN252" s="432"/>
      <c r="AWO252" s="432"/>
      <c r="AWP252" s="432"/>
      <c r="AWQ252" s="432"/>
      <c r="AWR252" s="432"/>
      <c r="AWS252" s="432"/>
      <c r="AWT252" s="432"/>
      <c r="AWU252" s="432"/>
      <c r="AWV252" s="432"/>
      <c r="AWW252" s="432"/>
      <c r="AWX252" s="432"/>
      <c r="AWY252" s="432"/>
      <c r="AWZ252" s="432"/>
      <c r="AXA252" s="432"/>
      <c r="AXB252" s="432"/>
      <c r="AXC252" s="432"/>
      <c r="AXD252" s="432"/>
      <c r="AXE252" s="432"/>
      <c r="AXF252" s="432"/>
      <c r="AXG252" s="432"/>
      <c r="AXH252" s="432"/>
      <c r="AXI252" s="432"/>
      <c r="AXJ252" s="432"/>
      <c r="AXK252" s="432"/>
      <c r="AXL252" s="432"/>
      <c r="AXM252" s="432"/>
      <c r="AXN252" s="432"/>
      <c r="AXO252" s="432"/>
      <c r="AXP252" s="432"/>
      <c r="AXQ252" s="432"/>
      <c r="AXR252" s="432"/>
      <c r="AXS252" s="432"/>
      <c r="AXT252" s="432"/>
      <c r="AXU252" s="432"/>
      <c r="AXV252" s="432"/>
      <c r="AXW252" s="432"/>
      <c r="AXX252" s="432"/>
      <c r="AXY252" s="432"/>
      <c r="AXZ252" s="432"/>
      <c r="AYA252" s="432"/>
      <c r="AYB252" s="432"/>
      <c r="AYC252" s="432"/>
      <c r="AYD252" s="432"/>
      <c r="AYE252" s="432"/>
      <c r="AYF252" s="432"/>
      <c r="AYG252" s="432"/>
      <c r="AYH252" s="432"/>
      <c r="AYI252" s="432"/>
      <c r="AYJ252" s="432"/>
      <c r="AYK252" s="432"/>
      <c r="AYL252" s="432"/>
      <c r="AYM252" s="432"/>
      <c r="AYN252" s="432"/>
      <c r="AYO252" s="432"/>
      <c r="AYP252" s="432"/>
      <c r="AYQ252" s="432"/>
      <c r="AYR252" s="432"/>
      <c r="AYS252" s="432"/>
      <c r="AYT252" s="432"/>
      <c r="AYU252" s="432"/>
      <c r="AYV252" s="432"/>
      <c r="AYW252" s="432"/>
      <c r="AYX252" s="432"/>
      <c r="AYY252" s="432"/>
      <c r="AYZ252" s="432"/>
      <c r="AZA252" s="432"/>
      <c r="AZB252" s="432"/>
      <c r="AZC252" s="432"/>
      <c r="AZD252" s="432"/>
      <c r="AZE252" s="432"/>
      <c r="AZF252" s="432"/>
      <c r="AZG252" s="432"/>
      <c r="AZH252" s="432"/>
      <c r="AZI252" s="432"/>
      <c r="AZJ252" s="432"/>
      <c r="AZK252" s="432"/>
      <c r="AZL252" s="432"/>
      <c r="AZM252" s="432"/>
      <c r="AZN252" s="432"/>
      <c r="AZO252" s="432"/>
      <c r="AZP252" s="432"/>
      <c r="AZQ252" s="432"/>
      <c r="AZR252" s="432"/>
      <c r="AZS252" s="432"/>
      <c r="AZT252" s="432"/>
      <c r="AZU252" s="432"/>
      <c r="AZV252" s="432"/>
      <c r="AZW252" s="432"/>
      <c r="AZX252" s="432"/>
      <c r="AZY252" s="432"/>
      <c r="AZZ252" s="432"/>
      <c r="BAA252" s="432"/>
      <c r="BAB252" s="432"/>
      <c r="BAC252" s="432"/>
      <c r="BAD252" s="432"/>
      <c r="BAE252" s="432"/>
      <c r="BAF252" s="432"/>
      <c r="BAG252" s="432"/>
      <c r="BAH252" s="432"/>
      <c r="BAI252" s="432"/>
      <c r="BAJ252" s="432"/>
      <c r="BAK252" s="432"/>
      <c r="BAL252" s="432"/>
      <c r="BAM252" s="432"/>
      <c r="BAN252" s="432"/>
      <c r="BAO252" s="432"/>
      <c r="BAP252" s="432"/>
      <c r="BAQ252" s="432"/>
      <c r="BAR252" s="432"/>
      <c r="BAS252" s="432"/>
      <c r="BAT252" s="432"/>
      <c r="BAU252" s="432"/>
      <c r="BAV252" s="432"/>
      <c r="BAW252" s="432"/>
      <c r="BAX252" s="432"/>
      <c r="BAY252" s="432"/>
      <c r="BAZ252" s="432"/>
      <c r="BBA252" s="432"/>
      <c r="BBB252" s="432"/>
      <c r="BBC252" s="432"/>
      <c r="BBD252" s="432"/>
      <c r="BBE252" s="432"/>
      <c r="BBF252" s="432"/>
      <c r="BBG252" s="432"/>
      <c r="BBH252" s="432"/>
      <c r="BBI252" s="432"/>
      <c r="BBJ252" s="432"/>
      <c r="BBK252" s="432"/>
      <c r="BBL252" s="432"/>
      <c r="BBM252" s="432"/>
      <c r="BBN252" s="432"/>
      <c r="BBO252" s="432"/>
      <c r="BBP252" s="432"/>
      <c r="BBQ252" s="432"/>
      <c r="BBR252" s="432"/>
      <c r="BBS252" s="432"/>
      <c r="BBT252" s="432"/>
      <c r="BBU252" s="432"/>
      <c r="BBV252" s="432"/>
      <c r="BBW252" s="432"/>
      <c r="BBX252" s="432"/>
      <c r="BBY252" s="432"/>
      <c r="BBZ252" s="432"/>
      <c r="BCA252" s="432"/>
      <c r="BCB252" s="432"/>
      <c r="BCC252" s="432"/>
      <c r="BCD252" s="432"/>
      <c r="BCE252" s="432"/>
      <c r="BCF252" s="432"/>
      <c r="BCG252" s="432"/>
      <c r="BCH252" s="432"/>
      <c r="BCI252" s="432"/>
      <c r="BCJ252" s="432"/>
      <c r="BCK252" s="432"/>
      <c r="BCL252" s="432"/>
      <c r="BCM252" s="432"/>
      <c r="BCN252" s="432"/>
      <c r="BCO252" s="432"/>
      <c r="BCP252" s="432"/>
      <c r="BCQ252" s="432"/>
      <c r="BCR252" s="432"/>
      <c r="BCS252" s="432"/>
      <c r="BCT252" s="432"/>
      <c r="BCU252" s="432"/>
      <c r="BCV252" s="432"/>
      <c r="BCW252" s="432"/>
      <c r="BCX252" s="432"/>
      <c r="BCY252" s="432"/>
      <c r="BCZ252" s="432"/>
      <c r="BDA252" s="432"/>
      <c r="BDB252" s="432"/>
      <c r="BDC252" s="432"/>
      <c r="BDD252" s="432"/>
      <c r="BDE252" s="432"/>
      <c r="BDF252" s="432"/>
      <c r="BDG252" s="432"/>
      <c r="BDH252" s="432"/>
      <c r="BDI252" s="432"/>
      <c r="BDJ252" s="432"/>
      <c r="BDK252" s="432"/>
      <c r="BDL252" s="432"/>
      <c r="BDM252" s="432"/>
      <c r="BDN252" s="432"/>
      <c r="BDO252" s="432"/>
      <c r="BDP252" s="432"/>
      <c r="BDQ252" s="432"/>
      <c r="BDR252" s="432"/>
      <c r="BDS252" s="432"/>
      <c r="BDT252" s="432"/>
      <c r="BDU252" s="432"/>
      <c r="BDV252" s="432"/>
      <c r="BDW252" s="432"/>
      <c r="BDX252" s="432"/>
      <c r="BDY252" s="432"/>
      <c r="BDZ252" s="432"/>
      <c r="BEA252" s="432"/>
      <c r="BEB252" s="432"/>
      <c r="BEC252" s="432"/>
      <c r="BED252" s="432"/>
      <c r="BEE252" s="432"/>
      <c r="BEF252" s="432"/>
      <c r="BEG252" s="432"/>
      <c r="BEH252" s="432"/>
      <c r="BEI252" s="432"/>
      <c r="BEJ252" s="432"/>
      <c r="BEK252" s="432"/>
      <c r="BEL252" s="432"/>
      <c r="BEM252" s="432"/>
      <c r="BEN252" s="432"/>
      <c r="BEO252" s="432"/>
      <c r="BEP252" s="432"/>
      <c r="BEQ252" s="432"/>
      <c r="BER252" s="432"/>
      <c r="BES252" s="432"/>
      <c r="BET252" s="432"/>
      <c r="BEU252" s="432"/>
      <c r="BEV252" s="432"/>
      <c r="BEW252" s="432"/>
      <c r="BEX252" s="432"/>
      <c r="BEY252" s="432"/>
      <c r="BEZ252" s="432"/>
      <c r="BFA252" s="432"/>
      <c r="BFB252" s="432"/>
      <c r="BFC252" s="432"/>
      <c r="BFD252" s="432"/>
      <c r="BFE252" s="432"/>
      <c r="BFF252" s="432"/>
      <c r="BFG252" s="432"/>
      <c r="BFH252" s="432"/>
      <c r="BFI252" s="432"/>
      <c r="BFJ252" s="432"/>
      <c r="BFK252" s="432"/>
      <c r="BFL252" s="432"/>
      <c r="BFM252" s="432"/>
      <c r="BFN252" s="432"/>
      <c r="BFO252" s="432"/>
      <c r="BFP252" s="432"/>
      <c r="BFQ252" s="432"/>
      <c r="BFR252" s="432"/>
      <c r="BFS252" s="432"/>
      <c r="BFT252" s="432"/>
      <c r="BFU252" s="432"/>
      <c r="BFV252" s="432"/>
      <c r="BFW252" s="432"/>
      <c r="BFX252" s="432"/>
      <c r="BFY252" s="432"/>
      <c r="BFZ252" s="432"/>
      <c r="BGA252" s="432"/>
      <c r="BGB252" s="432"/>
      <c r="BGC252" s="432"/>
      <c r="BGD252" s="432"/>
      <c r="BGE252" s="432"/>
      <c r="BGF252" s="432"/>
      <c r="BGG252" s="432"/>
      <c r="BGH252" s="432"/>
      <c r="BGI252" s="432"/>
      <c r="BGJ252" s="432"/>
      <c r="BGK252" s="432"/>
      <c r="BGL252" s="432"/>
      <c r="BGM252" s="432"/>
      <c r="BGN252" s="432"/>
      <c r="BGO252" s="432"/>
      <c r="BGP252" s="432"/>
      <c r="BGQ252" s="432"/>
      <c r="BGR252" s="432"/>
      <c r="BGS252" s="432"/>
      <c r="BGT252" s="432"/>
      <c r="BGU252" s="432"/>
      <c r="BGV252" s="432"/>
      <c r="BGW252" s="432"/>
      <c r="BGX252" s="432"/>
      <c r="BGY252" s="432"/>
      <c r="BGZ252" s="432"/>
      <c r="BHA252" s="432"/>
      <c r="BHB252" s="432"/>
      <c r="BHC252" s="432"/>
      <c r="BHD252" s="432"/>
      <c r="BHE252" s="432"/>
      <c r="BHF252" s="432"/>
      <c r="BHG252" s="432"/>
      <c r="BHH252" s="432"/>
      <c r="BHI252" s="432"/>
      <c r="BHJ252" s="432"/>
      <c r="BHK252" s="432"/>
      <c r="BHL252" s="432"/>
      <c r="BHM252" s="432"/>
      <c r="BHN252" s="432"/>
      <c r="BHO252" s="432"/>
      <c r="BHP252" s="432"/>
      <c r="BHQ252" s="432"/>
      <c r="BHR252" s="432"/>
      <c r="BHS252" s="432"/>
      <c r="BHT252" s="432"/>
      <c r="BHU252" s="432"/>
      <c r="BHV252" s="432"/>
      <c r="BHW252" s="432"/>
      <c r="BHX252" s="432"/>
      <c r="BHY252" s="432"/>
      <c r="BHZ252" s="432"/>
      <c r="BIA252" s="432"/>
      <c r="BIB252" s="432"/>
      <c r="BIC252" s="432"/>
      <c r="BID252" s="432"/>
      <c r="BIE252" s="432"/>
      <c r="BIF252" s="432"/>
      <c r="BIG252" s="432"/>
      <c r="BIH252" s="432"/>
      <c r="BII252" s="432"/>
      <c r="BIJ252" s="432"/>
      <c r="BIK252" s="432"/>
      <c r="BIL252" s="432"/>
      <c r="BIM252" s="432"/>
      <c r="BIN252" s="432"/>
      <c r="BIO252" s="432"/>
      <c r="BIP252" s="432"/>
      <c r="BIQ252" s="432"/>
      <c r="BIR252" s="432"/>
      <c r="BIS252" s="432"/>
      <c r="BIT252" s="432"/>
      <c r="BIU252" s="432"/>
      <c r="BIV252" s="432"/>
      <c r="BIW252" s="432"/>
      <c r="BIX252" s="432"/>
      <c r="BIY252" s="432"/>
      <c r="BIZ252" s="432"/>
      <c r="BJA252" s="432"/>
      <c r="BJB252" s="432"/>
      <c r="BJC252" s="432"/>
      <c r="BJD252" s="432"/>
      <c r="BJE252" s="432"/>
      <c r="BJF252" s="432"/>
      <c r="BJG252" s="432"/>
      <c r="BJH252" s="432"/>
      <c r="BJI252" s="432"/>
      <c r="BJJ252" s="432"/>
      <c r="BJK252" s="432"/>
      <c r="BJL252" s="432"/>
      <c r="BJM252" s="432"/>
      <c r="BJN252" s="432"/>
      <c r="BJO252" s="432"/>
      <c r="BJP252" s="432"/>
      <c r="BJQ252" s="432"/>
      <c r="BJR252" s="432"/>
      <c r="BJS252" s="432"/>
      <c r="BJT252" s="432"/>
      <c r="BJU252" s="432"/>
      <c r="BJV252" s="432"/>
      <c r="BJW252" s="432"/>
      <c r="BJX252" s="432"/>
      <c r="BJY252" s="432"/>
      <c r="BJZ252" s="432"/>
      <c r="BKA252" s="432"/>
      <c r="BKB252" s="432"/>
      <c r="BKC252" s="432"/>
      <c r="BKD252" s="432"/>
      <c r="BKE252" s="432"/>
      <c r="BKF252" s="432"/>
      <c r="BKG252" s="432"/>
      <c r="BKH252" s="432"/>
      <c r="BKI252" s="432"/>
      <c r="BKJ252" s="432"/>
      <c r="BKK252" s="432"/>
      <c r="BKL252" s="432"/>
      <c r="BKM252" s="432"/>
      <c r="BKN252" s="432"/>
      <c r="BKO252" s="432"/>
      <c r="BKP252" s="432"/>
      <c r="BKQ252" s="432"/>
      <c r="BKR252" s="432"/>
      <c r="BKS252" s="432"/>
      <c r="BKT252" s="432"/>
      <c r="BKU252" s="432"/>
      <c r="BKV252" s="432"/>
      <c r="BKW252" s="432"/>
      <c r="BKX252" s="432"/>
      <c r="BKY252" s="432"/>
      <c r="BKZ252" s="432"/>
      <c r="BLA252" s="432"/>
      <c r="BLB252" s="432"/>
      <c r="BLC252" s="432"/>
      <c r="BLD252" s="432"/>
      <c r="BLE252" s="432"/>
      <c r="BLF252" s="432"/>
      <c r="BLG252" s="432"/>
      <c r="BLH252" s="432"/>
      <c r="BLI252" s="432"/>
      <c r="BLJ252" s="432"/>
      <c r="BLK252" s="432"/>
      <c r="BLL252" s="432"/>
      <c r="BLM252" s="432"/>
      <c r="BLN252" s="432"/>
      <c r="BLO252" s="432"/>
      <c r="BLP252" s="432"/>
      <c r="BLQ252" s="432"/>
      <c r="BLR252" s="432"/>
      <c r="BLS252" s="432"/>
      <c r="BLT252" s="432"/>
      <c r="BLU252" s="432"/>
      <c r="BLV252" s="432"/>
      <c r="BLW252" s="432"/>
      <c r="BLX252" s="432"/>
      <c r="BLY252" s="432"/>
      <c r="BLZ252" s="432"/>
      <c r="BMA252" s="432"/>
      <c r="BMB252" s="432"/>
      <c r="BMC252" s="432"/>
      <c r="BMD252" s="432"/>
      <c r="BME252" s="432"/>
      <c r="BMF252" s="432"/>
      <c r="BMG252" s="432"/>
      <c r="BMH252" s="432"/>
      <c r="BMI252" s="432"/>
      <c r="BMJ252" s="432"/>
      <c r="BMK252" s="432"/>
      <c r="BML252" s="432"/>
      <c r="BMM252" s="432"/>
      <c r="BMN252" s="432"/>
      <c r="BMO252" s="432"/>
      <c r="BMP252" s="432"/>
      <c r="BMQ252" s="432"/>
      <c r="BMR252" s="432"/>
      <c r="BMS252" s="432"/>
      <c r="BMT252" s="432"/>
      <c r="BMU252" s="432"/>
      <c r="BMV252" s="432"/>
      <c r="BMW252" s="432"/>
      <c r="BMX252" s="432"/>
      <c r="BMY252" s="432"/>
      <c r="BMZ252" s="432"/>
      <c r="BNA252" s="432"/>
      <c r="BNB252" s="432"/>
      <c r="BNC252" s="432"/>
      <c r="BND252" s="432"/>
      <c r="BNE252" s="432"/>
      <c r="BNF252" s="432"/>
      <c r="BNG252" s="432"/>
      <c r="BNH252" s="432"/>
      <c r="BNI252" s="432"/>
      <c r="BNJ252" s="432"/>
      <c r="BNK252" s="432"/>
      <c r="BNL252" s="432"/>
      <c r="BNM252" s="432"/>
      <c r="BNN252" s="432"/>
      <c r="BNO252" s="432"/>
      <c r="BNP252" s="432"/>
      <c r="BNQ252" s="432"/>
      <c r="BNR252" s="432"/>
      <c r="BNS252" s="432"/>
      <c r="BNT252" s="432"/>
      <c r="BNU252" s="432"/>
      <c r="BNV252" s="432"/>
      <c r="BNW252" s="432"/>
      <c r="BNX252" s="432"/>
      <c r="BNY252" s="432"/>
      <c r="BNZ252" s="432"/>
      <c r="BOA252" s="432"/>
      <c r="BOB252" s="432"/>
      <c r="BOC252" s="432"/>
      <c r="BOD252" s="432"/>
      <c r="BOE252" s="432"/>
      <c r="BOF252" s="432"/>
      <c r="BOG252" s="432"/>
      <c r="BOH252" s="432"/>
      <c r="BOI252" s="432"/>
      <c r="BOJ252" s="432"/>
      <c r="BOK252" s="432"/>
      <c r="BOL252" s="432"/>
      <c r="BOM252" s="432"/>
      <c r="BON252" s="432"/>
      <c r="BOO252" s="432"/>
      <c r="BOP252" s="432"/>
      <c r="BOQ252" s="432"/>
      <c r="BOR252" s="432"/>
      <c r="BOS252" s="432"/>
      <c r="BOT252" s="432"/>
      <c r="BOU252" s="432"/>
      <c r="BOV252" s="432"/>
      <c r="BOW252" s="432"/>
      <c r="BOX252" s="432"/>
      <c r="BOY252" s="432"/>
      <c r="BOZ252" s="432"/>
      <c r="BPA252" s="432"/>
      <c r="BPB252" s="432"/>
      <c r="BPC252" s="432"/>
      <c r="BPD252" s="432"/>
      <c r="BPE252" s="432"/>
      <c r="BPF252" s="432"/>
      <c r="BPG252" s="432"/>
      <c r="BPH252" s="432"/>
      <c r="BPI252" s="432"/>
      <c r="BPJ252" s="432"/>
      <c r="BPK252" s="432"/>
      <c r="BPL252" s="432"/>
      <c r="BPM252" s="432"/>
      <c r="BPN252" s="432"/>
      <c r="BPO252" s="432"/>
      <c r="BPP252" s="432"/>
      <c r="BPQ252" s="432"/>
      <c r="BPR252" s="432"/>
      <c r="BPS252" s="432"/>
      <c r="BPT252" s="432"/>
      <c r="BPU252" s="432"/>
      <c r="BPV252" s="432"/>
      <c r="BPW252" s="432"/>
      <c r="BPX252" s="432"/>
      <c r="BPY252" s="432"/>
      <c r="BPZ252" s="432"/>
      <c r="BQA252" s="432"/>
      <c r="BQB252" s="432"/>
      <c r="BQC252" s="432"/>
      <c r="BQD252" s="432"/>
      <c r="BQE252" s="432"/>
      <c r="BQF252" s="432"/>
      <c r="BQG252" s="432"/>
      <c r="BQH252" s="432"/>
      <c r="BQI252" s="432"/>
      <c r="BQJ252" s="432"/>
      <c r="BQK252" s="432"/>
      <c r="BQL252" s="432"/>
      <c r="BQM252" s="432"/>
      <c r="BQN252" s="432"/>
      <c r="BQO252" s="432"/>
      <c r="BQP252" s="432"/>
      <c r="BQQ252" s="432"/>
      <c r="BQR252" s="432"/>
      <c r="BQS252" s="432"/>
      <c r="BQT252" s="432"/>
      <c r="BQU252" s="432"/>
      <c r="BQV252" s="432"/>
      <c r="BQW252" s="432"/>
      <c r="BQX252" s="432"/>
      <c r="BQY252" s="432"/>
      <c r="BQZ252" s="432"/>
      <c r="BRA252" s="432"/>
      <c r="BRB252" s="432"/>
      <c r="BRC252" s="432"/>
      <c r="BRD252" s="432"/>
      <c r="BRE252" s="432"/>
      <c r="BRF252" s="432"/>
      <c r="BRG252" s="432"/>
      <c r="BRH252" s="432"/>
      <c r="BRI252" s="432"/>
      <c r="BRJ252" s="432"/>
      <c r="BRK252" s="432"/>
      <c r="BRL252" s="432"/>
      <c r="BRM252" s="432"/>
      <c r="BRN252" s="432"/>
      <c r="BRO252" s="432"/>
      <c r="BRP252" s="432"/>
      <c r="BRQ252" s="432"/>
      <c r="BRR252" s="432"/>
      <c r="BRS252" s="432"/>
      <c r="BRT252" s="432"/>
      <c r="BRU252" s="432"/>
      <c r="BRV252" s="432"/>
      <c r="BRW252" s="432"/>
      <c r="BRX252" s="432"/>
      <c r="BRY252" s="432"/>
      <c r="BRZ252" s="432"/>
      <c r="BSA252" s="432"/>
      <c r="BSB252" s="432"/>
      <c r="BSC252" s="432"/>
      <c r="BSD252" s="432"/>
      <c r="BSE252" s="432"/>
      <c r="BSF252" s="432"/>
      <c r="BSG252" s="432"/>
      <c r="BSH252" s="432"/>
      <c r="BSI252" s="432"/>
      <c r="BSJ252" s="432"/>
      <c r="BSK252" s="432"/>
      <c r="BSL252" s="432"/>
      <c r="BSM252" s="432"/>
      <c r="BSN252" s="432"/>
      <c r="BSO252" s="432"/>
      <c r="BSP252" s="432"/>
      <c r="BSQ252" s="432"/>
      <c r="BSR252" s="432"/>
      <c r="BSS252" s="432"/>
      <c r="BST252" s="432"/>
      <c r="BSU252" s="432"/>
      <c r="BSV252" s="432"/>
      <c r="BSW252" s="432"/>
      <c r="BSX252" s="432"/>
      <c r="BSY252" s="432"/>
      <c r="BSZ252" s="432"/>
      <c r="BTA252" s="432"/>
      <c r="BTB252" s="432"/>
      <c r="BTC252" s="432"/>
      <c r="BTD252" s="432"/>
      <c r="BTE252" s="432"/>
      <c r="BTF252" s="432"/>
      <c r="BTG252" s="432"/>
      <c r="BTH252" s="432"/>
      <c r="BTI252" s="432"/>
      <c r="BTJ252" s="432"/>
      <c r="BTK252" s="432"/>
      <c r="BTL252" s="432"/>
      <c r="BTM252" s="432"/>
      <c r="BTN252" s="432"/>
      <c r="BTO252" s="432"/>
      <c r="BTP252" s="432"/>
      <c r="BTQ252" s="432"/>
      <c r="BTR252" s="432"/>
      <c r="BTS252" s="432"/>
      <c r="BTT252" s="432"/>
      <c r="BTU252" s="432"/>
      <c r="BTV252" s="432"/>
      <c r="BTW252" s="432"/>
      <c r="BTX252" s="432"/>
      <c r="BTY252" s="432"/>
      <c r="BTZ252" s="432"/>
      <c r="BUA252" s="432"/>
      <c r="BUB252" s="432"/>
      <c r="BUC252" s="432"/>
      <c r="BUD252" s="432"/>
      <c r="BUE252" s="432"/>
      <c r="BUF252" s="432"/>
      <c r="BUG252" s="432"/>
      <c r="BUH252" s="432"/>
      <c r="BUI252" s="432"/>
      <c r="BUJ252" s="432"/>
      <c r="BUK252" s="432"/>
      <c r="BUL252" s="432"/>
      <c r="BUM252" s="432"/>
      <c r="BUN252" s="432"/>
      <c r="BUO252" s="432"/>
      <c r="BUP252" s="432"/>
      <c r="BUQ252" s="432"/>
      <c r="BUR252" s="432"/>
      <c r="BUS252" s="432"/>
      <c r="BUT252" s="432"/>
      <c r="BUU252" s="432"/>
      <c r="BUV252" s="432"/>
      <c r="BUW252" s="432"/>
      <c r="BUX252" s="432"/>
      <c r="BUY252" s="432"/>
      <c r="BUZ252" s="432"/>
      <c r="BVA252" s="432"/>
      <c r="BVB252" s="432"/>
      <c r="BVC252" s="432"/>
      <c r="BVD252" s="432"/>
      <c r="BVE252" s="432"/>
      <c r="BVF252" s="432"/>
      <c r="BVG252" s="432"/>
      <c r="BVH252" s="432"/>
      <c r="BVI252" s="432"/>
      <c r="BVJ252" s="432"/>
      <c r="BVK252" s="432"/>
      <c r="BVL252" s="432"/>
      <c r="BVM252" s="432"/>
      <c r="BVN252" s="432"/>
      <c r="BVO252" s="432"/>
      <c r="BVP252" s="432"/>
      <c r="BVQ252" s="432"/>
      <c r="BVR252" s="432"/>
      <c r="BVS252" s="432"/>
      <c r="BVT252" s="432"/>
      <c r="BVU252" s="432"/>
      <c r="BVV252" s="432"/>
      <c r="BVW252" s="432"/>
      <c r="BVX252" s="432"/>
      <c r="BVY252" s="432"/>
      <c r="BVZ252" s="432"/>
      <c r="BWA252" s="432"/>
      <c r="BWB252" s="432"/>
      <c r="BWC252" s="432"/>
      <c r="BWD252" s="432"/>
      <c r="BWE252" s="432"/>
      <c r="BWF252" s="432"/>
      <c r="BWG252" s="432"/>
      <c r="BWH252" s="432"/>
      <c r="BWI252" s="432"/>
      <c r="BWJ252" s="432"/>
      <c r="BWK252" s="432"/>
      <c r="BWL252" s="432"/>
      <c r="BWM252" s="432"/>
      <c r="BWN252" s="432"/>
      <c r="BWO252" s="432"/>
      <c r="BWP252" s="432"/>
      <c r="BWQ252" s="432"/>
      <c r="BWR252" s="432"/>
      <c r="BWS252" s="432"/>
      <c r="BWT252" s="432"/>
      <c r="BWU252" s="432"/>
      <c r="BWV252" s="432"/>
      <c r="BWW252" s="432"/>
      <c r="BWX252" s="432"/>
      <c r="BWY252" s="432"/>
      <c r="BWZ252" s="432"/>
      <c r="BXA252" s="432"/>
      <c r="BXB252" s="432"/>
      <c r="BXC252" s="432"/>
      <c r="BXD252" s="432"/>
      <c r="BXE252" s="432"/>
      <c r="BXF252" s="432"/>
      <c r="BXG252" s="432"/>
      <c r="BXH252" s="432"/>
      <c r="BXI252" s="432"/>
      <c r="BXJ252" s="432"/>
      <c r="BXK252" s="432"/>
      <c r="BXL252" s="432"/>
      <c r="BXM252" s="432"/>
      <c r="BXN252" s="432"/>
      <c r="BXO252" s="432"/>
      <c r="BXP252" s="432"/>
      <c r="BXQ252" s="432"/>
      <c r="BXR252" s="432"/>
      <c r="BXS252" s="432"/>
      <c r="BXT252" s="432"/>
      <c r="BXU252" s="432"/>
      <c r="BXV252" s="432"/>
      <c r="BXW252" s="432"/>
      <c r="BXX252" s="432"/>
      <c r="BXY252" s="432"/>
      <c r="BXZ252" s="432"/>
      <c r="BYA252" s="432"/>
      <c r="BYB252" s="432"/>
      <c r="BYC252" s="432"/>
      <c r="BYD252" s="432"/>
      <c r="BYE252" s="432"/>
      <c r="BYF252" s="432"/>
      <c r="BYG252" s="432"/>
      <c r="BYH252" s="432"/>
      <c r="BYI252" s="432"/>
      <c r="BYJ252" s="432"/>
      <c r="BYK252" s="432"/>
      <c r="BYL252" s="432"/>
      <c r="BYM252" s="432"/>
      <c r="BYN252" s="432"/>
      <c r="BYO252" s="432"/>
      <c r="BYP252" s="432"/>
      <c r="BYQ252" s="432"/>
      <c r="BYR252" s="432"/>
      <c r="BYS252" s="432"/>
      <c r="BYT252" s="432"/>
      <c r="BYU252" s="432"/>
      <c r="BYV252" s="432"/>
      <c r="BYW252" s="432"/>
      <c r="BYX252" s="432"/>
      <c r="BYY252" s="432"/>
      <c r="BYZ252" s="432"/>
      <c r="BZA252" s="432"/>
      <c r="BZB252" s="432"/>
      <c r="BZC252" s="432"/>
      <c r="BZD252" s="432"/>
      <c r="BZE252" s="432"/>
      <c r="BZF252" s="432"/>
      <c r="BZG252" s="432"/>
      <c r="BZH252" s="432"/>
      <c r="BZI252" s="432"/>
      <c r="BZJ252" s="432"/>
      <c r="BZK252" s="432"/>
      <c r="BZL252" s="432"/>
      <c r="BZM252" s="432"/>
      <c r="BZN252" s="432"/>
      <c r="BZO252" s="432"/>
      <c r="BZP252" s="432"/>
      <c r="BZQ252" s="432"/>
      <c r="BZR252" s="432"/>
      <c r="BZS252" s="432"/>
      <c r="BZT252" s="432"/>
      <c r="BZU252" s="432"/>
      <c r="BZV252" s="432"/>
      <c r="BZW252" s="432"/>
      <c r="BZX252" s="432"/>
      <c r="BZY252" s="432"/>
      <c r="BZZ252" s="432"/>
      <c r="CAA252" s="432"/>
      <c r="CAB252" s="432"/>
      <c r="CAC252" s="432"/>
      <c r="CAD252" s="432"/>
      <c r="CAE252" s="432"/>
      <c r="CAF252" s="432"/>
      <c r="CAG252" s="432"/>
      <c r="CAH252" s="432"/>
      <c r="CAI252" s="432"/>
      <c r="CAJ252" s="432"/>
      <c r="CAK252" s="432"/>
      <c r="CAL252" s="432"/>
      <c r="CAM252" s="432"/>
      <c r="CAN252" s="432"/>
      <c r="CAO252" s="432"/>
      <c r="CAP252" s="432"/>
      <c r="CAQ252" s="432"/>
      <c r="CAR252" s="432"/>
      <c r="CAS252" s="432"/>
      <c r="CAT252" s="432"/>
      <c r="CAU252" s="432"/>
      <c r="CAV252" s="432"/>
      <c r="CAW252" s="432"/>
      <c r="CAX252" s="432"/>
      <c r="CAY252" s="432"/>
      <c r="CAZ252" s="432"/>
      <c r="CBA252" s="432"/>
      <c r="CBB252" s="432"/>
      <c r="CBC252" s="432"/>
      <c r="CBD252" s="432"/>
      <c r="CBE252" s="432"/>
      <c r="CBF252" s="432"/>
      <c r="CBG252" s="432"/>
      <c r="CBH252" s="432"/>
      <c r="CBI252" s="432"/>
      <c r="CBJ252" s="432"/>
      <c r="CBK252" s="432"/>
      <c r="CBL252" s="432"/>
      <c r="CBM252" s="432"/>
      <c r="CBN252" s="432"/>
      <c r="CBO252" s="432"/>
      <c r="CBP252" s="432"/>
      <c r="CBQ252" s="432"/>
      <c r="CBR252" s="432"/>
      <c r="CBS252" s="432"/>
      <c r="CBT252" s="432"/>
      <c r="CBU252" s="432"/>
      <c r="CBV252" s="432"/>
      <c r="CBW252" s="432"/>
      <c r="CBX252" s="432"/>
      <c r="CBY252" s="432"/>
      <c r="CBZ252" s="432"/>
      <c r="CCA252" s="432"/>
      <c r="CCB252" s="432"/>
      <c r="CCC252" s="432"/>
      <c r="CCD252" s="432"/>
      <c r="CCE252" s="432"/>
      <c r="CCF252" s="432"/>
      <c r="CCG252" s="432"/>
      <c r="CCH252" s="432"/>
      <c r="CCI252" s="432"/>
      <c r="CCJ252" s="432"/>
      <c r="CCK252" s="432"/>
      <c r="CCL252" s="432"/>
      <c r="CCM252" s="432"/>
      <c r="CCN252" s="432"/>
      <c r="CCO252" s="432"/>
      <c r="CCP252" s="432"/>
      <c r="CCQ252" s="432"/>
      <c r="CCR252" s="432"/>
      <c r="CCS252" s="432"/>
      <c r="CCT252" s="432"/>
      <c r="CCU252" s="432"/>
      <c r="CCV252" s="432"/>
      <c r="CCW252" s="432"/>
      <c r="CCX252" s="432"/>
      <c r="CCY252" s="432"/>
      <c r="CCZ252" s="432"/>
      <c r="CDA252" s="432"/>
      <c r="CDB252" s="432"/>
      <c r="CDC252" s="432"/>
      <c r="CDD252" s="432"/>
      <c r="CDE252" s="432"/>
      <c r="CDF252" s="432"/>
      <c r="CDG252" s="432"/>
      <c r="CDH252" s="432"/>
      <c r="CDI252" s="432"/>
      <c r="CDJ252" s="432"/>
      <c r="CDK252" s="432"/>
      <c r="CDL252" s="432"/>
      <c r="CDM252" s="432"/>
      <c r="CDN252" s="432"/>
      <c r="CDO252" s="432"/>
      <c r="CDP252" s="432"/>
      <c r="CDQ252" s="432"/>
      <c r="CDR252" s="432"/>
      <c r="CDS252" s="432"/>
      <c r="CDT252" s="432"/>
      <c r="CDU252" s="432"/>
      <c r="CDV252" s="432"/>
      <c r="CDW252" s="432"/>
      <c r="CDX252" s="432"/>
      <c r="CDY252" s="432"/>
      <c r="CDZ252" s="432"/>
      <c r="CEA252" s="432"/>
      <c r="CEB252" s="432"/>
      <c r="CEC252" s="432"/>
      <c r="CED252" s="432"/>
      <c r="CEE252" s="432"/>
      <c r="CEF252" s="432"/>
      <c r="CEG252" s="432"/>
      <c r="CEH252" s="432"/>
      <c r="CEI252" s="432"/>
      <c r="CEJ252" s="432"/>
      <c r="CEK252" s="432"/>
      <c r="CEL252" s="432"/>
      <c r="CEM252" s="432"/>
      <c r="CEN252" s="432"/>
      <c r="CEO252" s="432"/>
      <c r="CEP252" s="432"/>
      <c r="CEQ252" s="432"/>
      <c r="CER252" s="432"/>
      <c r="CES252" s="432"/>
      <c r="CET252" s="432"/>
      <c r="CEU252" s="432"/>
      <c r="CEV252" s="432"/>
      <c r="CEW252" s="432"/>
      <c r="CEX252" s="432"/>
      <c r="CEY252" s="432"/>
      <c r="CEZ252" s="432"/>
      <c r="CFA252" s="432"/>
      <c r="CFB252" s="432"/>
      <c r="CFC252" s="432"/>
      <c r="CFD252" s="432"/>
      <c r="CFE252" s="432"/>
      <c r="CFF252" s="432"/>
      <c r="CFG252" s="432"/>
      <c r="CFH252" s="432"/>
      <c r="CFI252" s="432"/>
      <c r="CFJ252" s="432"/>
      <c r="CFK252" s="432"/>
      <c r="CFL252" s="432"/>
      <c r="CFM252" s="432"/>
      <c r="CFN252" s="432"/>
      <c r="CFO252" s="432"/>
      <c r="CFP252" s="432"/>
      <c r="CFQ252" s="432"/>
      <c r="CFR252" s="432"/>
      <c r="CFS252" s="432"/>
      <c r="CFT252" s="432"/>
      <c r="CFU252" s="432"/>
      <c r="CFV252" s="432"/>
      <c r="CFW252" s="432"/>
      <c r="CFX252" s="432"/>
      <c r="CFY252" s="432"/>
      <c r="CFZ252" s="432"/>
      <c r="CGA252" s="432"/>
      <c r="CGB252" s="432"/>
      <c r="CGC252" s="432"/>
      <c r="CGD252" s="432"/>
      <c r="CGE252" s="432"/>
      <c r="CGF252" s="432"/>
      <c r="CGG252" s="432"/>
      <c r="CGH252" s="432"/>
      <c r="CGI252" s="432"/>
      <c r="CGJ252" s="432"/>
      <c r="CGK252" s="432"/>
      <c r="CGL252" s="432"/>
      <c r="CGM252" s="432"/>
      <c r="CGN252" s="432"/>
      <c r="CGO252" s="432"/>
      <c r="CGP252" s="432"/>
      <c r="CGQ252" s="432"/>
      <c r="CGR252" s="432"/>
      <c r="CGS252" s="432"/>
      <c r="CGT252" s="432"/>
      <c r="CGU252" s="432"/>
      <c r="CGV252" s="432"/>
      <c r="CGW252" s="432"/>
      <c r="CGX252" s="432"/>
      <c r="CGY252" s="432"/>
      <c r="CGZ252" s="432"/>
      <c r="CHA252" s="432"/>
      <c r="CHB252" s="432"/>
      <c r="CHC252" s="432"/>
      <c r="CHD252" s="432"/>
      <c r="CHE252" s="432"/>
      <c r="CHF252" s="432"/>
      <c r="CHG252" s="432"/>
      <c r="CHH252" s="432"/>
      <c r="CHI252" s="432"/>
      <c r="CHJ252" s="432"/>
      <c r="CHK252" s="432"/>
      <c r="CHL252" s="432"/>
      <c r="CHM252" s="432"/>
      <c r="CHN252" s="432"/>
      <c r="CHO252" s="432"/>
      <c r="CHP252" s="432"/>
      <c r="CHQ252" s="432"/>
      <c r="CHR252" s="432"/>
      <c r="CHS252" s="432"/>
      <c r="CHT252" s="432"/>
      <c r="CHU252" s="432"/>
      <c r="CHV252" s="432"/>
      <c r="CHW252" s="432"/>
      <c r="CHX252" s="432"/>
      <c r="CHY252" s="432"/>
      <c r="CHZ252" s="432"/>
      <c r="CIA252" s="432"/>
      <c r="CIB252" s="432"/>
      <c r="CIC252" s="432"/>
      <c r="CID252" s="432"/>
      <c r="CIE252" s="432"/>
      <c r="CIF252" s="432"/>
      <c r="CIG252" s="432"/>
      <c r="CIH252" s="432"/>
      <c r="CII252" s="432"/>
      <c r="CIJ252" s="432"/>
      <c r="CIK252" s="432"/>
      <c r="CIL252" s="432"/>
      <c r="CIM252" s="432"/>
      <c r="CIN252" s="432"/>
      <c r="CIO252" s="432"/>
      <c r="CIP252" s="432"/>
      <c r="CIQ252" s="432"/>
      <c r="CIR252" s="432"/>
      <c r="CIS252" s="432"/>
      <c r="CIT252" s="432"/>
      <c r="CIU252" s="432"/>
      <c r="CIV252" s="432"/>
      <c r="CIW252" s="432"/>
      <c r="CIX252" s="432"/>
      <c r="CIY252" s="432"/>
      <c r="CIZ252" s="432"/>
      <c r="CJA252" s="432"/>
      <c r="CJB252" s="432"/>
      <c r="CJC252" s="432"/>
      <c r="CJD252" s="432"/>
      <c r="CJE252" s="432"/>
      <c r="CJF252" s="432"/>
      <c r="CJG252" s="432"/>
      <c r="CJH252" s="432"/>
      <c r="CJI252" s="432"/>
      <c r="CJJ252" s="432"/>
      <c r="CJK252" s="432"/>
      <c r="CJL252" s="432"/>
      <c r="CJM252" s="432"/>
      <c r="CJN252" s="432"/>
      <c r="CJO252" s="432"/>
      <c r="CJP252" s="432"/>
      <c r="CJQ252" s="432"/>
      <c r="CJR252" s="432"/>
      <c r="CJS252" s="432"/>
      <c r="CJT252" s="432"/>
      <c r="CJU252" s="432"/>
      <c r="CJV252" s="432"/>
      <c r="CJW252" s="432"/>
      <c r="CJX252" s="432"/>
      <c r="CJY252" s="432"/>
      <c r="CJZ252" s="432"/>
      <c r="CKA252" s="432"/>
      <c r="CKB252" s="432"/>
      <c r="CKC252" s="432"/>
      <c r="CKD252" s="432"/>
      <c r="CKE252" s="432"/>
      <c r="CKF252" s="432"/>
      <c r="CKG252" s="432"/>
      <c r="CKH252" s="432"/>
      <c r="CKI252" s="432"/>
      <c r="CKJ252" s="432"/>
      <c r="CKK252" s="432"/>
      <c r="CKL252" s="432"/>
      <c r="CKM252" s="432"/>
      <c r="CKN252" s="432"/>
      <c r="CKO252" s="432"/>
      <c r="CKP252" s="432"/>
      <c r="CKQ252" s="432"/>
      <c r="CKR252" s="432"/>
      <c r="CKS252" s="432"/>
      <c r="CKT252" s="432"/>
      <c r="CKU252" s="432"/>
      <c r="CKV252" s="432"/>
      <c r="CKW252" s="432"/>
      <c r="CKX252" s="432"/>
      <c r="CKY252" s="432"/>
      <c r="CKZ252" s="432"/>
      <c r="CLA252" s="432"/>
      <c r="CLB252" s="432"/>
      <c r="CLC252" s="432"/>
      <c r="CLD252" s="432"/>
      <c r="CLE252" s="432"/>
      <c r="CLF252" s="432"/>
      <c r="CLG252" s="432"/>
      <c r="CLH252" s="432"/>
      <c r="CLI252" s="432"/>
      <c r="CLJ252" s="432"/>
      <c r="CLK252" s="432"/>
      <c r="CLL252" s="432"/>
      <c r="CLM252" s="432"/>
      <c r="CLN252" s="432"/>
      <c r="CLO252" s="432"/>
      <c r="CLP252" s="432"/>
      <c r="CLQ252" s="432"/>
      <c r="CLR252" s="432"/>
      <c r="CLS252" s="432"/>
      <c r="CLT252" s="432"/>
      <c r="CLU252" s="432"/>
      <c r="CLV252" s="432"/>
      <c r="CLW252" s="432"/>
      <c r="CLX252" s="432"/>
      <c r="CLY252" s="432"/>
      <c r="CLZ252" s="432"/>
      <c r="CMA252" s="432"/>
      <c r="CMB252" s="432"/>
      <c r="CMC252" s="432"/>
      <c r="CMD252" s="432"/>
      <c r="CME252" s="432"/>
      <c r="CMF252" s="432"/>
      <c r="CMG252" s="432"/>
      <c r="CMH252" s="432"/>
      <c r="CMI252" s="432"/>
      <c r="CMJ252" s="432"/>
      <c r="CMK252" s="432"/>
      <c r="CML252" s="432"/>
      <c r="CMM252" s="432"/>
      <c r="CMN252" s="432"/>
      <c r="CMO252" s="432"/>
      <c r="CMP252" s="432"/>
      <c r="CMQ252" s="432"/>
      <c r="CMR252" s="432"/>
      <c r="CMS252" s="432"/>
      <c r="CMT252" s="432"/>
      <c r="CMU252" s="432"/>
      <c r="CMV252" s="432"/>
      <c r="CMW252" s="432"/>
      <c r="CMX252" s="432"/>
      <c r="CMY252" s="432"/>
      <c r="CMZ252" s="432"/>
      <c r="CNA252" s="432"/>
      <c r="CNB252" s="432"/>
      <c r="CNC252" s="432"/>
      <c r="CND252" s="432"/>
      <c r="CNE252" s="432"/>
      <c r="CNF252" s="432"/>
      <c r="CNG252" s="432"/>
      <c r="CNH252" s="432"/>
      <c r="CNI252" s="432"/>
      <c r="CNJ252" s="432"/>
      <c r="CNK252" s="432"/>
      <c r="CNL252" s="432"/>
      <c r="CNM252" s="432"/>
      <c r="CNN252" s="432"/>
      <c r="CNO252" s="432"/>
      <c r="CNP252" s="432"/>
      <c r="CNQ252" s="432"/>
      <c r="CNR252" s="432"/>
      <c r="CNS252" s="432"/>
      <c r="CNT252" s="432"/>
      <c r="CNU252" s="432"/>
      <c r="CNV252" s="432"/>
      <c r="CNW252" s="432"/>
      <c r="CNX252" s="432"/>
      <c r="CNY252" s="432"/>
      <c r="CNZ252" s="432"/>
      <c r="COA252" s="432"/>
      <c r="COB252" s="432"/>
      <c r="COC252" s="432"/>
      <c r="COD252" s="432"/>
      <c r="COE252" s="432"/>
      <c r="COF252" s="432"/>
      <c r="COG252" s="432"/>
      <c r="COH252" s="432"/>
      <c r="COI252" s="432"/>
      <c r="COJ252" s="432"/>
      <c r="COK252" s="432"/>
      <c r="COL252" s="432"/>
      <c r="COM252" s="432"/>
      <c r="CON252" s="432"/>
      <c r="COO252" s="432"/>
      <c r="COP252" s="432"/>
      <c r="COQ252" s="432"/>
      <c r="COR252" s="432"/>
      <c r="COS252" s="432"/>
      <c r="COT252" s="432"/>
      <c r="COU252" s="432"/>
      <c r="COV252" s="432"/>
      <c r="COW252" s="432"/>
      <c r="COX252" s="432"/>
      <c r="COY252" s="432"/>
      <c r="COZ252" s="432"/>
      <c r="CPA252" s="432"/>
      <c r="CPB252" s="432"/>
      <c r="CPC252" s="432"/>
      <c r="CPD252" s="432"/>
      <c r="CPE252" s="432"/>
      <c r="CPF252" s="432"/>
      <c r="CPG252" s="432"/>
      <c r="CPH252" s="432"/>
      <c r="CPI252" s="432"/>
      <c r="CPJ252" s="432"/>
      <c r="CPK252" s="432"/>
      <c r="CPL252" s="432"/>
      <c r="CPM252" s="432"/>
      <c r="CPN252" s="432"/>
      <c r="CPO252" s="432"/>
      <c r="CPP252" s="432"/>
      <c r="CPQ252" s="432"/>
      <c r="CPR252" s="432"/>
      <c r="CPS252" s="432"/>
      <c r="CPT252" s="432"/>
      <c r="CPU252" s="432"/>
      <c r="CPV252" s="432"/>
      <c r="CPW252" s="432"/>
      <c r="CPX252" s="432"/>
      <c r="CPY252" s="432"/>
      <c r="CPZ252" s="432"/>
      <c r="CQA252" s="432"/>
      <c r="CQB252" s="432"/>
      <c r="CQC252" s="432"/>
      <c r="CQD252" s="432"/>
      <c r="CQE252" s="432"/>
      <c r="CQF252" s="432"/>
      <c r="CQG252" s="432"/>
      <c r="CQH252" s="432"/>
      <c r="CQI252" s="432"/>
      <c r="CQJ252" s="432"/>
      <c r="CQK252" s="432"/>
      <c r="CQL252" s="432"/>
      <c r="CQM252" s="432"/>
      <c r="CQN252" s="432"/>
      <c r="CQO252" s="432"/>
      <c r="CQP252" s="432"/>
      <c r="CQQ252" s="432"/>
      <c r="CQR252" s="432"/>
      <c r="CQS252" s="432"/>
      <c r="CQT252" s="432"/>
      <c r="CQU252" s="432"/>
      <c r="CQV252" s="432"/>
      <c r="CQW252" s="432"/>
      <c r="CQX252" s="432"/>
      <c r="CQY252" s="432"/>
      <c r="CQZ252" s="432"/>
      <c r="CRA252" s="432"/>
      <c r="CRB252" s="432"/>
      <c r="CRC252" s="432"/>
      <c r="CRD252" s="432"/>
      <c r="CRE252" s="432"/>
      <c r="CRF252" s="432"/>
      <c r="CRG252" s="432"/>
      <c r="CRH252" s="432"/>
      <c r="CRI252" s="432"/>
      <c r="CRJ252" s="432"/>
      <c r="CRK252" s="432"/>
      <c r="CRL252" s="432"/>
      <c r="CRM252" s="432"/>
      <c r="CRN252" s="432"/>
      <c r="CRO252" s="432"/>
      <c r="CRP252" s="432"/>
      <c r="CRQ252" s="432"/>
      <c r="CRR252" s="432"/>
      <c r="CRS252" s="432"/>
      <c r="CRT252" s="432"/>
      <c r="CRU252" s="432"/>
      <c r="CRV252" s="432"/>
      <c r="CRW252" s="432"/>
      <c r="CRX252" s="432"/>
      <c r="CRY252" s="432"/>
      <c r="CRZ252" s="432"/>
      <c r="CSA252" s="432"/>
      <c r="CSB252" s="432"/>
      <c r="CSC252" s="432"/>
      <c r="CSD252" s="432"/>
      <c r="CSE252" s="432"/>
      <c r="CSF252" s="432"/>
      <c r="CSG252" s="432"/>
      <c r="CSH252" s="432"/>
      <c r="CSI252" s="432"/>
      <c r="CSJ252" s="432"/>
      <c r="CSK252" s="432"/>
      <c r="CSL252" s="432"/>
      <c r="CSM252" s="432"/>
      <c r="CSN252" s="432"/>
      <c r="CSO252" s="432"/>
      <c r="CSP252" s="432"/>
      <c r="CSQ252" s="432"/>
      <c r="CSR252" s="432"/>
      <c r="CSS252" s="432"/>
      <c r="CST252" s="432"/>
      <c r="CSU252" s="432"/>
      <c r="CSV252" s="432"/>
      <c r="CSW252" s="432"/>
      <c r="CSX252" s="432"/>
      <c r="CSY252" s="432"/>
      <c r="CSZ252" s="432"/>
      <c r="CTA252" s="432"/>
      <c r="CTB252" s="432"/>
      <c r="CTC252" s="432"/>
      <c r="CTD252" s="432"/>
      <c r="CTE252" s="432"/>
      <c r="CTF252" s="432"/>
      <c r="CTG252" s="432"/>
      <c r="CTH252" s="432"/>
      <c r="CTI252" s="432"/>
      <c r="CTJ252" s="432"/>
      <c r="CTK252" s="432"/>
      <c r="CTL252" s="432"/>
      <c r="CTM252" s="432"/>
      <c r="CTN252" s="432"/>
      <c r="CTO252" s="432"/>
      <c r="CTP252" s="432"/>
      <c r="CTQ252" s="432"/>
      <c r="CTR252" s="432"/>
      <c r="CTS252" s="432"/>
      <c r="CTT252" s="432"/>
      <c r="CTU252" s="432"/>
      <c r="CTV252" s="432"/>
      <c r="CTW252" s="432"/>
      <c r="CTX252" s="432"/>
      <c r="CTY252" s="432"/>
      <c r="CTZ252" s="432"/>
      <c r="CUA252" s="432"/>
      <c r="CUB252" s="432"/>
      <c r="CUC252" s="432"/>
      <c r="CUD252" s="432"/>
      <c r="CUE252" s="432"/>
      <c r="CUF252" s="432"/>
      <c r="CUG252" s="432"/>
      <c r="CUH252" s="432"/>
      <c r="CUI252" s="432"/>
      <c r="CUJ252" s="432"/>
      <c r="CUK252" s="432"/>
      <c r="CUL252" s="432"/>
      <c r="CUM252" s="432"/>
      <c r="CUN252" s="432"/>
      <c r="CUO252" s="432"/>
      <c r="CUP252" s="432"/>
      <c r="CUQ252" s="432"/>
      <c r="CUR252" s="432"/>
      <c r="CUS252" s="432"/>
      <c r="CUT252" s="432"/>
      <c r="CUU252" s="432"/>
      <c r="CUV252" s="432"/>
      <c r="CUW252" s="432"/>
      <c r="CUX252" s="432"/>
      <c r="CUY252" s="432"/>
      <c r="CUZ252" s="432"/>
      <c r="CVA252" s="432"/>
      <c r="CVB252" s="432"/>
      <c r="CVC252" s="432"/>
      <c r="CVD252" s="432"/>
      <c r="CVE252" s="432"/>
      <c r="CVF252" s="432"/>
      <c r="CVG252" s="432"/>
      <c r="CVH252" s="432"/>
      <c r="CVI252" s="432"/>
      <c r="CVJ252" s="432"/>
      <c r="CVK252" s="432"/>
      <c r="CVL252" s="432"/>
      <c r="CVM252" s="432"/>
      <c r="CVN252" s="432"/>
      <c r="CVO252" s="432"/>
      <c r="CVP252" s="432"/>
      <c r="CVQ252" s="432"/>
      <c r="CVR252" s="432"/>
      <c r="CVS252" s="432"/>
      <c r="CVT252" s="432"/>
      <c r="CVU252" s="432"/>
      <c r="CVV252" s="432"/>
      <c r="CVW252" s="432"/>
      <c r="CVX252" s="432"/>
      <c r="CVY252" s="432"/>
      <c r="CVZ252" s="432"/>
      <c r="CWA252" s="432"/>
      <c r="CWB252" s="432"/>
      <c r="CWC252" s="432"/>
      <c r="CWD252" s="432"/>
      <c r="CWE252" s="432"/>
      <c r="CWF252" s="432"/>
      <c r="CWG252" s="432"/>
      <c r="CWH252" s="432"/>
      <c r="CWI252" s="432"/>
      <c r="CWJ252" s="432"/>
      <c r="CWK252" s="432"/>
      <c r="CWL252" s="432"/>
      <c r="CWM252" s="432"/>
      <c r="CWN252" s="432"/>
      <c r="CWO252" s="432"/>
      <c r="CWP252" s="432"/>
      <c r="CWQ252" s="432"/>
      <c r="CWR252" s="432"/>
      <c r="CWS252" s="432"/>
      <c r="CWT252" s="432"/>
      <c r="CWU252" s="432"/>
      <c r="CWV252" s="432"/>
      <c r="CWW252" s="432"/>
      <c r="CWX252" s="432"/>
      <c r="CWY252" s="432"/>
      <c r="CWZ252" s="432"/>
      <c r="CXA252" s="432"/>
      <c r="CXB252" s="432"/>
      <c r="CXC252" s="432"/>
      <c r="CXD252" s="432"/>
      <c r="CXE252" s="432"/>
      <c r="CXF252" s="432"/>
      <c r="CXG252" s="432"/>
      <c r="CXH252" s="432"/>
      <c r="CXI252" s="432"/>
      <c r="CXJ252" s="432"/>
      <c r="CXK252" s="432"/>
      <c r="CXL252" s="432"/>
      <c r="CXM252" s="432"/>
      <c r="CXN252" s="432"/>
      <c r="CXO252" s="432"/>
      <c r="CXP252" s="432"/>
      <c r="CXQ252" s="432"/>
      <c r="CXR252" s="432"/>
      <c r="CXS252" s="432"/>
      <c r="CXT252" s="432"/>
      <c r="CXU252" s="432"/>
      <c r="CXV252" s="432"/>
      <c r="CXW252" s="432"/>
      <c r="CXX252" s="432"/>
      <c r="CXY252" s="432"/>
      <c r="CXZ252" s="432"/>
      <c r="CYA252" s="432"/>
      <c r="CYB252" s="432"/>
      <c r="CYC252" s="432"/>
      <c r="CYD252" s="432"/>
      <c r="CYE252" s="432"/>
      <c r="CYF252" s="432"/>
      <c r="CYG252" s="432"/>
      <c r="CYH252" s="432"/>
      <c r="CYI252" s="432"/>
      <c r="CYJ252" s="432"/>
      <c r="CYK252" s="432"/>
      <c r="CYL252" s="432"/>
      <c r="CYM252" s="432"/>
      <c r="CYN252" s="432"/>
      <c r="CYO252" s="432"/>
      <c r="CYP252" s="432"/>
      <c r="CYQ252" s="432"/>
      <c r="CYR252" s="432"/>
      <c r="CYS252" s="432"/>
      <c r="CYT252" s="432"/>
      <c r="CYU252" s="432"/>
      <c r="CYV252" s="432"/>
      <c r="CYW252" s="432"/>
      <c r="CYX252" s="432"/>
      <c r="CYY252" s="432"/>
      <c r="CYZ252" s="432"/>
      <c r="CZA252" s="432"/>
      <c r="CZB252" s="432"/>
      <c r="CZC252" s="432"/>
      <c r="CZD252" s="432"/>
      <c r="CZE252" s="432"/>
      <c r="CZF252" s="432"/>
      <c r="CZG252" s="432"/>
      <c r="CZH252" s="432"/>
      <c r="CZI252" s="432"/>
      <c r="CZJ252" s="432"/>
      <c r="CZK252" s="432"/>
      <c r="CZL252" s="432"/>
      <c r="CZM252" s="432"/>
      <c r="CZN252" s="432"/>
      <c r="CZO252" s="432"/>
      <c r="CZP252" s="432"/>
      <c r="CZQ252" s="432"/>
      <c r="CZR252" s="432"/>
      <c r="CZS252" s="432"/>
      <c r="CZT252" s="432"/>
      <c r="CZU252" s="432"/>
      <c r="CZV252" s="432"/>
      <c r="CZW252" s="432"/>
      <c r="CZX252" s="432"/>
      <c r="CZY252" s="432"/>
      <c r="CZZ252" s="432"/>
      <c r="DAA252" s="432"/>
      <c r="DAB252" s="432"/>
      <c r="DAC252" s="432"/>
      <c r="DAD252" s="432"/>
      <c r="DAE252" s="432"/>
      <c r="DAF252" s="432"/>
      <c r="DAG252" s="432"/>
      <c r="DAH252" s="432"/>
      <c r="DAI252" s="432"/>
      <c r="DAJ252" s="432"/>
      <c r="DAK252" s="432"/>
      <c r="DAL252" s="432"/>
      <c r="DAM252" s="432"/>
      <c r="DAN252" s="432"/>
      <c r="DAO252" s="432"/>
      <c r="DAP252" s="432"/>
      <c r="DAQ252" s="432"/>
      <c r="DAR252" s="432"/>
      <c r="DAS252" s="432"/>
      <c r="DAT252" s="432"/>
      <c r="DAU252" s="432"/>
      <c r="DAV252" s="432"/>
      <c r="DAW252" s="432"/>
      <c r="DAX252" s="432"/>
      <c r="DAY252" s="432"/>
      <c r="DAZ252" s="432"/>
      <c r="DBA252" s="432"/>
      <c r="DBB252" s="432"/>
      <c r="DBC252" s="432"/>
      <c r="DBD252" s="432"/>
      <c r="DBE252" s="432"/>
      <c r="DBF252" s="432"/>
      <c r="DBG252" s="432"/>
      <c r="DBH252" s="432"/>
      <c r="DBI252" s="432"/>
      <c r="DBJ252" s="432"/>
      <c r="DBK252" s="432"/>
      <c r="DBL252" s="432"/>
      <c r="DBM252" s="432"/>
      <c r="DBN252" s="432"/>
      <c r="DBO252" s="432"/>
      <c r="DBP252" s="432"/>
      <c r="DBQ252" s="432"/>
      <c r="DBR252" s="432"/>
      <c r="DBS252" s="432"/>
      <c r="DBT252" s="432"/>
      <c r="DBU252" s="432"/>
      <c r="DBV252" s="432"/>
      <c r="DBW252" s="432"/>
      <c r="DBX252" s="432"/>
      <c r="DBY252" s="432"/>
      <c r="DBZ252" s="432"/>
      <c r="DCA252" s="432"/>
      <c r="DCB252" s="432"/>
      <c r="DCC252" s="432"/>
      <c r="DCD252" s="432"/>
      <c r="DCE252" s="432"/>
      <c r="DCF252" s="432"/>
      <c r="DCG252" s="432"/>
      <c r="DCH252" s="432"/>
      <c r="DCI252" s="432"/>
      <c r="DCJ252" s="432"/>
      <c r="DCK252" s="432"/>
      <c r="DCL252" s="432"/>
      <c r="DCM252" s="432"/>
      <c r="DCN252" s="432"/>
      <c r="DCO252" s="432"/>
      <c r="DCP252" s="432"/>
      <c r="DCQ252" s="432"/>
      <c r="DCR252" s="432"/>
      <c r="DCS252" s="432"/>
      <c r="DCT252" s="432"/>
      <c r="DCU252" s="432"/>
      <c r="DCV252" s="432"/>
      <c r="DCW252" s="432"/>
      <c r="DCX252" s="432"/>
      <c r="DCY252" s="432"/>
      <c r="DCZ252" s="432"/>
      <c r="DDA252" s="432"/>
      <c r="DDB252" s="432"/>
      <c r="DDC252" s="432"/>
      <c r="DDD252" s="432"/>
      <c r="DDE252" s="432"/>
      <c r="DDF252" s="432"/>
      <c r="DDG252" s="432"/>
      <c r="DDH252" s="432"/>
      <c r="DDI252" s="432"/>
      <c r="DDJ252" s="432"/>
      <c r="DDK252" s="432"/>
      <c r="DDL252" s="432"/>
      <c r="DDM252" s="432"/>
      <c r="DDN252" s="432"/>
      <c r="DDO252" s="432"/>
      <c r="DDP252" s="432"/>
      <c r="DDQ252" s="432"/>
      <c r="DDR252" s="432"/>
      <c r="DDS252" s="432"/>
      <c r="DDT252" s="432"/>
      <c r="DDU252" s="432"/>
      <c r="DDV252" s="432"/>
      <c r="DDW252" s="432"/>
      <c r="DDX252" s="432"/>
      <c r="DDY252" s="432"/>
      <c r="DDZ252" s="432"/>
      <c r="DEA252" s="432"/>
      <c r="DEB252" s="432"/>
      <c r="DEC252" s="432"/>
      <c r="DED252" s="432"/>
      <c r="DEE252" s="432"/>
      <c r="DEF252" s="432"/>
      <c r="DEG252" s="432"/>
      <c r="DEH252" s="432"/>
      <c r="DEI252" s="432"/>
      <c r="DEJ252" s="432"/>
      <c r="DEK252" s="432"/>
      <c r="DEL252" s="432"/>
      <c r="DEM252" s="432"/>
      <c r="DEN252" s="432"/>
      <c r="DEO252" s="432"/>
      <c r="DEP252" s="432"/>
      <c r="DEQ252" s="432"/>
      <c r="DER252" s="432"/>
      <c r="DES252" s="432"/>
      <c r="DET252" s="432"/>
      <c r="DEU252" s="432"/>
      <c r="DEV252" s="432"/>
      <c r="DEW252" s="432"/>
      <c r="DEX252" s="432"/>
      <c r="DEY252" s="432"/>
      <c r="DEZ252" s="432"/>
      <c r="DFA252" s="432"/>
      <c r="DFB252" s="432"/>
      <c r="DFC252" s="432"/>
      <c r="DFD252" s="432"/>
      <c r="DFE252" s="432"/>
      <c r="DFF252" s="432"/>
      <c r="DFG252" s="432"/>
      <c r="DFH252" s="432"/>
      <c r="DFI252" s="432"/>
      <c r="DFJ252" s="432"/>
      <c r="DFK252" s="432"/>
      <c r="DFL252" s="432"/>
      <c r="DFM252" s="432"/>
      <c r="DFN252" s="432"/>
      <c r="DFO252" s="432"/>
      <c r="DFP252" s="432"/>
      <c r="DFQ252" s="432"/>
      <c r="DFR252" s="432"/>
      <c r="DFS252" s="432"/>
      <c r="DFT252" s="432"/>
      <c r="DFU252" s="432"/>
      <c r="DFV252" s="432"/>
      <c r="DFW252" s="432"/>
      <c r="DFX252" s="432"/>
      <c r="DFY252" s="432"/>
      <c r="DFZ252" s="432"/>
      <c r="DGA252" s="432"/>
      <c r="DGB252" s="432"/>
      <c r="DGC252" s="432"/>
      <c r="DGD252" s="432"/>
      <c r="DGE252" s="432"/>
      <c r="DGF252" s="432"/>
      <c r="DGG252" s="432"/>
      <c r="DGH252" s="432"/>
      <c r="DGI252" s="432"/>
      <c r="DGJ252" s="432"/>
      <c r="DGK252" s="432"/>
      <c r="DGL252" s="432"/>
      <c r="DGM252" s="432"/>
      <c r="DGN252" s="432"/>
      <c r="DGO252" s="432"/>
      <c r="DGP252" s="432"/>
      <c r="DGQ252" s="432"/>
      <c r="DGR252" s="432"/>
      <c r="DGS252" s="432"/>
      <c r="DGT252" s="432"/>
      <c r="DGU252" s="432"/>
      <c r="DGV252" s="432"/>
      <c r="DGW252" s="432"/>
      <c r="DGX252" s="432"/>
      <c r="DGY252" s="432"/>
      <c r="DGZ252" s="432"/>
      <c r="DHA252" s="432"/>
      <c r="DHB252" s="432"/>
      <c r="DHC252" s="432"/>
      <c r="DHD252" s="432"/>
      <c r="DHE252" s="432"/>
      <c r="DHF252" s="432"/>
      <c r="DHG252" s="432"/>
      <c r="DHH252" s="432"/>
      <c r="DHI252" s="432"/>
      <c r="DHJ252" s="432"/>
      <c r="DHK252" s="432"/>
      <c r="DHL252" s="432"/>
      <c r="DHM252" s="432"/>
      <c r="DHN252" s="432"/>
      <c r="DHO252" s="432"/>
      <c r="DHP252" s="432"/>
      <c r="DHQ252" s="432"/>
      <c r="DHR252" s="432"/>
      <c r="DHS252" s="432"/>
      <c r="DHT252" s="432"/>
      <c r="DHU252" s="432"/>
      <c r="DHV252" s="432"/>
      <c r="DHW252" s="432"/>
      <c r="DHX252" s="432"/>
      <c r="DHY252" s="432"/>
      <c r="DHZ252" s="432"/>
      <c r="DIA252" s="432"/>
      <c r="DIB252" s="432"/>
      <c r="DIC252" s="432"/>
      <c r="DID252" s="432"/>
      <c r="DIE252" s="432"/>
      <c r="DIF252" s="432"/>
      <c r="DIG252" s="432"/>
      <c r="DIH252" s="432"/>
      <c r="DII252" s="432"/>
      <c r="DIJ252" s="432"/>
      <c r="DIK252" s="432"/>
      <c r="DIL252" s="432"/>
      <c r="DIM252" s="432"/>
      <c r="DIN252" s="432"/>
      <c r="DIO252" s="432"/>
      <c r="DIP252" s="432"/>
      <c r="DIQ252" s="432"/>
      <c r="DIR252" s="432"/>
      <c r="DIS252" s="432"/>
      <c r="DIT252" s="432"/>
      <c r="DIU252" s="432"/>
      <c r="DIV252" s="432"/>
      <c r="DIW252" s="432"/>
      <c r="DIX252" s="432"/>
      <c r="DIY252" s="432"/>
      <c r="DIZ252" s="432"/>
      <c r="DJA252" s="432"/>
      <c r="DJB252" s="432"/>
      <c r="DJC252" s="432"/>
      <c r="DJD252" s="432"/>
      <c r="DJE252" s="432"/>
      <c r="DJF252" s="432"/>
      <c r="DJG252" s="432"/>
      <c r="DJH252" s="432"/>
      <c r="DJI252" s="432"/>
      <c r="DJJ252" s="432"/>
      <c r="DJK252" s="432"/>
      <c r="DJL252" s="432"/>
      <c r="DJM252" s="432"/>
      <c r="DJN252" s="432"/>
      <c r="DJO252" s="432"/>
      <c r="DJP252" s="432"/>
      <c r="DJQ252" s="432"/>
      <c r="DJR252" s="432"/>
      <c r="DJS252" s="432"/>
      <c r="DJT252" s="432"/>
      <c r="DJU252" s="432"/>
      <c r="DJV252" s="432"/>
      <c r="DJW252" s="432"/>
      <c r="DJX252" s="432"/>
      <c r="DJY252" s="432"/>
      <c r="DJZ252" s="432"/>
      <c r="DKA252" s="432"/>
      <c r="DKB252" s="432"/>
      <c r="DKC252" s="432"/>
      <c r="DKD252" s="432"/>
      <c r="DKE252" s="432"/>
      <c r="DKF252" s="432"/>
      <c r="DKG252" s="432"/>
      <c r="DKH252" s="432"/>
      <c r="DKI252" s="432"/>
      <c r="DKJ252" s="432"/>
      <c r="DKK252" s="432"/>
      <c r="DKL252" s="432"/>
      <c r="DKM252" s="432"/>
      <c r="DKN252" s="432"/>
      <c r="DKO252" s="432"/>
      <c r="DKP252" s="432"/>
      <c r="DKQ252" s="432"/>
      <c r="DKR252" s="432"/>
      <c r="DKS252" s="432"/>
      <c r="DKT252" s="432"/>
      <c r="DKU252" s="432"/>
      <c r="DKV252" s="432"/>
      <c r="DKW252" s="432"/>
      <c r="DKX252" s="432"/>
      <c r="DKY252" s="432"/>
      <c r="DKZ252" s="432"/>
      <c r="DLA252" s="432"/>
      <c r="DLB252" s="432"/>
      <c r="DLC252" s="432"/>
      <c r="DLD252" s="432"/>
      <c r="DLE252" s="432"/>
      <c r="DLF252" s="432"/>
      <c r="DLG252" s="432"/>
      <c r="DLH252" s="432"/>
      <c r="DLI252" s="432"/>
      <c r="DLJ252" s="432"/>
      <c r="DLK252" s="432"/>
      <c r="DLL252" s="432"/>
      <c r="DLM252" s="432"/>
      <c r="DLN252" s="432"/>
      <c r="DLO252" s="432"/>
      <c r="DLP252" s="432"/>
      <c r="DLQ252" s="432"/>
      <c r="DLR252" s="432"/>
      <c r="DLS252" s="432"/>
      <c r="DLT252" s="432"/>
      <c r="DLU252" s="432"/>
      <c r="DLV252" s="432"/>
      <c r="DLW252" s="432"/>
      <c r="DLX252" s="432"/>
      <c r="DLY252" s="432"/>
      <c r="DLZ252" s="432"/>
      <c r="DMA252" s="432"/>
      <c r="DMB252" s="432"/>
      <c r="DMC252" s="432"/>
      <c r="DMD252" s="432"/>
      <c r="DME252" s="432"/>
      <c r="DMF252" s="432"/>
      <c r="DMG252" s="432"/>
      <c r="DMH252" s="432"/>
      <c r="DMI252" s="432"/>
      <c r="DMJ252" s="432"/>
      <c r="DMK252" s="432"/>
      <c r="DML252" s="432"/>
      <c r="DMM252" s="432"/>
      <c r="DMN252" s="432"/>
      <c r="DMO252" s="432"/>
      <c r="DMP252" s="432"/>
      <c r="DMQ252" s="432"/>
      <c r="DMR252" s="432"/>
      <c r="DMS252" s="432"/>
      <c r="DMT252" s="432"/>
      <c r="DMU252" s="432"/>
      <c r="DMV252" s="432"/>
      <c r="DMW252" s="432"/>
      <c r="DMX252" s="432"/>
      <c r="DMY252" s="432"/>
      <c r="DMZ252" s="432"/>
      <c r="DNA252" s="432"/>
      <c r="DNB252" s="432"/>
      <c r="DNC252" s="432"/>
      <c r="DND252" s="432"/>
      <c r="DNE252" s="432"/>
      <c r="DNF252" s="432"/>
      <c r="DNG252" s="432"/>
      <c r="DNH252" s="432"/>
      <c r="DNI252" s="432"/>
      <c r="DNJ252" s="432"/>
      <c r="DNK252" s="432"/>
      <c r="DNL252" s="432"/>
      <c r="DNM252" s="432"/>
      <c r="DNN252" s="432"/>
      <c r="DNO252" s="432"/>
      <c r="DNP252" s="432"/>
      <c r="DNQ252" s="432"/>
      <c r="DNR252" s="432"/>
      <c r="DNS252" s="432"/>
      <c r="DNT252" s="432"/>
      <c r="DNU252" s="432"/>
      <c r="DNV252" s="432"/>
      <c r="DNW252" s="432"/>
      <c r="DNX252" s="432"/>
      <c r="DNY252" s="432"/>
      <c r="DNZ252" s="432"/>
      <c r="DOA252" s="432"/>
      <c r="DOB252" s="432"/>
      <c r="DOC252" s="432"/>
      <c r="DOD252" s="432"/>
      <c r="DOE252" s="432"/>
      <c r="DOF252" s="432"/>
      <c r="DOG252" s="432"/>
      <c r="DOH252" s="432"/>
      <c r="DOI252" s="432"/>
      <c r="DOJ252" s="432"/>
      <c r="DOK252" s="432"/>
      <c r="DOL252" s="432"/>
      <c r="DOM252" s="432"/>
      <c r="DON252" s="432"/>
      <c r="DOO252" s="432"/>
      <c r="DOP252" s="432"/>
      <c r="DOQ252" s="432"/>
      <c r="DOR252" s="432"/>
      <c r="DOS252" s="432"/>
      <c r="DOT252" s="432"/>
      <c r="DOU252" s="432"/>
      <c r="DOV252" s="432"/>
      <c r="DOW252" s="432"/>
      <c r="DOX252" s="432"/>
      <c r="DOY252" s="432"/>
      <c r="DOZ252" s="432"/>
      <c r="DPA252" s="432"/>
      <c r="DPB252" s="432"/>
      <c r="DPC252" s="432"/>
      <c r="DPD252" s="432"/>
      <c r="DPE252" s="432"/>
      <c r="DPF252" s="432"/>
      <c r="DPG252" s="432"/>
      <c r="DPH252" s="432"/>
      <c r="DPI252" s="432"/>
      <c r="DPJ252" s="432"/>
      <c r="DPK252" s="432"/>
      <c r="DPL252" s="432"/>
      <c r="DPM252" s="432"/>
      <c r="DPN252" s="432"/>
      <c r="DPO252" s="432"/>
      <c r="DPP252" s="432"/>
      <c r="DPQ252" s="432"/>
      <c r="DPR252" s="432"/>
      <c r="DPS252" s="432"/>
      <c r="DPT252" s="432"/>
      <c r="DPU252" s="432"/>
      <c r="DPV252" s="432"/>
      <c r="DPW252" s="432"/>
      <c r="DPX252" s="432"/>
      <c r="DPY252" s="432"/>
      <c r="DPZ252" s="432"/>
      <c r="DQA252" s="432"/>
      <c r="DQB252" s="432"/>
      <c r="DQC252" s="432"/>
      <c r="DQD252" s="432"/>
      <c r="DQE252" s="432"/>
      <c r="DQF252" s="432"/>
      <c r="DQG252" s="432"/>
      <c r="DQH252" s="432"/>
      <c r="DQI252" s="432"/>
      <c r="DQJ252" s="432"/>
      <c r="DQK252" s="432"/>
      <c r="DQL252" s="432"/>
      <c r="DQM252" s="432"/>
      <c r="DQN252" s="432"/>
      <c r="DQO252" s="432"/>
      <c r="DQP252" s="432"/>
      <c r="DQQ252" s="432"/>
      <c r="DQR252" s="432"/>
      <c r="DQS252" s="432"/>
      <c r="DQT252" s="432"/>
      <c r="DQU252" s="432"/>
      <c r="DQV252" s="432"/>
      <c r="DQW252" s="432"/>
      <c r="DQX252" s="432"/>
      <c r="DQY252" s="432"/>
      <c r="DQZ252" s="432"/>
      <c r="DRA252" s="432"/>
      <c r="DRB252" s="432"/>
      <c r="DRC252" s="432"/>
      <c r="DRD252" s="432"/>
      <c r="DRE252" s="432"/>
      <c r="DRF252" s="432"/>
      <c r="DRG252" s="432"/>
      <c r="DRH252" s="432"/>
      <c r="DRI252" s="432"/>
      <c r="DRJ252" s="432"/>
      <c r="DRK252" s="432"/>
      <c r="DRL252" s="432"/>
      <c r="DRM252" s="432"/>
      <c r="DRN252" s="432"/>
      <c r="DRO252" s="432"/>
      <c r="DRP252" s="432"/>
      <c r="DRQ252" s="432"/>
      <c r="DRR252" s="432"/>
      <c r="DRS252" s="432"/>
      <c r="DRT252" s="432"/>
      <c r="DRU252" s="432"/>
      <c r="DRV252" s="432"/>
      <c r="DRW252" s="432"/>
      <c r="DRX252" s="432"/>
      <c r="DRY252" s="432"/>
      <c r="DRZ252" s="432"/>
      <c r="DSA252" s="432"/>
      <c r="DSB252" s="432"/>
      <c r="DSC252" s="432"/>
      <c r="DSD252" s="432"/>
      <c r="DSE252" s="432"/>
      <c r="DSF252" s="432"/>
      <c r="DSG252" s="432"/>
      <c r="DSH252" s="432"/>
      <c r="DSI252" s="432"/>
      <c r="DSJ252" s="432"/>
      <c r="DSK252" s="432"/>
      <c r="DSL252" s="432"/>
      <c r="DSM252" s="432"/>
      <c r="DSN252" s="432"/>
      <c r="DSO252" s="432"/>
      <c r="DSP252" s="432"/>
      <c r="DSQ252" s="432"/>
      <c r="DSR252" s="432"/>
      <c r="DSS252" s="432"/>
      <c r="DST252" s="432"/>
      <c r="DSU252" s="432"/>
      <c r="DSV252" s="432"/>
      <c r="DSW252" s="432"/>
      <c r="DSX252" s="432"/>
      <c r="DSY252" s="432"/>
      <c r="DSZ252" s="432"/>
      <c r="DTA252" s="432"/>
      <c r="DTB252" s="432"/>
      <c r="DTC252" s="432"/>
      <c r="DTD252" s="432"/>
      <c r="DTE252" s="432"/>
      <c r="DTF252" s="432"/>
      <c r="DTG252" s="432"/>
      <c r="DTH252" s="432"/>
      <c r="DTI252" s="432"/>
      <c r="DTJ252" s="432"/>
      <c r="DTK252" s="432"/>
      <c r="DTL252" s="432"/>
      <c r="DTM252" s="432"/>
      <c r="DTN252" s="432"/>
      <c r="DTO252" s="432"/>
      <c r="DTP252" s="432"/>
      <c r="DTQ252" s="432"/>
      <c r="DTR252" s="432"/>
      <c r="DTS252" s="432"/>
      <c r="DTT252" s="432"/>
      <c r="DTU252" s="432"/>
      <c r="DTV252" s="432"/>
      <c r="DTW252" s="432"/>
      <c r="DTX252" s="432"/>
      <c r="DTY252" s="432"/>
      <c r="DTZ252" s="432"/>
      <c r="DUA252" s="432"/>
      <c r="DUB252" s="432"/>
      <c r="DUC252" s="432"/>
      <c r="DUD252" s="432"/>
      <c r="DUE252" s="432"/>
      <c r="DUF252" s="432"/>
      <c r="DUG252" s="432"/>
      <c r="DUH252" s="432"/>
      <c r="DUI252" s="432"/>
      <c r="DUJ252" s="432"/>
      <c r="DUK252" s="432"/>
      <c r="DUL252" s="432"/>
      <c r="DUM252" s="432"/>
      <c r="DUN252" s="432"/>
      <c r="DUO252" s="432"/>
      <c r="DUP252" s="432"/>
      <c r="DUQ252" s="432"/>
      <c r="DUR252" s="432"/>
      <c r="DUS252" s="432"/>
      <c r="DUT252" s="432"/>
      <c r="DUU252" s="432"/>
      <c r="DUV252" s="432"/>
      <c r="DUW252" s="432"/>
      <c r="DUX252" s="432"/>
      <c r="DUY252" s="432"/>
      <c r="DUZ252" s="432"/>
      <c r="DVA252" s="432"/>
      <c r="DVB252" s="432"/>
      <c r="DVC252" s="432"/>
      <c r="DVD252" s="432"/>
      <c r="DVE252" s="432"/>
      <c r="DVF252" s="432"/>
      <c r="DVG252" s="432"/>
      <c r="DVH252" s="432"/>
      <c r="DVI252" s="432"/>
      <c r="DVJ252" s="432"/>
      <c r="DVK252" s="432"/>
      <c r="DVL252" s="432"/>
      <c r="DVM252" s="432"/>
      <c r="DVN252" s="432"/>
      <c r="DVO252" s="432"/>
      <c r="DVP252" s="432"/>
      <c r="DVQ252" s="432"/>
      <c r="DVR252" s="432"/>
      <c r="DVS252" s="432"/>
      <c r="DVT252" s="432"/>
      <c r="DVU252" s="432"/>
      <c r="DVV252" s="432"/>
      <c r="DVW252" s="432"/>
      <c r="DVX252" s="432"/>
      <c r="DVY252" s="432"/>
      <c r="DVZ252" s="432"/>
      <c r="DWA252" s="432"/>
      <c r="DWB252" s="432"/>
      <c r="DWC252" s="432"/>
      <c r="DWD252" s="432"/>
      <c r="DWE252" s="432"/>
      <c r="DWF252" s="432"/>
      <c r="DWG252" s="432"/>
      <c r="DWH252" s="432"/>
      <c r="DWI252" s="432"/>
      <c r="DWJ252" s="432"/>
      <c r="DWK252" s="432"/>
      <c r="DWL252" s="432"/>
      <c r="DWM252" s="432"/>
      <c r="DWN252" s="432"/>
      <c r="DWO252" s="432"/>
      <c r="DWP252" s="432"/>
      <c r="DWQ252" s="432"/>
      <c r="DWR252" s="432"/>
      <c r="DWS252" s="432"/>
      <c r="DWT252" s="432"/>
      <c r="DWU252" s="432"/>
      <c r="DWV252" s="432"/>
      <c r="DWW252" s="432"/>
      <c r="DWX252" s="432"/>
      <c r="DWY252" s="432"/>
      <c r="DWZ252" s="432"/>
      <c r="DXA252" s="432"/>
      <c r="DXB252" s="432"/>
      <c r="DXC252" s="432"/>
      <c r="DXD252" s="432"/>
      <c r="DXE252" s="432"/>
      <c r="DXF252" s="432"/>
      <c r="DXG252" s="432"/>
      <c r="DXH252" s="432"/>
      <c r="DXI252" s="432"/>
      <c r="DXJ252" s="432"/>
      <c r="DXK252" s="432"/>
      <c r="DXL252" s="432"/>
      <c r="DXM252" s="432"/>
      <c r="DXN252" s="432"/>
      <c r="DXO252" s="432"/>
      <c r="DXP252" s="432"/>
      <c r="DXQ252" s="432"/>
      <c r="DXR252" s="432"/>
      <c r="DXS252" s="432"/>
      <c r="DXT252" s="432"/>
      <c r="DXU252" s="432"/>
      <c r="DXV252" s="432"/>
      <c r="DXW252" s="432"/>
      <c r="DXX252" s="432"/>
      <c r="DXY252" s="432"/>
      <c r="DXZ252" s="432"/>
      <c r="DYA252" s="432"/>
      <c r="DYB252" s="432"/>
      <c r="DYC252" s="432"/>
      <c r="DYD252" s="432"/>
      <c r="DYE252" s="432"/>
      <c r="DYF252" s="432"/>
      <c r="DYG252" s="432"/>
      <c r="DYH252" s="432"/>
      <c r="DYI252" s="432"/>
      <c r="DYJ252" s="432"/>
      <c r="DYK252" s="432"/>
      <c r="DYL252" s="432"/>
      <c r="DYM252" s="432"/>
      <c r="DYN252" s="432"/>
      <c r="DYO252" s="432"/>
      <c r="DYP252" s="432"/>
      <c r="DYQ252" s="432"/>
      <c r="DYR252" s="432"/>
      <c r="DYS252" s="432"/>
      <c r="DYT252" s="432"/>
      <c r="DYU252" s="432"/>
      <c r="DYV252" s="432"/>
      <c r="DYW252" s="432"/>
      <c r="DYX252" s="432"/>
      <c r="DYY252" s="432"/>
      <c r="DYZ252" s="432"/>
      <c r="DZA252" s="432"/>
      <c r="DZB252" s="432"/>
      <c r="DZC252" s="432"/>
      <c r="DZD252" s="432"/>
      <c r="DZE252" s="432"/>
      <c r="DZF252" s="432"/>
      <c r="DZG252" s="432"/>
      <c r="DZH252" s="432"/>
      <c r="DZI252" s="432"/>
      <c r="DZJ252" s="432"/>
      <c r="DZK252" s="432"/>
      <c r="DZL252" s="432"/>
      <c r="DZM252" s="432"/>
      <c r="DZN252" s="432"/>
      <c r="DZO252" s="432"/>
      <c r="DZP252" s="432"/>
      <c r="DZQ252" s="432"/>
      <c r="DZR252" s="432"/>
      <c r="DZS252" s="432"/>
      <c r="DZT252" s="432"/>
      <c r="DZU252" s="432"/>
      <c r="DZV252" s="432"/>
      <c r="DZW252" s="432"/>
      <c r="DZX252" s="432"/>
      <c r="DZY252" s="432"/>
      <c r="DZZ252" s="432"/>
      <c r="EAA252" s="432"/>
      <c r="EAB252" s="432"/>
      <c r="EAC252" s="432"/>
      <c r="EAD252" s="432"/>
      <c r="EAE252" s="432"/>
      <c r="EAF252" s="432"/>
      <c r="EAG252" s="432"/>
      <c r="EAH252" s="432"/>
      <c r="EAI252" s="432"/>
      <c r="EAJ252" s="432"/>
      <c r="EAK252" s="432"/>
      <c r="EAL252" s="432"/>
      <c r="EAM252" s="432"/>
      <c r="EAN252" s="432"/>
      <c r="EAO252" s="432"/>
      <c r="EAP252" s="432"/>
      <c r="EAQ252" s="432"/>
      <c r="EAR252" s="432"/>
      <c r="EAS252" s="432"/>
      <c r="EAT252" s="432"/>
      <c r="EAU252" s="432"/>
      <c r="EAV252" s="432"/>
      <c r="EAW252" s="432"/>
      <c r="EAX252" s="432"/>
      <c r="EAY252" s="432"/>
      <c r="EAZ252" s="432"/>
      <c r="EBA252" s="432"/>
      <c r="EBB252" s="432"/>
      <c r="EBC252" s="432"/>
      <c r="EBD252" s="432"/>
      <c r="EBE252" s="432"/>
      <c r="EBF252" s="432"/>
      <c r="EBG252" s="432"/>
      <c r="EBH252" s="432"/>
      <c r="EBI252" s="432"/>
      <c r="EBJ252" s="432"/>
      <c r="EBK252" s="432"/>
      <c r="EBL252" s="432"/>
      <c r="EBM252" s="432"/>
      <c r="EBN252" s="432"/>
      <c r="EBO252" s="432"/>
      <c r="EBP252" s="432"/>
      <c r="EBQ252" s="432"/>
      <c r="EBR252" s="432"/>
      <c r="EBS252" s="432"/>
      <c r="EBT252" s="432"/>
      <c r="EBU252" s="432"/>
      <c r="EBV252" s="432"/>
      <c r="EBW252" s="432"/>
      <c r="EBX252" s="432"/>
      <c r="EBY252" s="432"/>
      <c r="EBZ252" s="432"/>
      <c r="ECA252" s="432"/>
      <c r="ECB252" s="432"/>
      <c r="ECC252" s="432"/>
      <c r="ECD252" s="432"/>
      <c r="ECE252" s="432"/>
      <c r="ECF252" s="432"/>
      <c r="ECG252" s="432"/>
      <c r="ECH252" s="432"/>
      <c r="ECI252" s="432"/>
      <c r="ECJ252" s="432"/>
      <c r="ECK252" s="432"/>
      <c r="ECL252" s="432"/>
      <c r="ECM252" s="432"/>
      <c r="ECN252" s="432"/>
      <c r="ECO252" s="432"/>
      <c r="ECP252" s="432"/>
      <c r="ECQ252" s="432"/>
      <c r="ECR252" s="432"/>
      <c r="ECS252" s="432"/>
      <c r="ECT252" s="432"/>
      <c r="ECU252" s="432"/>
      <c r="ECV252" s="432"/>
      <c r="ECW252" s="432"/>
      <c r="ECX252" s="432"/>
      <c r="ECY252" s="432"/>
      <c r="ECZ252" s="432"/>
      <c r="EDA252" s="432"/>
      <c r="EDB252" s="432"/>
      <c r="EDC252" s="432"/>
      <c r="EDD252" s="432"/>
      <c r="EDE252" s="432"/>
      <c r="EDF252" s="432"/>
      <c r="EDG252" s="432"/>
      <c r="EDH252" s="432"/>
      <c r="EDI252" s="432"/>
      <c r="EDJ252" s="432"/>
      <c r="EDK252" s="432"/>
      <c r="EDL252" s="432"/>
      <c r="EDM252" s="432"/>
      <c r="EDN252" s="432"/>
      <c r="EDO252" s="432"/>
      <c r="EDP252" s="432"/>
      <c r="EDQ252" s="432"/>
      <c r="EDR252" s="432"/>
      <c r="EDS252" s="432"/>
      <c r="EDT252" s="432"/>
      <c r="EDU252" s="432"/>
      <c r="EDV252" s="432"/>
      <c r="EDW252" s="432"/>
      <c r="EDX252" s="432"/>
      <c r="EDY252" s="432"/>
      <c r="EDZ252" s="432"/>
      <c r="EEA252" s="432"/>
      <c r="EEB252" s="432"/>
      <c r="EEC252" s="432"/>
      <c r="EED252" s="432"/>
      <c r="EEE252" s="432"/>
      <c r="EEF252" s="432"/>
      <c r="EEG252" s="432"/>
      <c r="EEH252" s="432"/>
      <c r="EEI252" s="432"/>
      <c r="EEJ252" s="432"/>
      <c r="EEK252" s="432"/>
      <c r="EEL252" s="432"/>
      <c r="EEM252" s="432"/>
      <c r="EEN252" s="432"/>
      <c r="EEO252" s="432"/>
      <c r="EEP252" s="432"/>
      <c r="EEQ252" s="432"/>
      <c r="EER252" s="432"/>
      <c r="EES252" s="432"/>
      <c r="EET252" s="432"/>
      <c r="EEU252" s="432"/>
      <c r="EEV252" s="432"/>
      <c r="EEW252" s="432"/>
      <c r="EEX252" s="432"/>
      <c r="EEY252" s="432"/>
      <c r="EEZ252" s="432"/>
      <c r="EFA252" s="432"/>
      <c r="EFB252" s="432"/>
      <c r="EFC252" s="432"/>
      <c r="EFD252" s="432"/>
      <c r="EFE252" s="432"/>
      <c r="EFF252" s="432"/>
      <c r="EFG252" s="432"/>
      <c r="EFH252" s="432"/>
      <c r="EFI252" s="432"/>
      <c r="EFJ252" s="432"/>
      <c r="EFK252" s="432"/>
      <c r="EFL252" s="432"/>
      <c r="EFM252" s="432"/>
      <c r="EFN252" s="432"/>
      <c r="EFO252" s="432"/>
      <c r="EFP252" s="432"/>
      <c r="EFQ252" s="432"/>
      <c r="EFR252" s="432"/>
      <c r="EFS252" s="432"/>
      <c r="EFT252" s="432"/>
      <c r="EFU252" s="432"/>
      <c r="EFV252" s="432"/>
      <c r="EFW252" s="432"/>
      <c r="EFX252" s="432"/>
      <c r="EFY252" s="432"/>
      <c r="EFZ252" s="432"/>
      <c r="EGA252" s="432"/>
      <c r="EGB252" s="432"/>
      <c r="EGC252" s="432"/>
      <c r="EGD252" s="432"/>
      <c r="EGE252" s="432"/>
      <c r="EGF252" s="432"/>
      <c r="EGG252" s="432"/>
      <c r="EGH252" s="432"/>
      <c r="EGI252" s="432"/>
      <c r="EGJ252" s="432"/>
      <c r="EGK252" s="432"/>
      <c r="EGL252" s="432"/>
      <c r="EGM252" s="432"/>
      <c r="EGN252" s="432"/>
      <c r="EGO252" s="432"/>
      <c r="EGP252" s="432"/>
      <c r="EGQ252" s="432"/>
      <c r="EGR252" s="432"/>
      <c r="EGS252" s="432"/>
      <c r="EGT252" s="432"/>
      <c r="EGU252" s="432"/>
      <c r="EGV252" s="432"/>
      <c r="EGW252" s="432"/>
      <c r="EGX252" s="432"/>
      <c r="EGY252" s="432"/>
      <c r="EGZ252" s="432"/>
      <c r="EHA252" s="432"/>
      <c r="EHB252" s="432"/>
      <c r="EHC252" s="432"/>
      <c r="EHD252" s="432"/>
      <c r="EHE252" s="432"/>
      <c r="EHF252" s="432"/>
      <c r="EHG252" s="432"/>
      <c r="EHH252" s="432"/>
      <c r="EHI252" s="432"/>
      <c r="EHJ252" s="432"/>
      <c r="EHK252" s="432"/>
      <c r="EHL252" s="432"/>
      <c r="EHM252" s="432"/>
      <c r="EHN252" s="432"/>
      <c r="EHO252" s="432"/>
      <c r="EHP252" s="432"/>
      <c r="EHQ252" s="432"/>
      <c r="EHR252" s="432"/>
      <c r="EHS252" s="432"/>
      <c r="EHT252" s="432"/>
      <c r="EHU252" s="432"/>
      <c r="EHV252" s="432"/>
      <c r="EHW252" s="432"/>
      <c r="EHX252" s="432"/>
      <c r="EHY252" s="432"/>
      <c r="EHZ252" s="432"/>
      <c r="EIA252" s="432"/>
      <c r="EIB252" s="432"/>
      <c r="EIC252" s="432"/>
      <c r="EID252" s="432"/>
      <c r="EIE252" s="432"/>
      <c r="EIF252" s="432"/>
      <c r="EIG252" s="432"/>
      <c r="EIH252" s="432"/>
      <c r="EII252" s="432"/>
      <c r="EIJ252" s="432"/>
      <c r="EIK252" s="432"/>
      <c r="EIL252" s="432"/>
      <c r="EIM252" s="432"/>
      <c r="EIN252" s="432"/>
      <c r="EIO252" s="432"/>
      <c r="EIP252" s="432"/>
      <c r="EIQ252" s="432"/>
      <c r="EIR252" s="432"/>
      <c r="EIS252" s="432"/>
      <c r="EIT252" s="432"/>
      <c r="EIU252" s="432"/>
      <c r="EIV252" s="432"/>
      <c r="EIW252" s="432"/>
      <c r="EIX252" s="432"/>
      <c r="EIY252" s="432"/>
      <c r="EIZ252" s="432"/>
      <c r="EJA252" s="432"/>
      <c r="EJB252" s="432"/>
      <c r="EJC252" s="432"/>
      <c r="EJD252" s="432"/>
      <c r="EJE252" s="432"/>
      <c r="EJF252" s="432"/>
      <c r="EJG252" s="432"/>
      <c r="EJH252" s="432"/>
      <c r="EJI252" s="432"/>
      <c r="EJJ252" s="432"/>
      <c r="EJK252" s="432"/>
      <c r="EJL252" s="432"/>
      <c r="EJM252" s="432"/>
      <c r="EJN252" s="432"/>
      <c r="EJO252" s="432"/>
      <c r="EJP252" s="432"/>
      <c r="EJQ252" s="432"/>
      <c r="EJR252" s="432"/>
      <c r="EJS252" s="432"/>
      <c r="EJT252" s="432"/>
      <c r="EJU252" s="432"/>
      <c r="EJV252" s="432"/>
      <c r="EJW252" s="432"/>
      <c r="EJX252" s="432"/>
      <c r="EJY252" s="432"/>
      <c r="EJZ252" s="432"/>
      <c r="EKA252" s="432"/>
      <c r="EKB252" s="432"/>
      <c r="EKC252" s="432"/>
      <c r="EKD252" s="432"/>
      <c r="EKE252" s="432"/>
      <c r="EKF252" s="432"/>
      <c r="EKG252" s="432"/>
      <c r="EKH252" s="432"/>
      <c r="EKI252" s="432"/>
      <c r="EKJ252" s="432"/>
      <c r="EKK252" s="432"/>
      <c r="EKL252" s="432"/>
      <c r="EKM252" s="432"/>
      <c r="EKN252" s="432"/>
      <c r="EKO252" s="432"/>
      <c r="EKP252" s="432"/>
      <c r="EKQ252" s="432"/>
      <c r="EKR252" s="432"/>
      <c r="EKS252" s="432"/>
      <c r="EKT252" s="432"/>
      <c r="EKU252" s="432"/>
      <c r="EKV252" s="432"/>
      <c r="EKW252" s="432"/>
      <c r="EKX252" s="432"/>
      <c r="EKY252" s="432"/>
      <c r="EKZ252" s="432"/>
      <c r="ELA252" s="432"/>
      <c r="ELB252" s="432"/>
      <c r="ELC252" s="432"/>
      <c r="ELD252" s="432"/>
      <c r="ELE252" s="432"/>
      <c r="ELF252" s="432"/>
      <c r="ELG252" s="432"/>
      <c r="ELH252" s="432"/>
      <c r="ELI252" s="432"/>
      <c r="ELJ252" s="432"/>
      <c r="ELK252" s="432"/>
      <c r="ELL252" s="432"/>
      <c r="ELM252" s="432"/>
      <c r="ELN252" s="432"/>
      <c r="ELO252" s="432"/>
      <c r="ELP252" s="432"/>
      <c r="ELQ252" s="432"/>
      <c r="ELR252" s="432"/>
      <c r="ELS252" s="432"/>
      <c r="ELT252" s="432"/>
      <c r="ELU252" s="432"/>
      <c r="ELV252" s="432"/>
      <c r="ELW252" s="432"/>
      <c r="ELX252" s="432"/>
      <c r="ELY252" s="432"/>
      <c r="ELZ252" s="432"/>
      <c r="EMA252" s="432"/>
      <c r="EMB252" s="432"/>
      <c r="EMC252" s="432"/>
      <c r="EMD252" s="432"/>
      <c r="EME252" s="432"/>
      <c r="EMF252" s="432"/>
      <c r="EMG252" s="432"/>
      <c r="EMH252" s="432"/>
      <c r="EMI252" s="432"/>
      <c r="EMJ252" s="432"/>
      <c r="EMK252" s="432"/>
      <c r="EML252" s="432"/>
      <c r="EMM252" s="432"/>
      <c r="EMN252" s="432"/>
      <c r="EMO252" s="432"/>
      <c r="EMP252" s="432"/>
      <c r="EMQ252" s="432"/>
      <c r="EMR252" s="432"/>
      <c r="EMS252" s="432"/>
      <c r="EMT252" s="432"/>
      <c r="EMU252" s="432"/>
      <c r="EMV252" s="432"/>
      <c r="EMW252" s="432"/>
      <c r="EMX252" s="432"/>
      <c r="EMY252" s="432"/>
      <c r="EMZ252" s="432"/>
      <c r="ENA252" s="432"/>
      <c r="ENB252" s="432"/>
      <c r="ENC252" s="432"/>
      <c r="END252" s="432"/>
      <c r="ENE252" s="432"/>
      <c r="ENF252" s="432"/>
      <c r="ENG252" s="432"/>
      <c r="ENH252" s="432"/>
      <c r="ENI252" s="432"/>
      <c r="ENJ252" s="432"/>
      <c r="ENK252" s="432"/>
      <c r="ENL252" s="432"/>
      <c r="ENM252" s="432"/>
      <c r="ENN252" s="432"/>
      <c r="ENO252" s="432"/>
      <c r="ENP252" s="432"/>
      <c r="ENQ252" s="432"/>
      <c r="ENR252" s="432"/>
      <c r="ENS252" s="432"/>
      <c r="ENT252" s="432"/>
      <c r="ENU252" s="432"/>
      <c r="ENV252" s="432"/>
      <c r="ENW252" s="432"/>
      <c r="ENX252" s="432"/>
      <c r="ENY252" s="432"/>
      <c r="ENZ252" s="432"/>
      <c r="EOA252" s="432"/>
      <c r="EOB252" s="432"/>
      <c r="EOC252" s="432"/>
      <c r="EOD252" s="432"/>
      <c r="EOE252" s="432"/>
      <c r="EOF252" s="432"/>
      <c r="EOG252" s="432"/>
      <c r="EOH252" s="432"/>
      <c r="EOI252" s="432"/>
      <c r="EOJ252" s="432"/>
      <c r="EOK252" s="432"/>
      <c r="EOL252" s="432"/>
      <c r="EOM252" s="432"/>
      <c r="EON252" s="432"/>
      <c r="EOO252" s="432"/>
      <c r="EOP252" s="432"/>
      <c r="EOQ252" s="432"/>
      <c r="EOR252" s="432"/>
      <c r="EOS252" s="432"/>
      <c r="EOT252" s="432"/>
      <c r="EOU252" s="432"/>
      <c r="EOV252" s="432"/>
      <c r="EOW252" s="432"/>
      <c r="EOX252" s="432"/>
      <c r="EOY252" s="432"/>
      <c r="EOZ252" s="432"/>
      <c r="EPA252" s="432"/>
      <c r="EPB252" s="432"/>
      <c r="EPC252" s="432"/>
      <c r="EPD252" s="432"/>
      <c r="EPE252" s="432"/>
      <c r="EPF252" s="432"/>
      <c r="EPG252" s="432"/>
      <c r="EPH252" s="432"/>
      <c r="EPI252" s="432"/>
      <c r="EPJ252" s="432"/>
      <c r="EPK252" s="432"/>
      <c r="EPL252" s="432"/>
      <c r="EPM252" s="432"/>
      <c r="EPN252" s="432"/>
      <c r="EPO252" s="432"/>
      <c r="EPP252" s="432"/>
      <c r="EPQ252" s="432"/>
      <c r="EPR252" s="432"/>
      <c r="EPS252" s="432"/>
      <c r="EPT252" s="432"/>
      <c r="EPU252" s="432"/>
      <c r="EPV252" s="432"/>
      <c r="EPW252" s="432"/>
      <c r="EPX252" s="432"/>
      <c r="EPY252" s="432"/>
      <c r="EPZ252" s="432"/>
      <c r="EQA252" s="432"/>
      <c r="EQB252" s="432"/>
      <c r="EQC252" s="432"/>
      <c r="EQD252" s="432"/>
      <c r="EQE252" s="432"/>
      <c r="EQF252" s="432"/>
      <c r="EQG252" s="432"/>
      <c r="EQH252" s="432"/>
      <c r="EQI252" s="432"/>
      <c r="EQJ252" s="432"/>
      <c r="EQK252" s="432"/>
      <c r="EQL252" s="432"/>
      <c r="EQM252" s="432"/>
      <c r="EQN252" s="432"/>
      <c r="EQO252" s="432"/>
      <c r="EQP252" s="432"/>
      <c r="EQQ252" s="432"/>
      <c r="EQR252" s="432"/>
      <c r="EQS252" s="432"/>
      <c r="EQT252" s="432"/>
      <c r="EQU252" s="432"/>
      <c r="EQV252" s="432"/>
      <c r="EQW252" s="432"/>
      <c r="EQX252" s="432"/>
      <c r="EQY252" s="432"/>
      <c r="EQZ252" s="432"/>
      <c r="ERA252" s="432"/>
      <c r="ERB252" s="432"/>
      <c r="ERC252" s="432"/>
      <c r="ERD252" s="432"/>
      <c r="ERE252" s="432"/>
      <c r="ERF252" s="432"/>
      <c r="ERG252" s="432"/>
      <c r="ERH252" s="432"/>
      <c r="ERI252" s="432"/>
      <c r="ERJ252" s="432"/>
      <c r="ERK252" s="432"/>
      <c r="ERL252" s="432"/>
      <c r="ERM252" s="432"/>
      <c r="ERN252" s="432"/>
      <c r="ERO252" s="432"/>
      <c r="ERP252" s="432"/>
      <c r="ERQ252" s="432"/>
      <c r="ERR252" s="432"/>
      <c r="ERS252" s="432"/>
      <c r="ERT252" s="432"/>
      <c r="ERU252" s="432"/>
      <c r="ERV252" s="432"/>
      <c r="ERW252" s="432"/>
      <c r="ERX252" s="432"/>
      <c r="ERY252" s="432"/>
      <c r="ERZ252" s="432"/>
      <c r="ESA252" s="432"/>
      <c r="ESB252" s="432"/>
      <c r="ESC252" s="432"/>
      <c r="ESD252" s="432"/>
      <c r="ESE252" s="432"/>
      <c r="ESF252" s="432"/>
      <c r="ESG252" s="432"/>
      <c r="ESH252" s="432"/>
      <c r="ESI252" s="432"/>
      <c r="ESJ252" s="432"/>
      <c r="ESK252" s="432"/>
      <c r="ESL252" s="432"/>
      <c r="ESM252" s="432"/>
      <c r="ESN252" s="432"/>
      <c r="ESO252" s="432"/>
      <c r="ESP252" s="432"/>
      <c r="ESQ252" s="432"/>
      <c r="ESR252" s="432"/>
      <c r="ESS252" s="432"/>
      <c r="EST252" s="432"/>
      <c r="ESU252" s="432"/>
      <c r="ESV252" s="432"/>
      <c r="ESW252" s="432"/>
      <c r="ESX252" s="432"/>
      <c r="ESY252" s="432"/>
      <c r="ESZ252" s="432"/>
      <c r="ETA252" s="432"/>
      <c r="ETB252" s="432"/>
      <c r="ETC252" s="432"/>
      <c r="ETD252" s="432"/>
      <c r="ETE252" s="432"/>
      <c r="ETF252" s="432"/>
      <c r="ETG252" s="432"/>
      <c r="ETH252" s="432"/>
      <c r="ETI252" s="432"/>
      <c r="ETJ252" s="432"/>
      <c r="ETK252" s="432"/>
      <c r="ETL252" s="432"/>
      <c r="ETM252" s="432"/>
      <c r="ETN252" s="432"/>
      <c r="ETO252" s="432"/>
      <c r="ETP252" s="432"/>
      <c r="ETQ252" s="432"/>
      <c r="ETR252" s="432"/>
      <c r="ETS252" s="432"/>
      <c r="ETT252" s="432"/>
      <c r="ETU252" s="432"/>
      <c r="ETV252" s="432"/>
      <c r="ETW252" s="432"/>
      <c r="ETX252" s="432"/>
      <c r="ETY252" s="432"/>
      <c r="ETZ252" s="432"/>
      <c r="EUA252" s="432"/>
      <c r="EUB252" s="432"/>
      <c r="EUC252" s="432"/>
      <c r="EUD252" s="432"/>
      <c r="EUE252" s="432"/>
      <c r="EUF252" s="432"/>
      <c r="EUG252" s="432"/>
      <c r="EUH252" s="432"/>
      <c r="EUI252" s="432"/>
      <c r="EUJ252" s="432"/>
      <c r="EUK252" s="432"/>
      <c r="EUL252" s="432"/>
      <c r="EUM252" s="432"/>
      <c r="EUN252" s="432"/>
      <c r="EUO252" s="432"/>
      <c r="EUP252" s="432"/>
      <c r="EUQ252" s="432"/>
      <c r="EUR252" s="432"/>
      <c r="EUS252" s="432"/>
      <c r="EUT252" s="432"/>
      <c r="EUU252" s="432"/>
      <c r="EUV252" s="432"/>
      <c r="EUW252" s="432"/>
      <c r="EUX252" s="432"/>
      <c r="EUY252" s="432"/>
      <c r="EUZ252" s="432"/>
      <c r="EVA252" s="432"/>
      <c r="EVB252" s="432"/>
      <c r="EVC252" s="432"/>
      <c r="EVD252" s="432"/>
      <c r="EVE252" s="432"/>
      <c r="EVF252" s="432"/>
      <c r="EVG252" s="432"/>
      <c r="EVH252" s="432"/>
      <c r="EVI252" s="432"/>
      <c r="EVJ252" s="432"/>
      <c r="EVK252" s="432"/>
      <c r="EVL252" s="432"/>
      <c r="EVM252" s="432"/>
      <c r="EVN252" s="432"/>
      <c r="EVO252" s="432"/>
      <c r="EVP252" s="432"/>
      <c r="EVQ252" s="432"/>
      <c r="EVR252" s="432"/>
      <c r="EVS252" s="432"/>
      <c r="EVT252" s="432"/>
      <c r="EVU252" s="432"/>
      <c r="EVV252" s="432"/>
      <c r="EVW252" s="432"/>
      <c r="EVX252" s="432"/>
      <c r="EVY252" s="432"/>
      <c r="EVZ252" s="432"/>
      <c r="EWA252" s="432"/>
      <c r="EWB252" s="432"/>
      <c r="EWC252" s="432"/>
      <c r="EWD252" s="432"/>
      <c r="EWE252" s="432"/>
      <c r="EWF252" s="432"/>
      <c r="EWG252" s="432"/>
      <c r="EWH252" s="432"/>
      <c r="EWI252" s="432"/>
      <c r="EWJ252" s="432"/>
      <c r="EWK252" s="432"/>
      <c r="EWL252" s="432"/>
      <c r="EWM252" s="432"/>
      <c r="EWN252" s="432"/>
      <c r="EWO252" s="432"/>
      <c r="EWP252" s="432"/>
      <c r="EWQ252" s="432"/>
      <c r="EWR252" s="432"/>
      <c r="EWS252" s="432"/>
      <c r="EWT252" s="432"/>
      <c r="EWU252" s="432"/>
      <c r="EWV252" s="432"/>
      <c r="EWW252" s="432"/>
      <c r="EWX252" s="432"/>
      <c r="EWY252" s="432"/>
      <c r="EWZ252" s="432"/>
      <c r="EXA252" s="432"/>
      <c r="EXB252" s="432"/>
      <c r="EXC252" s="432"/>
      <c r="EXD252" s="432"/>
      <c r="EXE252" s="432"/>
      <c r="EXF252" s="432"/>
      <c r="EXG252" s="432"/>
      <c r="EXH252" s="432"/>
      <c r="EXI252" s="432"/>
      <c r="EXJ252" s="432"/>
      <c r="EXK252" s="432"/>
      <c r="EXL252" s="432"/>
      <c r="EXM252" s="432"/>
      <c r="EXN252" s="432"/>
      <c r="EXO252" s="432"/>
      <c r="EXP252" s="432"/>
      <c r="EXQ252" s="432"/>
      <c r="EXR252" s="432"/>
      <c r="EXS252" s="432"/>
      <c r="EXT252" s="432"/>
      <c r="EXU252" s="432"/>
      <c r="EXV252" s="432"/>
      <c r="EXW252" s="432"/>
      <c r="EXX252" s="432"/>
      <c r="EXY252" s="432"/>
      <c r="EXZ252" s="432"/>
      <c r="EYA252" s="432"/>
      <c r="EYB252" s="432"/>
      <c r="EYC252" s="432"/>
      <c r="EYD252" s="432"/>
      <c r="EYE252" s="432"/>
      <c r="EYF252" s="432"/>
      <c r="EYG252" s="432"/>
      <c r="EYH252" s="432"/>
      <c r="EYI252" s="432"/>
      <c r="EYJ252" s="432"/>
      <c r="EYK252" s="432"/>
      <c r="EYL252" s="432"/>
      <c r="EYM252" s="432"/>
      <c r="EYN252" s="432"/>
      <c r="EYO252" s="432"/>
      <c r="EYP252" s="432"/>
      <c r="EYQ252" s="432"/>
      <c r="EYR252" s="432"/>
      <c r="EYS252" s="432"/>
      <c r="EYT252" s="432"/>
      <c r="EYU252" s="432"/>
      <c r="EYV252" s="432"/>
      <c r="EYW252" s="432"/>
      <c r="EYX252" s="432"/>
      <c r="EYY252" s="432"/>
      <c r="EYZ252" s="432"/>
      <c r="EZA252" s="432"/>
      <c r="EZB252" s="432"/>
      <c r="EZC252" s="432"/>
      <c r="EZD252" s="432"/>
      <c r="EZE252" s="432"/>
      <c r="EZF252" s="432"/>
      <c r="EZG252" s="432"/>
      <c r="EZH252" s="432"/>
      <c r="EZI252" s="432"/>
      <c r="EZJ252" s="432"/>
      <c r="EZK252" s="432"/>
      <c r="EZL252" s="432"/>
      <c r="EZM252" s="432"/>
      <c r="EZN252" s="432"/>
      <c r="EZO252" s="432"/>
      <c r="EZP252" s="432"/>
      <c r="EZQ252" s="432"/>
      <c r="EZR252" s="432"/>
      <c r="EZS252" s="432"/>
      <c r="EZT252" s="432"/>
      <c r="EZU252" s="432"/>
      <c r="EZV252" s="432"/>
      <c r="EZW252" s="432"/>
      <c r="EZX252" s="432"/>
      <c r="EZY252" s="432"/>
      <c r="EZZ252" s="432"/>
      <c r="FAA252" s="432"/>
      <c r="FAB252" s="432"/>
      <c r="FAC252" s="432"/>
      <c r="FAD252" s="432"/>
      <c r="FAE252" s="432"/>
      <c r="FAF252" s="432"/>
      <c r="FAG252" s="432"/>
      <c r="FAH252" s="432"/>
      <c r="FAI252" s="432"/>
      <c r="FAJ252" s="432"/>
      <c r="FAK252" s="432"/>
      <c r="FAL252" s="432"/>
      <c r="FAM252" s="432"/>
      <c r="FAN252" s="432"/>
      <c r="FAO252" s="432"/>
      <c r="FAP252" s="432"/>
      <c r="FAQ252" s="432"/>
      <c r="FAR252" s="432"/>
      <c r="FAS252" s="432"/>
      <c r="FAT252" s="432"/>
      <c r="FAU252" s="432"/>
      <c r="FAV252" s="432"/>
      <c r="FAW252" s="432"/>
      <c r="FAX252" s="432"/>
      <c r="FAY252" s="432"/>
      <c r="FAZ252" s="432"/>
      <c r="FBA252" s="432"/>
      <c r="FBB252" s="432"/>
      <c r="FBC252" s="432"/>
      <c r="FBD252" s="432"/>
      <c r="FBE252" s="432"/>
      <c r="FBF252" s="432"/>
      <c r="FBG252" s="432"/>
      <c r="FBH252" s="432"/>
      <c r="FBI252" s="432"/>
      <c r="FBJ252" s="432"/>
      <c r="FBK252" s="432"/>
      <c r="FBL252" s="432"/>
      <c r="FBM252" s="432"/>
      <c r="FBN252" s="432"/>
      <c r="FBO252" s="432"/>
      <c r="FBP252" s="432"/>
      <c r="FBQ252" s="432"/>
      <c r="FBR252" s="432"/>
      <c r="FBS252" s="432"/>
      <c r="FBT252" s="432"/>
      <c r="FBU252" s="432"/>
      <c r="FBV252" s="432"/>
      <c r="FBW252" s="432"/>
      <c r="FBX252" s="432"/>
      <c r="FBY252" s="432"/>
      <c r="FBZ252" s="432"/>
      <c r="FCA252" s="432"/>
      <c r="FCB252" s="432"/>
      <c r="FCC252" s="432"/>
      <c r="FCD252" s="432"/>
      <c r="FCE252" s="432"/>
      <c r="FCF252" s="432"/>
      <c r="FCG252" s="432"/>
      <c r="FCH252" s="432"/>
      <c r="FCI252" s="432"/>
      <c r="FCJ252" s="432"/>
      <c r="FCK252" s="432"/>
      <c r="FCL252" s="432"/>
      <c r="FCM252" s="432"/>
      <c r="FCN252" s="432"/>
      <c r="FCO252" s="432"/>
      <c r="FCP252" s="432"/>
      <c r="FCQ252" s="432"/>
      <c r="FCR252" s="432"/>
      <c r="FCS252" s="432"/>
      <c r="FCT252" s="432"/>
      <c r="FCU252" s="432"/>
      <c r="FCV252" s="432"/>
      <c r="FCW252" s="432"/>
      <c r="FCX252" s="432"/>
      <c r="FCY252" s="432"/>
      <c r="FCZ252" s="432"/>
      <c r="FDA252" s="432"/>
      <c r="FDB252" s="432"/>
      <c r="FDC252" s="432"/>
      <c r="FDD252" s="432"/>
      <c r="FDE252" s="432"/>
      <c r="FDF252" s="432"/>
      <c r="FDG252" s="432"/>
      <c r="FDH252" s="432"/>
      <c r="FDI252" s="432"/>
      <c r="FDJ252" s="432"/>
      <c r="FDK252" s="432"/>
      <c r="FDL252" s="432"/>
      <c r="FDM252" s="432"/>
      <c r="FDN252" s="432"/>
      <c r="FDO252" s="432"/>
      <c r="FDP252" s="432"/>
      <c r="FDQ252" s="432"/>
      <c r="FDR252" s="432"/>
      <c r="FDS252" s="432"/>
      <c r="FDT252" s="432"/>
      <c r="FDU252" s="432"/>
      <c r="FDV252" s="432"/>
      <c r="FDW252" s="432"/>
      <c r="FDX252" s="432"/>
      <c r="FDY252" s="432"/>
      <c r="FDZ252" s="432"/>
      <c r="FEA252" s="432"/>
      <c r="FEB252" s="432"/>
      <c r="FEC252" s="432"/>
      <c r="FED252" s="432"/>
      <c r="FEE252" s="432"/>
      <c r="FEF252" s="432"/>
      <c r="FEG252" s="432"/>
      <c r="FEH252" s="432"/>
      <c r="FEI252" s="432"/>
      <c r="FEJ252" s="432"/>
      <c r="FEK252" s="432"/>
      <c r="FEL252" s="432"/>
      <c r="FEM252" s="432"/>
      <c r="FEN252" s="432"/>
      <c r="FEO252" s="432"/>
      <c r="FEP252" s="432"/>
      <c r="FEQ252" s="432"/>
      <c r="FER252" s="432"/>
      <c r="FES252" s="432"/>
      <c r="FET252" s="432"/>
      <c r="FEU252" s="432"/>
      <c r="FEV252" s="432"/>
      <c r="FEW252" s="432"/>
      <c r="FEX252" s="432"/>
      <c r="FEY252" s="432"/>
      <c r="FEZ252" s="432"/>
      <c r="FFA252" s="432"/>
      <c r="FFB252" s="432"/>
      <c r="FFC252" s="432"/>
      <c r="FFD252" s="432"/>
      <c r="FFE252" s="432"/>
      <c r="FFF252" s="432"/>
      <c r="FFG252" s="432"/>
      <c r="FFH252" s="432"/>
      <c r="FFI252" s="432"/>
      <c r="FFJ252" s="432"/>
      <c r="FFK252" s="432"/>
      <c r="FFL252" s="432"/>
      <c r="FFM252" s="432"/>
      <c r="FFN252" s="432"/>
      <c r="FFO252" s="432"/>
      <c r="FFP252" s="432"/>
      <c r="FFQ252" s="432"/>
      <c r="FFR252" s="432"/>
      <c r="FFS252" s="432"/>
      <c r="FFT252" s="432"/>
      <c r="FFU252" s="432"/>
      <c r="FFV252" s="432"/>
      <c r="FFW252" s="432"/>
      <c r="FFX252" s="432"/>
      <c r="FFY252" s="432"/>
      <c r="FFZ252" s="432"/>
      <c r="FGA252" s="432"/>
      <c r="FGB252" s="432"/>
      <c r="FGC252" s="432"/>
      <c r="FGD252" s="432"/>
      <c r="FGE252" s="432"/>
      <c r="FGF252" s="432"/>
      <c r="FGG252" s="432"/>
      <c r="FGH252" s="432"/>
      <c r="FGI252" s="432"/>
      <c r="FGJ252" s="432"/>
      <c r="FGK252" s="432"/>
      <c r="FGL252" s="432"/>
      <c r="FGM252" s="432"/>
      <c r="FGN252" s="432"/>
      <c r="FGO252" s="432"/>
      <c r="FGP252" s="432"/>
      <c r="FGQ252" s="432"/>
      <c r="FGR252" s="432"/>
      <c r="FGS252" s="432"/>
      <c r="FGT252" s="432"/>
      <c r="FGU252" s="432"/>
      <c r="FGV252" s="432"/>
      <c r="FGW252" s="432"/>
      <c r="FGX252" s="432"/>
      <c r="FGY252" s="432"/>
      <c r="FGZ252" s="432"/>
      <c r="FHA252" s="432"/>
      <c r="FHB252" s="432"/>
      <c r="FHC252" s="432"/>
      <c r="FHD252" s="432"/>
      <c r="FHE252" s="432"/>
      <c r="FHF252" s="432"/>
      <c r="FHG252" s="432"/>
      <c r="FHH252" s="432"/>
      <c r="FHI252" s="432"/>
      <c r="FHJ252" s="432"/>
      <c r="FHK252" s="432"/>
      <c r="FHL252" s="432"/>
      <c r="FHM252" s="432"/>
      <c r="FHN252" s="432"/>
      <c r="FHO252" s="432"/>
      <c r="FHP252" s="432"/>
      <c r="FHQ252" s="432"/>
      <c r="FHR252" s="432"/>
      <c r="FHS252" s="432"/>
      <c r="FHT252" s="432"/>
      <c r="FHU252" s="432"/>
      <c r="FHV252" s="432"/>
      <c r="FHW252" s="432"/>
      <c r="FHX252" s="432"/>
      <c r="FHY252" s="432"/>
      <c r="FHZ252" s="432"/>
      <c r="FIA252" s="432"/>
      <c r="FIB252" s="432"/>
      <c r="FIC252" s="432"/>
      <c r="FID252" s="432"/>
      <c r="FIE252" s="432"/>
      <c r="FIF252" s="432"/>
      <c r="FIG252" s="432"/>
      <c r="FIH252" s="432"/>
      <c r="FII252" s="432"/>
      <c r="FIJ252" s="432"/>
      <c r="FIK252" s="432"/>
      <c r="FIL252" s="432"/>
      <c r="FIM252" s="432"/>
      <c r="FIN252" s="432"/>
      <c r="FIO252" s="432"/>
      <c r="FIP252" s="432"/>
      <c r="FIQ252" s="432"/>
      <c r="FIR252" s="432"/>
      <c r="FIS252" s="432"/>
      <c r="FIT252" s="432"/>
      <c r="FIU252" s="432"/>
      <c r="FIV252" s="432"/>
      <c r="FIW252" s="432"/>
      <c r="FIX252" s="432"/>
      <c r="FIY252" s="432"/>
      <c r="FIZ252" s="432"/>
      <c r="FJA252" s="432"/>
      <c r="FJB252" s="432"/>
      <c r="FJC252" s="432"/>
      <c r="FJD252" s="432"/>
      <c r="FJE252" s="432"/>
      <c r="FJF252" s="432"/>
      <c r="FJG252" s="432"/>
      <c r="FJH252" s="432"/>
      <c r="FJI252" s="432"/>
      <c r="FJJ252" s="432"/>
      <c r="FJK252" s="432"/>
      <c r="FJL252" s="432"/>
      <c r="FJM252" s="432"/>
      <c r="FJN252" s="432"/>
      <c r="FJO252" s="432"/>
      <c r="FJP252" s="432"/>
      <c r="FJQ252" s="432"/>
      <c r="FJR252" s="432"/>
      <c r="FJS252" s="432"/>
      <c r="FJT252" s="432"/>
      <c r="FJU252" s="432"/>
      <c r="FJV252" s="432"/>
      <c r="FJW252" s="432"/>
      <c r="FJX252" s="432"/>
      <c r="FJY252" s="432"/>
      <c r="FJZ252" s="432"/>
      <c r="FKA252" s="432"/>
      <c r="FKB252" s="432"/>
      <c r="FKC252" s="432"/>
      <c r="FKD252" s="432"/>
      <c r="FKE252" s="432"/>
      <c r="FKF252" s="432"/>
      <c r="FKG252" s="432"/>
      <c r="FKH252" s="432"/>
      <c r="FKI252" s="432"/>
      <c r="FKJ252" s="432"/>
      <c r="FKK252" s="432"/>
      <c r="FKL252" s="432"/>
      <c r="FKM252" s="432"/>
      <c r="FKN252" s="432"/>
      <c r="FKO252" s="432"/>
      <c r="FKP252" s="432"/>
      <c r="FKQ252" s="432"/>
      <c r="FKR252" s="432"/>
      <c r="FKS252" s="432"/>
      <c r="FKT252" s="432"/>
      <c r="FKU252" s="432"/>
      <c r="FKV252" s="432"/>
      <c r="FKW252" s="432"/>
      <c r="FKX252" s="432"/>
      <c r="FKY252" s="432"/>
      <c r="FKZ252" s="432"/>
      <c r="FLA252" s="432"/>
      <c r="FLB252" s="432"/>
      <c r="FLC252" s="432"/>
      <c r="FLD252" s="432"/>
      <c r="FLE252" s="432"/>
      <c r="FLF252" s="432"/>
      <c r="FLG252" s="432"/>
      <c r="FLH252" s="432"/>
      <c r="FLI252" s="432"/>
      <c r="FLJ252" s="432"/>
      <c r="FLK252" s="432"/>
      <c r="FLL252" s="432"/>
      <c r="FLM252" s="432"/>
      <c r="FLN252" s="432"/>
      <c r="FLO252" s="432"/>
      <c r="FLP252" s="432"/>
      <c r="FLQ252" s="432"/>
      <c r="FLR252" s="432"/>
      <c r="FLS252" s="432"/>
      <c r="FLT252" s="432"/>
      <c r="FLU252" s="432"/>
      <c r="FLV252" s="432"/>
      <c r="FLW252" s="432"/>
      <c r="FLX252" s="432"/>
      <c r="FLY252" s="432"/>
      <c r="FLZ252" s="432"/>
      <c r="FMA252" s="432"/>
      <c r="FMB252" s="432"/>
      <c r="FMC252" s="432"/>
      <c r="FMD252" s="432"/>
      <c r="FME252" s="432"/>
      <c r="FMF252" s="432"/>
      <c r="FMG252" s="432"/>
      <c r="FMH252" s="432"/>
      <c r="FMI252" s="432"/>
      <c r="FMJ252" s="432"/>
      <c r="FMK252" s="432"/>
      <c r="FML252" s="432"/>
      <c r="FMM252" s="432"/>
      <c r="FMN252" s="432"/>
      <c r="FMO252" s="432"/>
      <c r="FMP252" s="432"/>
      <c r="FMQ252" s="432"/>
      <c r="FMR252" s="432"/>
      <c r="FMS252" s="432"/>
      <c r="FMT252" s="432"/>
      <c r="FMU252" s="432"/>
      <c r="FMV252" s="432"/>
      <c r="FMW252" s="432"/>
      <c r="FMX252" s="432"/>
      <c r="FMY252" s="432"/>
      <c r="FMZ252" s="432"/>
      <c r="FNA252" s="432"/>
      <c r="FNB252" s="432"/>
      <c r="FNC252" s="432"/>
      <c r="FND252" s="432"/>
      <c r="FNE252" s="432"/>
      <c r="FNF252" s="432"/>
      <c r="FNG252" s="432"/>
      <c r="FNH252" s="432"/>
      <c r="FNI252" s="432"/>
      <c r="FNJ252" s="432"/>
      <c r="FNK252" s="432"/>
      <c r="FNL252" s="432"/>
      <c r="FNM252" s="432"/>
      <c r="FNN252" s="432"/>
      <c r="FNO252" s="432"/>
      <c r="FNP252" s="432"/>
      <c r="FNQ252" s="432"/>
      <c r="FNR252" s="432"/>
      <c r="FNS252" s="432"/>
      <c r="FNT252" s="432"/>
      <c r="FNU252" s="432"/>
      <c r="FNV252" s="432"/>
      <c r="FNW252" s="432"/>
      <c r="FNX252" s="432"/>
      <c r="FNY252" s="432"/>
      <c r="FNZ252" s="432"/>
      <c r="FOA252" s="432"/>
      <c r="FOB252" s="432"/>
      <c r="FOC252" s="432"/>
      <c r="FOD252" s="432"/>
      <c r="FOE252" s="432"/>
      <c r="FOF252" s="432"/>
      <c r="FOG252" s="432"/>
      <c r="FOH252" s="432"/>
      <c r="FOI252" s="432"/>
      <c r="FOJ252" s="432"/>
      <c r="FOK252" s="432"/>
      <c r="FOL252" s="432"/>
      <c r="FOM252" s="432"/>
      <c r="FON252" s="432"/>
      <c r="FOO252" s="432"/>
      <c r="FOP252" s="432"/>
      <c r="FOQ252" s="432"/>
      <c r="FOR252" s="432"/>
      <c r="FOS252" s="432"/>
      <c r="FOT252" s="432"/>
      <c r="FOU252" s="432"/>
      <c r="FOV252" s="432"/>
      <c r="FOW252" s="432"/>
      <c r="FOX252" s="432"/>
      <c r="FOY252" s="432"/>
      <c r="FOZ252" s="432"/>
      <c r="FPA252" s="432"/>
      <c r="FPB252" s="432"/>
      <c r="FPC252" s="432"/>
      <c r="FPD252" s="432"/>
      <c r="FPE252" s="432"/>
      <c r="FPF252" s="432"/>
      <c r="FPG252" s="432"/>
      <c r="FPH252" s="432"/>
      <c r="FPI252" s="432"/>
      <c r="FPJ252" s="432"/>
      <c r="FPK252" s="432"/>
      <c r="FPL252" s="432"/>
      <c r="FPM252" s="432"/>
      <c r="FPN252" s="432"/>
      <c r="FPO252" s="432"/>
      <c r="FPP252" s="432"/>
      <c r="FPQ252" s="432"/>
      <c r="FPR252" s="432"/>
      <c r="FPS252" s="432"/>
      <c r="FPT252" s="432"/>
      <c r="FPU252" s="432"/>
      <c r="FPV252" s="432"/>
      <c r="FPW252" s="432"/>
      <c r="FPX252" s="432"/>
      <c r="FPY252" s="432"/>
      <c r="FPZ252" s="432"/>
      <c r="FQA252" s="432"/>
      <c r="FQB252" s="432"/>
      <c r="FQC252" s="432"/>
      <c r="FQD252" s="432"/>
      <c r="FQE252" s="432"/>
      <c r="FQF252" s="432"/>
      <c r="FQG252" s="432"/>
      <c r="FQH252" s="432"/>
      <c r="FQI252" s="432"/>
      <c r="FQJ252" s="432"/>
      <c r="FQK252" s="432"/>
      <c r="FQL252" s="432"/>
      <c r="FQM252" s="432"/>
      <c r="FQN252" s="432"/>
      <c r="FQO252" s="432"/>
      <c r="FQP252" s="432"/>
      <c r="FQQ252" s="432"/>
      <c r="FQR252" s="432"/>
      <c r="FQS252" s="432"/>
      <c r="FQT252" s="432"/>
      <c r="FQU252" s="432"/>
      <c r="FQV252" s="432"/>
      <c r="FQW252" s="432"/>
      <c r="FQX252" s="432"/>
      <c r="FQY252" s="432"/>
      <c r="FQZ252" s="432"/>
      <c r="FRA252" s="432"/>
      <c r="FRB252" s="432"/>
      <c r="FRC252" s="432"/>
      <c r="FRD252" s="432"/>
      <c r="FRE252" s="432"/>
      <c r="FRF252" s="432"/>
      <c r="FRG252" s="432"/>
      <c r="FRH252" s="432"/>
      <c r="FRI252" s="432"/>
      <c r="FRJ252" s="432"/>
      <c r="FRK252" s="432"/>
      <c r="FRL252" s="432"/>
      <c r="FRM252" s="432"/>
      <c r="FRN252" s="432"/>
      <c r="FRO252" s="432"/>
      <c r="FRP252" s="432"/>
      <c r="FRQ252" s="432"/>
      <c r="FRR252" s="432"/>
      <c r="FRS252" s="432"/>
      <c r="FRT252" s="432"/>
      <c r="FRU252" s="432"/>
      <c r="FRV252" s="432"/>
      <c r="FRW252" s="432"/>
      <c r="FRX252" s="432"/>
      <c r="FRY252" s="432"/>
      <c r="FRZ252" s="432"/>
      <c r="FSA252" s="432"/>
      <c r="FSB252" s="432"/>
      <c r="FSC252" s="432"/>
      <c r="FSD252" s="432"/>
      <c r="FSE252" s="432"/>
      <c r="FSF252" s="432"/>
      <c r="FSG252" s="432"/>
      <c r="FSH252" s="432"/>
      <c r="FSI252" s="432"/>
      <c r="FSJ252" s="432"/>
      <c r="FSK252" s="432"/>
      <c r="FSL252" s="432"/>
      <c r="FSM252" s="432"/>
      <c r="FSN252" s="432"/>
      <c r="FSO252" s="432"/>
      <c r="FSP252" s="432"/>
      <c r="FSQ252" s="432"/>
      <c r="FSR252" s="432"/>
      <c r="FSS252" s="432"/>
      <c r="FST252" s="432"/>
      <c r="FSU252" s="432"/>
      <c r="FSV252" s="432"/>
      <c r="FSW252" s="432"/>
      <c r="FSX252" s="432"/>
      <c r="FSY252" s="432"/>
      <c r="FSZ252" s="432"/>
      <c r="FTA252" s="432"/>
      <c r="FTB252" s="432"/>
      <c r="FTC252" s="432"/>
      <c r="FTD252" s="432"/>
      <c r="FTE252" s="432"/>
      <c r="FTF252" s="432"/>
      <c r="FTG252" s="432"/>
      <c r="FTH252" s="432"/>
      <c r="FTI252" s="432"/>
      <c r="FTJ252" s="432"/>
      <c r="FTK252" s="432"/>
      <c r="FTL252" s="432"/>
      <c r="FTM252" s="432"/>
      <c r="FTN252" s="432"/>
      <c r="FTO252" s="432"/>
      <c r="FTP252" s="432"/>
      <c r="FTQ252" s="432"/>
      <c r="FTR252" s="432"/>
      <c r="FTS252" s="432"/>
      <c r="FTT252" s="432"/>
      <c r="FTU252" s="432"/>
      <c r="FTV252" s="432"/>
      <c r="FTW252" s="432"/>
      <c r="FTX252" s="432"/>
      <c r="FTY252" s="432"/>
      <c r="FTZ252" s="432"/>
      <c r="FUA252" s="432"/>
      <c r="FUB252" s="432"/>
      <c r="FUC252" s="432"/>
      <c r="FUD252" s="432"/>
      <c r="FUE252" s="432"/>
      <c r="FUF252" s="432"/>
      <c r="FUG252" s="432"/>
      <c r="FUH252" s="432"/>
      <c r="FUI252" s="432"/>
      <c r="FUJ252" s="432"/>
      <c r="FUK252" s="432"/>
      <c r="FUL252" s="432"/>
      <c r="FUM252" s="432"/>
      <c r="FUN252" s="432"/>
      <c r="FUO252" s="432"/>
      <c r="FUP252" s="432"/>
      <c r="FUQ252" s="432"/>
      <c r="FUR252" s="432"/>
      <c r="FUS252" s="432"/>
      <c r="FUT252" s="432"/>
      <c r="FUU252" s="432"/>
      <c r="FUV252" s="432"/>
      <c r="FUW252" s="432"/>
      <c r="FUX252" s="432"/>
      <c r="FUY252" s="432"/>
      <c r="FUZ252" s="432"/>
      <c r="FVA252" s="432"/>
      <c r="FVB252" s="432"/>
      <c r="FVC252" s="432"/>
      <c r="FVD252" s="432"/>
      <c r="FVE252" s="432"/>
      <c r="FVF252" s="432"/>
      <c r="FVG252" s="432"/>
      <c r="FVH252" s="432"/>
      <c r="FVI252" s="432"/>
      <c r="FVJ252" s="432"/>
      <c r="FVK252" s="432"/>
      <c r="FVL252" s="432"/>
      <c r="FVM252" s="432"/>
      <c r="FVN252" s="432"/>
      <c r="FVO252" s="432"/>
      <c r="FVP252" s="432"/>
      <c r="FVQ252" s="432"/>
      <c r="FVR252" s="432"/>
      <c r="FVS252" s="432"/>
      <c r="FVT252" s="432"/>
      <c r="FVU252" s="432"/>
      <c r="FVV252" s="432"/>
      <c r="FVW252" s="432"/>
      <c r="FVX252" s="432"/>
      <c r="FVY252" s="432"/>
      <c r="FVZ252" s="432"/>
      <c r="FWA252" s="432"/>
      <c r="FWB252" s="432"/>
      <c r="FWC252" s="432"/>
      <c r="FWD252" s="432"/>
      <c r="FWE252" s="432"/>
      <c r="FWF252" s="432"/>
      <c r="FWG252" s="432"/>
      <c r="FWH252" s="432"/>
      <c r="FWI252" s="432"/>
      <c r="FWJ252" s="432"/>
      <c r="FWK252" s="432"/>
      <c r="FWL252" s="432"/>
      <c r="FWM252" s="432"/>
      <c r="FWN252" s="432"/>
      <c r="FWO252" s="432"/>
      <c r="FWP252" s="432"/>
      <c r="FWQ252" s="432"/>
      <c r="FWR252" s="432"/>
      <c r="FWS252" s="432"/>
      <c r="FWT252" s="432"/>
      <c r="FWU252" s="432"/>
      <c r="FWV252" s="432"/>
      <c r="FWW252" s="432"/>
      <c r="FWX252" s="432"/>
      <c r="FWY252" s="432"/>
      <c r="FWZ252" s="432"/>
      <c r="FXA252" s="432"/>
      <c r="FXB252" s="432"/>
      <c r="FXC252" s="432"/>
      <c r="FXD252" s="432"/>
      <c r="FXE252" s="432"/>
      <c r="FXF252" s="432"/>
      <c r="FXG252" s="432"/>
      <c r="FXH252" s="432"/>
      <c r="FXI252" s="432"/>
      <c r="FXJ252" s="432"/>
      <c r="FXK252" s="432"/>
      <c r="FXL252" s="432"/>
      <c r="FXM252" s="432"/>
      <c r="FXN252" s="432"/>
      <c r="FXO252" s="432"/>
      <c r="FXP252" s="432"/>
      <c r="FXQ252" s="432"/>
      <c r="FXR252" s="432"/>
      <c r="FXS252" s="432"/>
      <c r="FXT252" s="432"/>
      <c r="FXU252" s="432"/>
      <c r="FXV252" s="432"/>
      <c r="FXW252" s="432"/>
      <c r="FXX252" s="432"/>
      <c r="FXY252" s="432"/>
      <c r="FXZ252" s="432"/>
      <c r="FYA252" s="432"/>
      <c r="FYB252" s="432"/>
      <c r="FYC252" s="432"/>
      <c r="FYD252" s="432"/>
      <c r="FYE252" s="432"/>
      <c r="FYF252" s="432"/>
      <c r="FYG252" s="432"/>
      <c r="FYH252" s="432"/>
      <c r="FYI252" s="432"/>
      <c r="FYJ252" s="432"/>
      <c r="FYK252" s="432"/>
      <c r="FYL252" s="432"/>
      <c r="FYM252" s="432"/>
      <c r="FYN252" s="432"/>
      <c r="FYO252" s="432"/>
      <c r="FYP252" s="432"/>
      <c r="FYQ252" s="432"/>
      <c r="FYR252" s="432"/>
      <c r="FYS252" s="432"/>
      <c r="FYT252" s="432"/>
      <c r="FYU252" s="432"/>
      <c r="FYV252" s="432"/>
      <c r="FYW252" s="432"/>
      <c r="FYX252" s="432"/>
      <c r="FYY252" s="432"/>
      <c r="FYZ252" s="432"/>
      <c r="FZA252" s="432"/>
      <c r="FZB252" s="432"/>
      <c r="FZC252" s="432"/>
      <c r="FZD252" s="432"/>
      <c r="FZE252" s="432"/>
      <c r="FZF252" s="432"/>
      <c r="FZG252" s="432"/>
      <c r="FZH252" s="432"/>
      <c r="FZI252" s="432"/>
      <c r="FZJ252" s="432"/>
      <c r="FZK252" s="432"/>
      <c r="FZL252" s="432"/>
      <c r="FZM252" s="432"/>
      <c r="FZN252" s="432"/>
      <c r="FZO252" s="432"/>
      <c r="FZP252" s="432"/>
      <c r="FZQ252" s="432"/>
      <c r="FZR252" s="432"/>
      <c r="FZS252" s="432"/>
      <c r="FZT252" s="432"/>
      <c r="FZU252" s="432"/>
      <c r="FZV252" s="432"/>
      <c r="FZW252" s="432"/>
      <c r="FZX252" s="432"/>
      <c r="FZY252" s="432"/>
      <c r="FZZ252" s="432"/>
      <c r="GAA252" s="432"/>
      <c r="GAB252" s="432"/>
      <c r="GAC252" s="432"/>
      <c r="GAD252" s="432"/>
      <c r="GAE252" s="432"/>
      <c r="GAF252" s="432"/>
      <c r="GAG252" s="432"/>
      <c r="GAH252" s="432"/>
      <c r="GAI252" s="432"/>
      <c r="GAJ252" s="432"/>
      <c r="GAK252" s="432"/>
      <c r="GAL252" s="432"/>
      <c r="GAM252" s="432"/>
      <c r="GAN252" s="432"/>
      <c r="GAO252" s="432"/>
      <c r="GAP252" s="432"/>
      <c r="GAQ252" s="432"/>
      <c r="GAR252" s="432"/>
      <c r="GAS252" s="432"/>
      <c r="GAT252" s="432"/>
      <c r="GAU252" s="432"/>
      <c r="GAV252" s="432"/>
      <c r="GAW252" s="432"/>
      <c r="GAX252" s="432"/>
      <c r="GAY252" s="432"/>
      <c r="GAZ252" s="432"/>
      <c r="GBA252" s="432"/>
      <c r="GBB252" s="432"/>
      <c r="GBC252" s="432"/>
      <c r="GBD252" s="432"/>
      <c r="GBE252" s="432"/>
      <c r="GBF252" s="432"/>
      <c r="GBG252" s="432"/>
      <c r="GBH252" s="432"/>
      <c r="GBI252" s="432"/>
      <c r="GBJ252" s="432"/>
      <c r="GBK252" s="432"/>
      <c r="GBL252" s="432"/>
      <c r="GBM252" s="432"/>
      <c r="GBN252" s="432"/>
      <c r="GBO252" s="432"/>
      <c r="GBP252" s="432"/>
      <c r="GBQ252" s="432"/>
      <c r="GBR252" s="432"/>
      <c r="GBS252" s="432"/>
      <c r="GBT252" s="432"/>
      <c r="GBU252" s="432"/>
      <c r="GBV252" s="432"/>
      <c r="GBW252" s="432"/>
      <c r="GBX252" s="432"/>
      <c r="GBY252" s="432"/>
      <c r="GBZ252" s="432"/>
      <c r="GCA252" s="432"/>
      <c r="GCB252" s="432"/>
      <c r="GCC252" s="432"/>
      <c r="GCD252" s="432"/>
      <c r="GCE252" s="432"/>
      <c r="GCF252" s="432"/>
      <c r="GCG252" s="432"/>
      <c r="GCH252" s="432"/>
      <c r="GCI252" s="432"/>
      <c r="GCJ252" s="432"/>
      <c r="GCK252" s="432"/>
      <c r="GCL252" s="432"/>
      <c r="GCM252" s="432"/>
      <c r="GCN252" s="432"/>
      <c r="GCO252" s="432"/>
      <c r="GCP252" s="432"/>
      <c r="GCQ252" s="432"/>
      <c r="GCR252" s="432"/>
      <c r="GCS252" s="432"/>
      <c r="GCT252" s="432"/>
      <c r="GCU252" s="432"/>
      <c r="GCV252" s="432"/>
      <c r="GCW252" s="432"/>
      <c r="GCX252" s="432"/>
      <c r="GCY252" s="432"/>
      <c r="GCZ252" s="432"/>
      <c r="GDA252" s="432"/>
      <c r="GDB252" s="432"/>
      <c r="GDC252" s="432"/>
      <c r="GDD252" s="432"/>
      <c r="GDE252" s="432"/>
      <c r="GDF252" s="432"/>
      <c r="GDG252" s="432"/>
      <c r="GDH252" s="432"/>
      <c r="GDI252" s="432"/>
      <c r="GDJ252" s="432"/>
      <c r="GDK252" s="432"/>
      <c r="GDL252" s="432"/>
      <c r="GDM252" s="432"/>
      <c r="GDN252" s="432"/>
      <c r="GDO252" s="432"/>
      <c r="GDP252" s="432"/>
      <c r="GDQ252" s="432"/>
      <c r="GDR252" s="432"/>
      <c r="GDS252" s="432"/>
      <c r="GDT252" s="432"/>
      <c r="GDU252" s="432"/>
      <c r="GDV252" s="432"/>
      <c r="GDW252" s="432"/>
      <c r="GDX252" s="432"/>
      <c r="GDY252" s="432"/>
      <c r="GDZ252" s="432"/>
      <c r="GEA252" s="432"/>
      <c r="GEB252" s="432"/>
      <c r="GEC252" s="432"/>
      <c r="GED252" s="432"/>
      <c r="GEE252" s="432"/>
      <c r="GEF252" s="432"/>
      <c r="GEG252" s="432"/>
      <c r="GEH252" s="432"/>
      <c r="GEI252" s="432"/>
      <c r="GEJ252" s="432"/>
      <c r="GEK252" s="432"/>
      <c r="GEL252" s="432"/>
      <c r="GEM252" s="432"/>
      <c r="GEN252" s="432"/>
      <c r="GEO252" s="432"/>
      <c r="GEP252" s="432"/>
      <c r="GEQ252" s="432"/>
      <c r="GER252" s="432"/>
      <c r="GES252" s="432"/>
      <c r="GET252" s="432"/>
      <c r="GEU252" s="432"/>
      <c r="GEV252" s="432"/>
      <c r="GEW252" s="432"/>
      <c r="GEX252" s="432"/>
      <c r="GEY252" s="432"/>
      <c r="GEZ252" s="432"/>
      <c r="GFA252" s="432"/>
      <c r="GFB252" s="432"/>
      <c r="GFC252" s="432"/>
      <c r="GFD252" s="432"/>
      <c r="GFE252" s="432"/>
      <c r="GFF252" s="432"/>
      <c r="GFG252" s="432"/>
      <c r="GFH252" s="432"/>
      <c r="GFI252" s="432"/>
      <c r="GFJ252" s="432"/>
      <c r="GFK252" s="432"/>
      <c r="GFL252" s="432"/>
      <c r="GFM252" s="432"/>
      <c r="GFN252" s="432"/>
      <c r="GFO252" s="432"/>
      <c r="GFP252" s="432"/>
      <c r="GFQ252" s="432"/>
      <c r="GFR252" s="432"/>
      <c r="GFS252" s="432"/>
      <c r="GFT252" s="432"/>
      <c r="GFU252" s="432"/>
      <c r="GFV252" s="432"/>
      <c r="GFW252" s="432"/>
      <c r="GFX252" s="432"/>
      <c r="GFY252" s="432"/>
      <c r="GFZ252" s="432"/>
      <c r="GGA252" s="432"/>
      <c r="GGB252" s="432"/>
      <c r="GGC252" s="432"/>
      <c r="GGD252" s="432"/>
      <c r="GGE252" s="432"/>
      <c r="GGF252" s="432"/>
      <c r="GGG252" s="432"/>
      <c r="GGH252" s="432"/>
      <c r="GGI252" s="432"/>
      <c r="GGJ252" s="432"/>
      <c r="GGK252" s="432"/>
      <c r="GGL252" s="432"/>
      <c r="GGM252" s="432"/>
      <c r="GGN252" s="432"/>
      <c r="GGO252" s="432"/>
      <c r="GGP252" s="432"/>
      <c r="GGQ252" s="432"/>
      <c r="GGR252" s="432"/>
      <c r="GGS252" s="432"/>
      <c r="GGT252" s="432"/>
      <c r="GGU252" s="432"/>
      <c r="GGV252" s="432"/>
      <c r="GGW252" s="432"/>
      <c r="GGX252" s="432"/>
      <c r="GGY252" s="432"/>
      <c r="GGZ252" s="432"/>
      <c r="GHA252" s="432"/>
      <c r="GHB252" s="432"/>
      <c r="GHC252" s="432"/>
      <c r="GHD252" s="432"/>
      <c r="GHE252" s="432"/>
      <c r="GHF252" s="432"/>
      <c r="GHG252" s="432"/>
      <c r="GHH252" s="432"/>
      <c r="GHI252" s="432"/>
      <c r="GHJ252" s="432"/>
      <c r="GHK252" s="432"/>
      <c r="GHL252" s="432"/>
      <c r="GHM252" s="432"/>
      <c r="GHN252" s="432"/>
      <c r="GHO252" s="432"/>
      <c r="GHP252" s="432"/>
      <c r="GHQ252" s="432"/>
      <c r="GHR252" s="432"/>
      <c r="GHS252" s="432"/>
      <c r="GHT252" s="432"/>
      <c r="GHU252" s="432"/>
      <c r="GHV252" s="432"/>
      <c r="GHW252" s="432"/>
      <c r="GHX252" s="432"/>
      <c r="GHY252" s="432"/>
      <c r="GHZ252" s="432"/>
      <c r="GIA252" s="432"/>
      <c r="GIB252" s="432"/>
      <c r="GIC252" s="432"/>
      <c r="GID252" s="432"/>
      <c r="GIE252" s="432"/>
      <c r="GIF252" s="432"/>
      <c r="GIG252" s="432"/>
      <c r="GIH252" s="432"/>
      <c r="GII252" s="432"/>
      <c r="GIJ252" s="432"/>
      <c r="GIK252" s="432"/>
      <c r="GIL252" s="432"/>
      <c r="GIM252" s="432"/>
      <c r="GIN252" s="432"/>
      <c r="GIO252" s="432"/>
      <c r="GIP252" s="432"/>
      <c r="GIQ252" s="432"/>
      <c r="GIR252" s="432"/>
      <c r="GIS252" s="432"/>
      <c r="GIT252" s="432"/>
      <c r="GIU252" s="432"/>
      <c r="GIV252" s="432"/>
      <c r="GIW252" s="432"/>
      <c r="GIX252" s="432"/>
      <c r="GIY252" s="432"/>
      <c r="GIZ252" s="432"/>
      <c r="GJA252" s="432"/>
      <c r="GJB252" s="432"/>
      <c r="GJC252" s="432"/>
      <c r="GJD252" s="432"/>
      <c r="GJE252" s="432"/>
      <c r="GJF252" s="432"/>
      <c r="GJG252" s="432"/>
      <c r="GJH252" s="432"/>
      <c r="GJI252" s="432"/>
      <c r="GJJ252" s="432"/>
      <c r="GJK252" s="432"/>
      <c r="GJL252" s="432"/>
      <c r="GJM252" s="432"/>
      <c r="GJN252" s="432"/>
      <c r="GJO252" s="432"/>
      <c r="GJP252" s="432"/>
      <c r="GJQ252" s="432"/>
      <c r="GJR252" s="432"/>
      <c r="GJS252" s="432"/>
      <c r="GJT252" s="432"/>
      <c r="GJU252" s="432"/>
      <c r="GJV252" s="432"/>
      <c r="GJW252" s="432"/>
      <c r="GJX252" s="432"/>
      <c r="GJY252" s="432"/>
      <c r="GJZ252" s="432"/>
      <c r="GKA252" s="432"/>
      <c r="GKB252" s="432"/>
      <c r="GKC252" s="432"/>
      <c r="GKD252" s="432"/>
      <c r="GKE252" s="432"/>
      <c r="GKF252" s="432"/>
      <c r="GKG252" s="432"/>
      <c r="GKH252" s="432"/>
      <c r="GKI252" s="432"/>
      <c r="GKJ252" s="432"/>
      <c r="GKK252" s="432"/>
      <c r="GKL252" s="432"/>
      <c r="GKM252" s="432"/>
      <c r="GKN252" s="432"/>
      <c r="GKO252" s="432"/>
      <c r="GKP252" s="432"/>
      <c r="GKQ252" s="432"/>
      <c r="GKR252" s="432"/>
      <c r="GKS252" s="432"/>
      <c r="GKT252" s="432"/>
      <c r="GKU252" s="432"/>
      <c r="GKV252" s="432"/>
      <c r="GKW252" s="432"/>
      <c r="GKX252" s="432"/>
      <c r="GKY252" s="432"/>
      <c r="GKZ252" s="432"/>
      <c r="GLA252" s="432"/>
      <c r="GLB252" s="432"/>
      <c r="GLC252" s="432"/>
      <c r="GLD252" s="432"/>
      <c r="GLE252" s="432"/>
      <c r="GLF252" s="432"/>
      <c r="GLG252" s="432"/>
      <c r="GLH252" s="432"/>
      <c r="GLI252" s="432"/>
      <c r="GLJ252" s="432"/>
      <c r="GLK252" s="432"/>
      <c r="GLL252" s="432"/>
      <c r="GLM252" s="432"/>
      <c r="GLN252" s="432"/>
      <c r="GLO252" s="432"/>
      <c r="GLP252" s="432"/>
      <c r="GLQ252" s="432"/>
      <c r="GLR252" s="432"/>
      <c r="GLS252" s="432"/>
      <c r="GLT252" s="432"/>
      <c r="GLU252" s="432"/>
      <c r="GLV252" s="432"/>
      <c r="GLW252" s="432"/>
      <c r="GLX252" s="432"/>
      <c r="GLY252" s="432"/>
      <c r="GLZ252" s="432"/>
      <c r="GMA252" s="432"/>
      <c r="GMB252" s="432"/>
      <c r="GMC252" s="432"/>
      <c r="GMD252" s="432"/>
      <c r="GME252" s="432"/>
      <c r="GMF252" s="432"/>
      <c r="GMG252" s="432"/>
      <c r="GMH252" s="432"/>
      <c r="GMI252" s="432"/>
      <c r="GMJ252" s="432"/>
      <c r="GMK252" s="432"/>
      <c r="GML252" s="432"/>
      <c r="GMM252" s="432"/>
      <c r="GMN252" s="432"/>
      <c r="GMO252" s="432"/>
      <c r="GMP252" s="432"/>
      <c r="GMQ252" s="432"/>
      <c r="GMR252" s="432"/>
      <c r="GMS252" s="432"/>
      <c r="GMT252" s="432"/>
      <c r="GMU252" s="432"/>
      <c r="GMV252" s="432"/>
      <c r="GMW252" s="432"/>
      <c r="GMX252" s="432"/>
      <c r="GMY252" s="432"/>
      <c r="GMZ252" s="432"/>
      <c r="GNA252" s="432"/>
      <c r="GNB252" s="432"/>
      <c r="GNC252" s="432"/>
      <c r="GND252" s="432"/>
      <c r="GNE252" s="432"/>
      <c r="GNF252" s="432"/>
      <c r="GNG252" s="432"/>
      <c r="GNH252" s="432"/>
      <c r="GNI252" s="432"/>
      <c r="GNJ252" s="432"/>
      <c r="GNK252" s="432"/>
      <c r="GNL252" s="432"/>
      <c r="GNM252" s="432"/>
      <c r="GNN252" s="432"/>
      <c r="GNO252" s="432"/>
      <c r="GNP252" s="432"/>
      <c r="GNQ252" s="432"/>
      <c r="GNR252" s="432"/>
      <c r="GNS252" s="432"/>
      <c r="GNT252" s="432"/>
      <c r="GNU252" s="432"/>
      <c r="GNV252" s="432"/>
      <c r="GNW252" s="432"/>
      <c r="GNX252" s="432"/>
      <c r="GNY252" s="432"/>
      <c r="GNZ252" s="432"/>
      <c r="GOA252" s="432"/>
      <c r="GOB252" s="432"/>
      <c r="GOC252" s="432"/>
      <c r="GOD252" s="432"/>
      <c r="GOE252" s="432"/>
      <c r="GOF252" s="432"/>
      <c r="GOG252" s="432"/>
      <c r="GOH252" s="432"/>
      <c r="GOI252" s="432"/>
      <c r="GOJ252" s="432"/>
      <c r="GOK252" s="432"/>
      <c r="GOL252" s="432"/>
      <c r="GOM252" s="432"/>
      <c r="GON252" s="432"/>
      <c r="GOO252" s="432"/>
      <c r="GOP252" s="432"/>
      <c r="GOQ252" s="432"/>
      <c r="GOR252" s="432"/>
      <c r="GOS252" s="432"/>
      <c r="GOT252" s="432"/>
      <c r="GOU252" s="432"/>
      <c r="GOV252" s="432"/>
      <c r="GOW252" s="432"/>
      <c r="GOX252" s="432"/>
      <c r="GOY252" s="432"/>
      <c r="GOZ252" s="432"/>
      <c r="GPA252" s="432"/>
      <c r="GPB252" s="432"/>
      <c r="GPC252" s="432"/>
      <c r="GPD252" s="432"/>
      <c r="GPE252" s="432"/>
      <c r="GPF252" s="432"/>
      <c r="GPG252" s="432"/>
      <c r="GPH252" s="432"/>
      <c r="GPI252" s="432"/>
      <c r="GPJ252" s="432"/>
      <c r="GPK252" s="432"/>
      <c r="GPL252" s="432"/>
      <c r="GPM252" s="432"/>
      <c r="GPN252" s="432"/>
      <c r="GPO252" s="432"/>
      <c r="GPP252" s="432"/>
      <c r="GPQ252" s="432"/>
      <c r="GPR252" s="432"/>
      <c r="GPS252" s="432"/>
      <c r="GPT252" s="432"/>
      <c r="GPU252" s="432"/>
      <c r="GPV252" s="432"/>
      <c r="GPW252" s="432"/>
      <c r="GPX252" s="432"/>
      <c r="GPY252" s="432"/>
      <c r="GPZ252" s="432"/>
      <c r="GQA252" s="432"/>
      <c r="GQB252" s="432"/>
      <c r="GQC252" s="432"/>
      <c r="GQD252" s="432"/>
      <c r="GQE252" s="432"/>
      <c r="GQF252" s="432"/>
      <c r="GQG252" s="432"/>
      <c r="GQH252" s="432"/>
      <c r="GQI252" s="432"/>
      <c r="GQJ252" s="432"/>
      <c r="GQK252" s="432"/>
      <c r="GQL252" s="432"/>
      <c r="GQM252" s="432"/>
      <c r="GQN252" s="432"/>
      <c r="GQO252" s="432"/>
      <c r="GQP252" s="432"/>
      <c r="GQQ252" s="432"/>
      <c r="GQR252" s="432"/>
      <c r="GQS252" s="432"/>
      <c r="GQT252" s="432"/>
      <c r="GQU252" s="432"/>
      <c r="GQV252" s="432"/>
      <c r="GQW252" s="432"/>
      <c r="GQX252" s="432"/>
      <c r="GQY252" s="432"/>
      <c r="GQZ252" s="432"/>
      <c r="GRA252" s="432"/>
      <c r="GRB252" s="432"/>
      <c r="GRC252" s="432"/>
      <c r="GRD252" s="432"/>
      <c r="GRE252" s="432"/>
      <c r="GRF252" s="432"/>
      <c r="GRG252" s="432"/>
      <c r="GRH252" s="432"/>
      <c r="GRI252" s="432"/>
      <c r="GRJ252" s="432"/>
      <c r="GRK252" s="432"/>
      <c r="GRL252" s="432"/>
      <c r="GRM252" s="432"/>
      <c r="GRN252" s="432"/>
      <c r="GRO252" s="432"/>
      <c r="GRP252" s="432"/>
      <c r="GRQ252" s="432"/>
      <c r="GRR252" s="432"/>
      <c r="GRS252" s="432"/>
      <c r="GRT252" s="432"/>
      <c r="GRU252" s="432"/>
      <c r="GRV252" s="432"/>
      <c r="GRW252" s="432"/>
      <c r="GRX252" s="432"/>
      <c r="GRY252" s="432"/>
      <c r="GRZ252" s="432"/>
      <c r="GSA252" s="432"/>
      <c r="GSB252" s="432"/>
      <c r="GSC252" s="432"/>
      <c r="GSD252" s="432"/>
      <c r="GSE252" s="432"/>
      <c r="GSF252" s="432"/>
      <c r="GSG252" s="432"/>
      <c r="GSH252" s="432"/>
      <c r="GSI252" s="432"/>
      <c r="GSJ252" s="432"/>
      <c r="GSK252" s="432"/>
      <c r="GSL252" s="432"/>
      <c r="GSM252" s="432"/>
      <c r="GSN252" s="432"/>
      <c r="GSO252" s="432"/>
      <c r="GSP252" s="432"/>
      <c r="GSQ252" s="432"/>
      <c r="GSR252" s="432"/>
      <c r="GSS252" s="432"/>
      <c r="GST252" s="432"/>
      <c r="GSU252" s="432"/>
      <c r="GSV252" s="432"/>
      <c r="GSW252" s="432"/>
      <c r="GSX252" s="432"/>
      <c r="GSY252" s="432"/>
      <c r="GSZ252" s="432"/>
      <c r="GTA252" s="432"/>
      <c r="GTB252" s="432"/>
      <c r="GTC252" s="432"/>
      <c r="GTD252" s="432"/>
      <c r="GTE252" s="432"/>
      <c r="GTF252" s="432"/>
      <c r="GTG252" s="432"/>
      <c r="GTH252" s="432"/>
      <c r="GTI252" s="432"/>
      <c r="GTJ252" s="432"/>
      <c r="GTK252" s="432"/>
      <c r="GTL252" s="432"/>
      <c r="GTM252" s="432"/>
      <c r="GTN252" s="432"/>
      <c r="GTO252" s="432"/>
      <c r="GTP252" s="432"/>
      <c r="GTQ252" s="432"/>
      <c r="GTR252" s="432"/>
      <c r="GTS252" s="432"/>
      <c r="GTT252" s="432"/>
      <c r="GTU252" s="432"/>
      <c r="GTV252" s="432"/>
      <c r="GTW252" s="432"/>
      <c r="GTX252" s="432"/>
      <c r="GTY252" s="432"/>
      <c r="GTZ252" s="432"/>
      <c r="GUA252" s="432"/>
      <c r="GUB252" s="432"/>
      <c r="GUC252" s="432"/>
      <c r="GUD252" s="432"/>
      <c r="GUE252" s="432"/>
      <c r="GUF252" s="432"/>
      <c r="GUG252" s="432"/>
      <c r="GUH252" s="432"/>
      <c r="GUI252" s="432"/>
      <c r="GUJ252" s="432"/>
      <c r="GUK252" s="432"/>
      <c r="GUL252" s="432"/>
      <c r="GUM252" s="432"/>
      <c r="GUN252" s="432"/>
      <c r="GUO252" s="432"/>
      <c r="GUP252" s="432"/>
      <c r="GUQ252" s="432"/>
      <c r="GUR252" s="432"/>
      <c r="GUS252" s="432"/>
      <c r="GUT252" s="432"/>
      <c r="GUU252" s="432"/>
      <c r="GUV252" s="432"/>
      <c r="GUW252" s="432"/>
      <c r="GUX252" s="432"/>
      <c r="GUY252" s="432"/>
      <c r="GUZ252" s="432"/>
      <c r="GVA252" s="432"/>
      <c r="GVB252" s="432"/>
      <c r="GVC252" s="432"/>
      <c r="GVD252" s="432"/>
      <c r="GVE252" s="432"/>
      <c r="GVF252" s="432"/>
      <c r="GVG252" s="432"/>
      <c r="GVH252" s="432"/>
      <c r="GVI252" s="432"/>
      <c r="GVJ252" s="432"/>
      <c r="GVK252" s="432"/>
      <c r="GVL252" s="432"/>
      <c r="GVM252" s="432"/>
      <c r="GVN252" s="432"/>
      <c r="GVO252" s="432"/>
      <c r="GVP252" s="432"/>
      <c r="GVQ252" s="432"/>
      <c r="GVR252" s="432"/>
      <c r="GVS252" s="432"/>
      <c r="GVT252" s="432"/>
      <c r="GVU252" s="432"/>
      <c r="GVV252" s="432"/>
      <c r="GVW252" s="432"/>
      <c r="GVX252" s="432"/>
      <c r="GVY252" s="432"/>
      <c r="GVZ252" s="432"/>
      <c r="GWA252" s="432"/>
      <c r="GWB252" s="432"/>
      <c r="GWC252" s="432"/>
      <c r="GWD252" s="432"/>
      <c r="GWE252" s="432"/>
      <c r="GWF252" s="432"/>
      <c r="GWG252" s="432"/>
      <c r="GWH252" s="432"/>
      <c r="GWI252" s="432"/>
      <c r="GWJ252" s="432"/>
      <c r="GWK252" s="432"/>
      <c r="GWL252" s="432"/>
      <c r="GWM252" s="432"/>
      <c r="GWN252" s="432"/>
      <c r="GWO252" s="432"/>
      <c r="GWP252" s="432"/>
      <c r="GWQ252" s="432"/>
      <c r="GWR252" s="432"/>
      <c r="GWS252" s="432"/>
      <c r="GWT252" s="432"/>
      <c r="GWU252" s="432"/>
      <c r="GWV252" s="432"/>
      <c r="GWW252" s="432"/>
      <c r="GWX252" s="432"/>
      <c r="GWY252" s="432"/>
      <c r="GWZ252" s="432"/>
      <c r="GXA252" s="432"/>
      <c r="GXB252" s="432"/>
      <c r="GXC252" s="432"/>
      <c r="GXD252" s="432"/>
      <c r="GXE252" s="432"/>
      <c r="GXF252" s="432"/>
      <c r="GXG252" s="432"/>
      <c r="GXH252" s="432"/>
      <c r="GXI252" s="432"/>
      <c r="GXJ252" s="432"/>
      <c r="GXK252" s="432"/>
      <c r="GXL252" s="432"/>
      <c r="GXM252" s="432"/>
      <c r="GXN252" s="432"/>
      <c r="GXO252" s="432"/>
      <c r="GXP252" s="432"/>
      <c r="GXQ252" s="432"/>
      <c r="GXR252" s="432"/>
      <c r="GXS252" s="432"/>
      <c r="GXT252" s="432"/>
      <c r="GXU252" s="432"/>
      <c r="GXV252" s="432"/>
      <c r="GXW252" s="432"/>
      <c r="GXX252" s="432"/>
      <c r="GXY252" s="432"/>
      <c r="GXZ252" s="432"/>
      <c r="GYA252" s="432"/>
      <c r="GYB252" s="432"/>
      <c r="GYC252" s="432"/>
      <c r="GYD252" s="432"/>
      <c r="GYE252" s="432"/>
      <c r="GYF252" s="432"/>
      <c r="GYG252" s="432"/>
      <c r="GYH252" s="432"/>
      <c r="GYI252" s="432"/>
      <c r="GYJ252" s="432"/>
      <c r="GYK252" s="432"/>
      <c r="GYL252" s="432"/>
      <c r="GYM252" s="432"/>
      <c r="GYN252" s="432"/>
      <c r="GYO252" s="432"/>
      <c r="GYP252" s="432"/>
      <c r="GYQ252" s="432"/>
      <c r="GYR252" s="432"/>
      <c r="GYS252" s="432"/>
      <c r="GYT252" s="432"/>
      <c r="GYU252" s="432"/>
      <c r="GYV252" s="432"/>
      <c r="GYW252" s="432"/>
      <c r="GYX252" s="432"/>
      <c r="GYY252" s="432"/>
      <c r="GYZ252" s="432"/>
      <c r="GZA252" s="432"/>
      <c r="GZB252" s="432"/>
      <c r="GZC252" s="432"/>
      <c r="GZD252" s="432"/>
      <c r="GZE252" s="432"/>
      <c r="GZF252" s="432"/>
      <c r="GZG252" s="432"/>
      <c r="GZH252" s="432"/>
      <c r="GZI252" s="432"/>
      <c r="GZJ252" s="432"/>
      <c r="GZK252" s="432"/>
      <c r="GZL252" s="432"/>
      <c r="GZM252" s="432"/>
      <c r="GZN252" s="432"/>
      <c r="GZO252" s="432"/>
      <c r="GZP252" s="432"/>
      <c r="GZQ252" s="432"/>
      <c r="GZR252" s="432"/>
      <c r="GZS252" s="432"/>
      <c r="GZT252" s="432"/>
      <c r="GZU252" s="432"/>
      <c r="GZV252" s="432"/>
      <c r="GZW252" s="432"/>
      <c r="GZX252" s="432"/>
      <c r="GZY252" s="432"/>
      <c r="GZZ252" s="432"/>
      <c r="HAA252" s="432"/>
      <c r="HAB252" s="432"/>
      <c r="HAC252" s="432"/>
      <c r="HAD252" s="432"/>
      <c r="HAE252" s="432"/>
      <c r="HAF252" s="432"/>
      <c r="HAG252" s="432"/>
      <c r="HAH252" s="432"/>
      <c r="HAI252" s="432"/>
      <c r="HAJ252" s="432"/>
      <c r="HAK252" s="432"/>
      <c r="HAL252" s="432"/>
      <c r="HAM252" s="432"/>
      <c r="HAN252" s="432"/>
      <c r="HAO252" s="432"/>
      <c r="HAP252" s="432"/>
      <c r="HAQ252" s="432"/>
      <c r="HAR252" s="432"/>
      <c r="HAS252" s="432"/>
      <c r="HAT252" s="432"/>
      <c r="HAU252" s="432"/>
      <c r="HAV252" s="432"/>
      <c r="HAW252" s="432"/>
      <c r="HAX252" s="432"/>
      <c r="HAY252" s="432"/>
      <c r="HAZ252" s="432"/>
      <c r="HBA252" s="432"/>
      <c r="HBB252" s="432"/>
      <c r="HBC252" s="432"/>
      <c r="HBD252" s="432"/>
      <c r="HBE252" s="432"/>
      <c r="HBF252" s="432"/>
      <c r="HBG252" s="432"/>
      <c r="HBH252" s="432"/>
      <c r="HBI252" s="432"/>
      <c r="HBJ252" s="432"/>
      <c r="HBK252" s="432"/>
      <c r="HBL252" s="432"/>
      <c r="HBM252" s="432"/>
      <c r="HBN252" s="432"/>
      <c r="HBO252" s="432"/>
      <c r="HBP252" s="432"/>
      <c r="HBQ252" s="432"/>
      <c r="HBR252" s="432"/>
      <c r="HBS252" s="432"/>
      <c r="HBT252" s="432"/>
      <c r="HBU252" s="432"/>
      <c r="HBV252" s="432"/>
      <c r="HBW252" s="432"/>
      <c r="HBX252" s="432"/>
      <c r="HBY252" s="432"/>
      <c r="HBZ252" s="432"/>
      <c r="HCA252" s="432"/>
      <c r="HCB252" s="432"/>
      <c r="HCC252" s="432"/>
      <c r="HCD252" s="432"/>
      <c r="HCE252" s="432"/>
      <c r="HCF252" s="432"/>
      <c r="HCG252" s="432"/>
      <c r="HCH252" s="432"/>
      <c r="HCI252" s="432"/>
      <c r="HCJ252" s="432"/>
      <c r="HCK252" s="432"/>
      <c r="HCL252" s="432"/>
      <c r="HCM252" s="432"/>
      <c r="HCN252" s="432"/>
      <c r="HCO252" s="432"/>
      <c r="HCP252" s="432"/>
      <c r="HCQ252" s="432"/>
      <c r="HCR252" s="432"/>
      <c r="HCS252" s="432"/>
      <c r="HCT252" s="432"/>
      <c r="HCU252" s="432"/>
      <c r="HCV252" s="432"/>
      <c r="HCW252" s="432"/>
      <c r="HCX252" s="432"/>
      <c r="HCY252" s="432"/>
      <c r="HCZ252" s="432"/>
      <c r="HDA252" s="432"/>
      <c r="HDB252" s="432"/>
      <c r="HDC252" s="432"/>
      <c r="HDD252" s="432"/>
      <c r="HDE252" s="432"/>
      <c r="HDF252" s="432"/>
      <c r="HDG252" s="432"/>
      <c r="HDH252" s="432"/>
      <c r="HDI252" s="432"/>
      <c r="HDJ252" s="432"/>
      <c r="HDK252" s="432"/>
      <c r="HDL252" s="432"/>
      <c r="HDM252" s="432"/>
      <c r="HDN252" s="432"/>
      <c r="HDO252" s="432"/>
      <c r="HDP252" s="432"/>
      <c r="HDQ252" s="432"/>
      <c r="HDR252" s="432"/>
      <c r="HDS252" s="432"/>
      <c r="HDT252" s="432"/>
      <c r="HDU252" s="432"/>
      <c r="HDV252" s="432"/>
      <c r="HDW252" s="432"/>
      <c r="HDX252" s="432"/>
      <c r="HDY252" s="432"/>
      <c r="HDZ252" s="432"/>
      <c r="HEA252" s="432"/>
      <c r="HEB252" s="432"/>
      <c r="HEC252" s="432"/>
      <c r="HED252" s="432"/>
      <c r="HEE252" s="432"/>
      <c r="HEF252" s="432"/>
      <c r="HEG252" s="432"/>
      <c r="HEH252" s="432"/>
      <c r="HEI252" s="432"/>
      <c r="HEJ252" s="432"/>
      <c r="HEK252" s="432"/>
      <c r="HEL252" s="432"/>
      <c r="HEM252" s="432"/>
      <c r="HEN252" s="432"/>
      <c r="HEO252" s="432"/>
      <c r="HEP252" s="432"/>
      <c r="HEQ252" s="432"/>
      <c r="HER252" s="432"/>
      <c r="HES252" s="432"/>
      <c r="HET252" s="432"/>
      <c r="HEU252" s="432"/>
      <c r="HEV252" s="432"/>
      <c r="HEW252" s="432"/>
      <c r="HEX252" s="432"/>
      <c r="HEY252" s="432"/>
      <c r="HEZ252" s="432"/>
      <c r="HFA252" s="432"/>
      <c r="HFB252" s="432"/>
      <c r="HFC252" s="432"/>
      <c r="HFD252" s="432"/>
      <c r="HFE252" s="432"/>
      <c r="HFF252" s="432"/>
      <c r="HFG252" s="432"/>
      <c r="HFH252" s="432"/>
      <c r="HFI252" s="432"/>
      <c r="HFJ252" s="432"/>
      <c r="HFK252" s="432"/>
      <c r="HFL252" s="432"/>
      <c r="HFM252" s="432"/>
      <c r="HFN252" s="432"/>
      <c r="HFO252" s="432"/>
      <c r="HFP252" s="432"/>
      <c r="HFQ252" s="432"/>
      <c r="HFR252" s="432"/>
      <c r="HFS252" s="432"/>
      <c r="HFT252" s="432"/>
      <c r="HFU252" s="432"/>
      <c r="HFV252" s="432"/>
      <c r="HFW252" s="432"/>
      <c r="HFX252" s="432"/>
      <c r="HFY252" s="432"/>
      <c r="HFZ252" s="432"/>
      <c r="HGA252" s="432"/>
      <c r="HGB252" s="432"/>
      <c r="HGC252" s="432"/>
      <c r="HGD252" s="432"/>
      <c r="HGE252" s="432"/>
      <c r="HGF252" s="432"/>
      <c r="HGG252" s="432"/>
      <c r="HGH252" s="432"/>
      <c r="HGI252" s="432"/>
      <c r="HGJ252" s="432"/>
      <c r="HGK252" s="432"/>
      <c r="HGL252" s="432"/>
      <c r="HGM252" s="432"/>
      <c r="HGN252" s="432"/>
      <c r="HGO252" s="432"/>
      <c r="HGP252" s="432"/>
      <c r="HGQ252" s="432"/>
      <c r="HGR252" s="432"/>
      <c r="HGS252" s="432"/>
      <c r="HGT252" s="432"/>
      <c r="HGU252" s="432"/>
      <c r="HGV252" s="432"/>
      <c r="HGW252" s="432"/>
      <c r="HGX252" s="432"/>
      <c r="HGY252" s="432"/>
      <c r="HGZ252" s="432"/>
      <c r="HHA252" s="432"/>
      <c r="HHB252" s="432"/>
      <c r="HHC252" s="432"/>
      <c r="HHD252" s="432"/>
      <c r="HHE252" s="432"/>
      <c r="HHF252" s="432"/>
      <c r="HHG252" s="432"/>
      <c r="HHH252" s="432"/>
      <c r="HHI252" s="432"/>
      <c r="HHJ252" s="432"/>
      <c r="HHK252" s="432"/>
      <c r="HHL252" s="432"/>
      <c r="HHM252" s="432"/>
      <c r="HHN252" s="432"/>
      <c r="HHO252" s="432"/>
      <c r="HHP252" s="432"/>
      <c r="HHQ252" s="432"/>
      <c r="HHR252" s="432"/>
      <c r="HHS252" s="432"/>
      <c r="HHT252" s="432"/>
      <c r="HHU252" s="432"/>
      <c r="HHV252" s="432"/>
      <c r="HHW252" s="432"/>
      <c r="HHX252" s="432"/>
      <c r="HHY252" s="432"/>
      <c r="HHZ252" s="432"/>
      <c r="HIA252" s="432"/>
      <c r="HIB252" s="432"/>
      <c r="HIC252" s="432"/>
      <c r="HID252" s="432"/>
      <c r="HIE252" s="432"/>
      <c r="HIF252" s="432"/>
      <c r="HIG252" s="432"/>
      <c r="HIH252" s="432"/>
      <c r="HII252" s="432"/>
      <c r="HIJ252" s="432"/>
      <c r="HIK252" s="432"/>
      <c r="HIL252" s="432"/>
      <c r="HIM252" s="432"/>
      <c r="HIN252" s="432"/>
      <c r="HIO252" s="432"/>
      <c r="HIP252" s="432"/>
      <c r="HIQ252" s="432"/>
      <c r="HIR252" s="432"/>
      <c r="HIS252" s="432"/>
      <c r="HIT252" s="432"/>
      <c r="HIU252" s="432"/>
      <c r="HIV252" s="432"/>
      <c r="HIW252" s="432"/>
      <c r="HIX252" s="432"/>
      <c r="HIY252" s="432"/>
      <c r="HIZ252" s="432"/>
      <c r="HJA252" s="432"/>
      <c r="HJB252" s="432"/>
      <c r="HJC252" s="432"/>
      <c r="HJD252" s="432"/>
      <c r="HJE252" s="432"/>
      <c r="HJF252" s="432"/>
      <c r="HJG252" s="432"/>
      <c r="HJH252" s="432"/>
      <c r="HJI252" s="432"/>
      <c r="HJJ252" s="432"/>
      <c r="HJK252" s="432"/>
      <c r="HJL252" s="432"/>
      <c r="HJM252" s="432"/>
      <c r="HJN252" s="432"/>
      <c r="HJO252" s="432"/>
      <c r="HJP252" s="432"/>
      <c r="HJQ252" s="432"/>
      <c r="HJR252" s="432"/>
      <c r="HJS252" s="432"/>
      <c r="HJT252" s="432"/>
      <c r="HJU252" s="432"/>
      <c r="HJV252" s="432"/>
      <c r="HJW252" s="432"/>
      <c r="HJX252" s="432"/>
      <c r="HJY252" s="432"/>
      <c r="HJZ252" s="432"/>
      <c r="HKA252" s="432"/>
      <c r="HKB252" s="432"/>
      <c r="HKC252" s="432"/>
      <c r="HKD252" s="432"/>
      <c r="HKE252" s="432"/>
      <c r="HKF252" s="432"/>
      <c r="HKG252" s="432"/>
      <c r="HKH252" s="432"/>
      <c r="HKI252" s="432"/>
      <c r="HKJ252" s="432"/>
      <c r="HKK252" s="432"/>
      <c r="HKL252" s="432"/>
      <c r="HKM252" s="432"/>
      <c r="HKN252" s="432"/>
      <c r="HKO252" s="432"/>
      <c r="HKP252" s="432"/>
      <c r="HKQ252" s="432"/>
      <c r="HKR252" s="432"/>
      <c r="HKS252" s="432"/>
      <c r="HKT252" s="432"/>
      <c r="HKU252" s="432"/>
      <c r="HKV252" s="432"/>
      <c r="HKW252" s="432"/>
      <c r="HKX252" s="432"/>
      <c r="HKY252" s="432"/>
      <c r="HKZ252" s="432"/>
      <c r="HLA252" s="432"/>
      <c r="HLB252" s="432"/>
      <c r="HLC252" s="432"/>
      <c r="HLD252" s="432"/>
      <c r="HLE252" s="432"/>
      <c r="HLF252" s="432"/>
      <c r="HLG252" s="432"/>
      <c r="HLH252" s="432"/>
      <c r="HLI252" s="432"/>
      <c r="HLJ252" s="432"/>
      <c r="HLK252" s="432"/>
      <c r="HLL252" s="432"/>
      <c r="HLM252" s="432"/>
      <c r="HLN252" s="432"/>
      <c r="HLO252" s="432"/>
      <c r="HLP252" s="432"/>
      <c r="HLQ252" s="432"/>
      <c r="HLR252" s="432"/>
      <c r="HLS252" s="432"/>
      <c r="HLT252" s="432"/>
      <c r="HLU252" s="432"/>
      <c r="HLV252" s="432"/>
      <c r="HLW252" s="432"/>
      <c r="HLX252" s="432"/>
      <c r="HLY252" s="432"/>
      <c r="HLZ252" s="432"/>
      <c r="HMA252" s="432"/>
      <c r="HMB252" s="432"/>
      <c r="HMC252" s="432"/>
      <c r="HMD252" s="432"/>
      <c r="HME252" s="432"/>
      <c r="HMF252" s="432"/>
      <c r="HMG252" s="432"/>
      <c r="HMH252" s="432"/>
      <c r="HMI252" s="432"/>
      <c r="HMJ252" s="432"/>
      <c r="HMK252" s="432"/>
      <c r="HML252" s="432"/>
      <c r="HMM252" s="432"/>
      <c r="HMN252" s="432"/>
      <c r="HMO252" s="432"/>
      <c r="HMP252" s="432"/>
      <c r="HMQ252" s="432"/>
      <c r="HMR252" s="432"/>
      <c r="HMS252" s="432"/>
      <c r="HMT252" s="432"/>
      <c r="HMU252" s="432"/>
      <c r="HMV252" s="432"/>
      <c r="HMW252" s="432"/>
      <c r="HMX252" s="432"/>
      <c r="HMY252" s="432"/>
      <c r="HMZ252" s="432"/>
      <c r="HNA252" s="432"/>
      <c r="HNB252" s="432"/>
      <c r="HNC252" s="432"/>
      <c r="HND252" s="432"/>
      <c r="HNE252" s="432"/>
      <c r="HNF252" s="432"/>
      <c r="HNG252" s="432"/>
      <c r="HNH252" s="432"/>
      <c r="HNI252" s="432"/>
      <c r="HNJ252" s="432"/>
      <c r="HNK252" s="432"/>
      <c r="HNL252" s="432"/>
      <c r="HNM252" s="432"/>
      <c r="HNN252" s="432"/>
      <c r="HNO252" s="432"/>
      <c r="HNP252" s="432"/>
      <c r="HNQ252" s="432"/>
      <c r="HNR252" s="432"/>
      <c r="HNS252" s="432"/>
      <c r="HNT252" s="432"/>
      <c r="HNU252" s="432"/>
      <c r="HNV252" s="432"/>
      <c r="HNW252" s="432"/>
      <c r="HNX252" s="432"/>
      <c r="HNY252" s="432"/>
      <c r="HNZ252" s="432"/>
      <c r="HOA252" s="432"/>
      <c r="HOB252" s="432"/>
      <c r="HOC252" s="432"/>
      <c r="HOD252" s="432"/>
      <c r="HOE252" s="432"/>
      <c r="HOF252" s="432"/>
      <c r="HOG252" s="432"/>
      <c r="HOH252" s="432"/>
      <c r="HOI252" s="432"/>
      <c r="HOJ252" s="432"/>
      <c r="HOK252" s="432"/>
      <c r="HOL252" s="432"/>
      <c r="HOM252" s="432"/>
      <c r="HON252" s="432"/>
      <c r="HOO252" s="432"/>
      <c r="HOP252" s="432"/>
      <c r="HOQ252" s="432"/>
      <c r="HOR252" s="432"/>
      <c r="HOS252" s="432"/>
      <c r="HOT252" s="432"/>
      <c r="HOU252" s="432"/>
      <c r="HOV252" s="432"/>
      <c r="HOW252" s="432"/>
      <c r="HOX252" s="432"/>
      <c r="HOY252" s="432"/>
      <c r="HOZ252" s="432"/>
      <c r="HPA252" s="432"/>
      <c r="HPB252" s="432"/>
      <c r="HPC252" s="432"/>
      <c r="HPD252" s="432"/>
      <c r="HPE252" s="432"/>
      <c r="HPF252" s="432"/>
      <c r="HPG252" s="432"/>
      <c r="HPH252" s="432"/>
      <c r="HPI252" s="432"/>
      <c r="HPJ252" s="432"/>
      <c r="HPK252" s="432"/>
      <c r="HPL252" s="432"/>
      <c r="HPM252" s="432"/>
      <c r="HPN252" s="432"/>
      <c r="HPO252" s="432"/>
      <c r="HPP252" s="432"/>
      <c r="HPQ252" s="432"/>
      <c r="HPR252" s="432"/>
      <c r="HPS252" s="432"/>
      <c r="HPT252" s="432"/>
      <c r="HPU252" s="432"/>
      <c r="HPV252" s="432"/>
      <c r="HPW252" s="432"/>
      <c r="HPX252" s="432"/>
      <c r="HPY252" s="432"/>
      <c r="HPZ252" s="432"/>
      <c r="HQA252" s="432"/>
      <c r="HQB252" s="432"/>
      <c r="HQC252" s="432"/>
      <c r="HQD252" s="432"/>
      <c r="HQE252" s="432"/>
      <c r="HQF252" s="432"/>
      <c r="HQG252" s="432"/>
      <c r="HQH252" s="432"/>
      <c r="HQI252" s="432"/>
      <c r="HQJ252" s="432"/>
      <c r="HQK252" s="432"/>
      <c r="HQL252" s="432"/>
      <c r="HQM252" s="432"/>
      <c r="HQN252" s="432"/>
      <c r="HQO252" s="432"/>
      <c r="HQP252" s="432"/>
      <c r="HQQ252" s="432"/>
      <c r="HQR252" s="432"/>
      <c r="HQS252" s="432"/>
      <c r="HQT252" s="432"/>
      <c r="HQU252" s="432"/>
      <c r="HQV252" s="432"/>
      <c r="HQW252" s="432"/>
      <c r="HQX252" s="432"/>
      <c r="HQY252" s="432"/>
      <c r="HQZ252" s="432"/>
      <c r="HRA252" s="432"/>
      <c r="HRB252" s="432"/>
      <c r="HRC252" s="432"/>
      <c r="HRD252" s="432"/>
      <c r="HRE252" s="432"/>
      <c r="HRF252" s="432"/>
      <c r="HRG252" s="432"/>
      <c r="HRH252" s="432"/>
      <c r="HRI252" s="432"/>
      <c r="HRJ252" s="432"/>
      <c r="HRK252" s="432"/>
      <c r="HRL252" s="432"/>
      <c r="HRM252" s="432"/>
      <c r="HRN252" s="432"/>
      <c r="HRO252" s="432"/>
      <c r="HRP252" s="432"/>
      <c r="HRQ252" s="432"/>
      <c r="HRR252" s="432"/>
      <c r="HRS252" s="432"/>
      <c r="HRT252" s="432"/>
      <c r="HRU252" s="432"/>
      <c r="HRV252" s="432"/>
      <c r="HRW252" s="432"/>
      <c r="HRX252" s="432"/>
      <c r="HRY252" s="432"/>
      <c r="HRZ252" s="432"/>
      <c r="HSA252" s="432"/>
      <c r="HSB252" s="432"/>
      <c r="HSC252" s="432"/>
      <c r="HSD252" s="432"/>
      <c r="HSE252" s="432"/>
      <c r="HSF252" s="432"/>
      <c r="HSG252" s="432"/>
      <c r="HSH252" s="432"/>
      <c r="HSI252" s="432"/>
      <c r="HSJ252" s="432"/>
      <c r="HSK252" s="432"/>
      <c r="HSL252" s="432"/>
      <c r="HSM252" s="432"/>
      <c r="HSN252" s="432"/>
      <c r="HSO252" s="432"/>
      <c r="HSP252" s="432"/>
      <c r="HSQ252" s="432"/>
      <c r="HSR252" s="432"/>
      <c r="HSS252" s="432"/>
      <c r="HST252" s="432"/>
      <c r="HSU252" s="432"/>
      <c r="HSV252" s="432"/>
      <c r="HSW252" s="432"/>
      <c r="HSX252" s="432"/>
      <c r="HSY252" s="432"/>
      <c r="HSZ252" s="432"/>
      <c r="HTA252" s="432"/>
      <c r="HTB252" s="432"/>
      <c r="HTC252" s="432"/>
      <c r="HTD252" s="432"/>
      <c r="HTE252" s="432"/>
      <c r="HTF252" s="432"/>
      <c r="HTG252" s="432"/>
      <c r="HTH252" s="432"/>
      <c r="HTI252" s="432"/>
      <c r="HTJ252" s="432"/>
      <c r="HTK252" s="432"/>
      <c r="HTL252" s="432"/>
      <c r="HTM252" s="432"/>
      <c r="HTN252" s="432"/>
      <c r="HTO252" s="432"/>
      <c r="HTP252" s="432"/>
      <c r="HTQ252" s="432"/>
      <c r="HTR252" s="432"/>
      <c r="HTS252" s="432"/>
      <c r="HTT252" s="432"/>
      <c r="HTU252" s="432"/>
      <c r="HTV252" s="432"/>
      <c r="HTW252" s="432"/>
      <c r="HTX252" s="432"/>
      <c r="HTY252" s="432"/>
      <c r="HTZ252" s="432"/>
      <c r="HUA252" s="432"/>
      <c r="HUB252" s="432"/>
      <c r="HUC252" s="432"/>
      <c r="HUD252" s="432"/>
      <c r="HUE252" s="432"/>
      <c r="HUF252" s="432"/>
      <c r="HUG252" s="432"/>
      <c r="HUH252" s="432"/>
      <c r="HUI252" s="432"/>
      <c r="HUJ252" s="432"/>
      <c r="HUK252" s="432"/>
      <c r="HUL252" s="432"/>
      <c r="HUM252" s="432"/>
      <c r="HUN252" s="432"/>
      <c r="HUO252" s="432"/>
      <c r="HUP252" s="432"/>
      <c r="HUQ252" s="432"/>
      <c r="HUR252" s="432"/>
      <c r="HUS252" s="432"/>
      <c r="HUT252" s="432"/>
      <c r="HUU252" s="432"/>
      <c r="HUV252" s="432"/>
      <c r="HUW252" s="432"/>
      <c r="HUX252" s="432"/>
      <c r="HUY252" s="432"/>
      <c r="HUZ252" s="432"/>
      <c r="HVA252" s="432"/>
      <c r="HVB252" s="432"/>
      <c r="HVC252" s="432"/>
      <c r="HVD252" s="432"/>
      <c r="HVE252" s="432"/>
      <c r="HVF252" s="432"/>
      <c r="HVG252" s="432"/>
      <c r="HVH252" s="432"/>
      <c r="HVI252" s="432"/>
      <c r="HVJ252" s="432"/>
      <c r="HVK252" s="432"/>
      <c r="HVL252" s="432"/>
      <c r="HVM252" s="432"/>
      <c r="HVN252" s="432"/>
      <c r="HVO252" s="432"/>
      <c r="HVP252" s="432"/>
      <c r="HVQ252" s="432"/>
      <c r="HVR252" s="432"/>
      <c r="HVS252" s="432"/>
      <c r="HVT252" s="432"/>
      <c r="HVU252" s="432"/>
      <c r="HVV252" s="432"/>
      <c r="HVW252" s="432"/>
      <c r="HVX252" s="432"/>
      <c r="HVY252" s="432"/>
      <c r="HVZ252" s="432"/>
      <c r="HWA252" s="432"/>
      <c r="HWB252" s="432"/>
      <c r="HWC252" s="432"/>
      <c r="HWD252" s="432"/>
      <c r="HWE252" s="432"/>
      <c r="HWF252" s="432"/>
      <c r="HWG252" s="432"/>
      <c r="HWH252" s="432"/>
      <c r="HWI252" s="432"/>
      <c r="HWJ252" s="432"/>
      <c r="HWK252" s="432"/>
      <c r="HWL252" s="432"/>
      <c r="HWM252" s="432"/>
      <c r="HWN252" s="432"/>
      <c r="HWO252" s="432"/>
      <c r="HWP252" s="432"/>
      <c r="HWQ252" s="432"/>
      <c r="HWR252" s="432"/>
      <c r="HWS252" s="432"/>
      <c r="HWT252" s="432"/>
      <c r="HWU252" s="432"/>
      <c r="HWV252" s="432"/>
      <c r="HWW252" s="432"/>
      <c r="HWX252" s="432"/>
      <c r="HWY252" s="432"/>
      <c r="HWZ252" s="432"/>
      <c r="HXA252" s="432"/>
      <c r="HXB252" s="432"/>
      <c r="HXC252" s="432"/>
      <c r="HXD252" s="432"/>
      <c r="HXE252" s="432"/>
      <c r="HXF252" s="432"/>
      <c r="HXG252" s="432"/>
      <c r="HXH252" s="432"/>
      <c r="HXI252" s="432"/>
      <c r="HXJ252" s="432"/>
      <c r="HXK252" s="432"/>
      <c r="HXL252" s="432"/>
      <c r="HXM252" s="432"/>
      <c r="HXN252" s="432"/>
      <c r="HXO252" s="432"/>
      <c r="HXP252" s="432"/>
      <c r="HXQ252" s="432"/>
      <c r="HXR252" s="432"/>
      <c r="HXS252" s="432"/>
      <c r="HXT252" s="432"/>
      <c r="HXU252" s="432"/>
      <c r="HXV252" s="432"/>
      <c r="HXW252" s="432"/>
      <c r="HXX252" s="432"/>
      <c r="HXY252" s="432"/>
      <c r="HXZ252" s="432"/>
      <c r="HYA252" s="432"/>
      <c r="HYB252" s="432"/>
      <c r="HYC252" s="432"/>
      <c r="HYD252" s="432"/>
      <c r="HYE252" s="432"/>
      <c r="HYF252" s="432"/>
      <c r="HYG252" s="432"/>
      <c r="HYH252" s="432"/>
      <c r="HYI252" s="432"/>
      <c r="HYJ252" s="432"/>
      <c r="HYK252" s="432"/>
      <c r="HYL252" s="432"/>
      <c r="HYM252" s="432"/>
      <c r="HYN252" s="432"/>
      <c r="HYO252" s="432"/>
      <c r="HYP252" s="432"/>
      <c r="HYQ252" s="432"/>
      <c r="HYR252" s="432"/>
      <c r="HYS252" s="432"/>
      <c r="HYT252" s="432"/>
      <c r="HYU252" s="432"/>
      <c r="HYV252" s="432"/>
      <c r="HYW252" s="432"/>
      <c r="HYX252" s="432"/>
      <c r="HYY252" s="432"/>
      <c r="HYZ252" s="432"/>
      <c r="HZA252" s="432"/>
      <c r="HZB252" s="432"/>
      <c r="HZC252" s="432"/>
      <c r="HZD252" s="432"/>
      <c r="HZE252" s="432"/>
      <c r="HZF252" s="432"/>
      <c r="HZG252" s="432"/>
      <c r="HZH252" s="432"/>
      <c r="HZI252" s="432"/>
      <c r="HZJ252" s="432"/>
      <c r="HZK252" s="432"/>
      <c r="HZL252" s="432"/>
      <c r="HZM252" s="432"/>
      <c r="HZN252" s="432"/>
      <c r="HZO252" s="432"/>
      <c r="HZP252" s="432"/>
      <c r="HZQ252" s="432"/>
      <c r="HZR252" s="432"/>
      <c r="HZS252" s="432"/>
      <c r="HZT252" s="432"/>
      <c r="HZU252" s="432"/>
      <c r="HZV252" s="432"/>
      <c r="HZW252" s="432"/>
      <c r="HZX252" s="432"/>
      <c r="HZY252" s="432"/>
      <c r="HZZ252" s="432"/>
      <c r="IAA252" s="432"/>
      <c r="IAB252" s="432"/>
      <c r="IAC252" s="432"/>
      <c r="IAD252" s="432"/>
      <c r="IAE252" s="432"/>
      <c r="IAF252" s="432"/>
      <c r="IAG252" s="432"/>
      <c r="IAH252" s="432"/>
      <c r="IAI252" s="432"/>
      <c r="IAJ252" s="432"/>
      <c r="IAK252" s="432"/>
      <c r="IAL252" s="432"/>
      <c r="IAM252" s="432"/>
      <c r="IAN252" s="432"/>
      <c r="IAO252" s="432"/>
      <c r="IAP252" s="432"/>
      <c r="IAQ252" s="432"/>
      <c r="IAR252" s="432"/>
      <c r="IAS252" s="432"/>
      <c r="IAT252" s="432"/>
      <c r="IAU252" s="432"/>
      <c r="IAV252" s="432"/>
      <c r="IAW252" s="432"/>
      <c r="IAX252" s="432"/>
      <c r="IAY252" s="432"/>
      <c r="IAZ252" s="432"/>
      <c r="IBA252" s="432"/>
      <c r="IBB252" s="432"/>
      <c r="IBC252" s="432"/>
      <c r="IBD252" s="432"/>
      <c r="IBE252" s="432"/>
      <c r="IBF252" s="432"/>
      <c r="IBG252" s="432"/>
      <c r="IBH252" s="432"/>
      <c r="IBI252" s="432"/>
      <c r="IBJ252" s="432"/>
      <c r="IBK252" s="432"/>
      <c r="IBL252" s="432"/>
      <c r="IBM252" s="432"/>
      <c r="IBN252" s="432"/>
      <c r="IBO252" s="432"/>
      <c r="IBP252" s="432"/>
      <c r="IBQ252" s="432"/>
      <c r="IBR252" s="432"/>
      <c r="IBS252" s="432"/>
      <c r="IBT252" s="432"/>
      <c r="IBU252" s="432"/>
      <c r="IBV252" s="432"/>
      <c r="IBW252" s="432"/>
      <c r="IBX252" s="432"/>
      <c r="IBY252" s="432"/>
      <c r="IBZ252" s="432"/>
      <c r="ICA252" s="432"/>
      <c r="ICB252" s="432"/>
      <c r="ICC252" s="432"/>
      <c r="ICD252" s="432"/>
      <c r="ICE252" s="432"/>
      <c r="ICF252" s="432"/>
      <c r="ICG252" s="432"/>
      <c r="ICH252" s="432"/>
      <c r="ICI252" s="432"/>
      <c r="ICJ252" s="432"/>
      <c r="ICK252" s="432"/>
      <c r="ICL252" s="432"/>
      <c r="ICM252" s="432"/>
      <c r="ICN252" s="432"/>
      <c r="ICO252" s="432"/>
      <c r="ICP252" s="432"/>
      <c r="ICQ252" s="432"/>
      <c r="ICR252" s="432"/>
      <c r="ICS252" s="432"/>
      <c r="ICT252" s="432"/>
      <c r="ICU252" s="432"/>
      <c r="ICV252" s="432"/>
      <c r="ICW252" s="432"/>
      <c r="ICX252" s="432"/>
      <c r="ICY252" s="432"/>
      <c r="ICZ252" s="432"/>
      <c r="IDA252" s="432"/>
      <c r="IDB252" s="432"/>
      <c r="IDC252" s="432"/>
      <c r="IDD252" s="432"/>
      <c r="IDE252" s="432"/>
      <c r="IDF252" s="432"/>
      <c r="IDG252" s="432"/>
      <c r="IDH252" s="432"/>
      <c r="IDI252" s="432"/>
      <c r="IDJ252" s="432"/>
      <c r="IDK252" s="432"/>
      <c r="IDL252" s="432"/>
      <c r="IDM252" s="432"/>
      <c r="IDN252" s="432"/>
      <c r="IDO252" s="432"/>
      <c r="IDP252" s="432"/>
      <c r="IDQ252" s="432"/>
      <c r="IDR252" s="432"/>
      <c r="IDS252" s="432"/>
      <c r="IDT252" s="432"/>
      <c r="IDU252" s="432"/>
      <c r="IDV252" s="432"/>
      <c r="IDW252" s="432"/>
      <c r="IDX252" s="432"/>
      <c r="IDY252" s="432"/>
      <c r="IDZ252" s="432"/>
      <c r="IEA252" s="432"/>
      <c r="IEB252" s="432"/>
      <c r="IEC252" s="432"/>
      <c r="IED252" s="432"/>
      <c r="IEE252" s="432"/>
      <c r="IEF252" s="432"/>
      <c r="IEG252" s="432"/>
      <c r="IEH252" s="432"/>
      <c r="IEI252" s="432"/>
      <c r="IEJ252" s="432"/>
      <c r="IEK252" s="432"/>
      <c r="IEL252" s="432"/>
      <c r="IEM252" s="432"/>
      <c r="IEN252" s="432"/>
      <c r="IEO252" s="432"/>
      <c r="IEP252" s="432"/>
      <c r="IEQ252" s="432"/>
      <c r="IER252" s="432"/>
      <c r="IES252" s="432"/>
      <c r="IET252" s="432"/>
      <c r="IEU252" s="432"/>
      <c r="IEV252" s="432"/>
      <c r="IEW252" s="432"/>
      <c r="IEX252" s="432"/>
      <c r="IEY252" s="432"/>
      <c r="IEZ252" s="432"/>
      <c r="IFA252" s="432"/>
      <c r="IFB252" s="432"/>
      <c r="IFC252" s="432"/>
      <c r="IFD252" s="432"/>
      <c r="IFE252" s="432"/>
      <c r="IFF252" s="432"/>
      <c r="IFG252" s="432"/>
      <c r="IFH252" s="432"/>
      <c r="IFI252" s="432"/>
      <c r="IFJ252" s="432"/>
      <c r="IFK252" s="432"/>
      <c r="IFL252" s="432"/>
      <c r="IFM252" s="432"/>
      <c r="IFN252" s="432"/>
      <c r="IFO252" s="432"/>
      <c r="IFP252" s="432"/>
      <c r="IFQ252" s="432"/>
      <c r="IFR252" s="432"/>
      <c r="IFS252" s="432"/>
      <c r="IFT252" s="432"/>
      <c r="IFU252" s="432"/>
      <c r="IFV252" s="432"/>
      <c r="IFW252" s="432"/>
      <c r="IFX252" s="432"/>
      <c r="IFY252" s="432"/>
      <c r="IFZ252" s="432"/>
      <c r="IGA252" s="432"/>
      <c r="IGB252" s="432"/>
      <c r="IGC252" s="432"/>
      <c r="IGD252" s="432"/>
      <c r="IGE252" s="432"/>
      <c r="IGF252" s="432"/>
      <c r="IGG252" s="432"/>
      <c r="IGH252" s="432"/>
      <c r="IGI252" s="432"/>
      <c r="IGJ252" s="432"/>
      <c r="IGK252" s="432"/>
      <c r="IGL252" s="432"/>
      <c r="IGM252" s="432"/>
      <c r="IGN252" s="432"/>
      <c r="IGO252" s="432"/>
      <c r="IGP252" s="432"/>
      <c r="IGQ252" s="432"/>
      <c r="IGR252" s="432"/>
      <c r="IGS252" s="432"/>
      <c r="IGT252" s="432"/>
      <c r="IGU252" s="432"/>
      <c r="IGV252" s="432"/>
      <c r="IGW252" s="432"/>
      <c r="IGX252" s="432"/>
      <c r="IGY252" s="432"/>
      <c r="IGZ252" s="432"/>
      <c r="IHA252" s="432"/>
      <c r="IHB252" s="432"/>
      <c r="IHC252" s="432"/>
      <c r="IHD252" s="432"/>
      <c r="IHE252" s="432"/>
      <c r="IHF252" s="432"/>
      <c r="IHG252" s="432"/>
      <c r="IHH252" s="432"/>
      <c r="IHI252" s="432"/>
      <c r="IHJ252" s="432"/>
      <c r="IHK252" s="432"/>
      <c r="IHL252" s="432"/>
      <c r="IHM252" s="432"/>
      <c r="IHN252" s="432"/>
      <c r="IHO252" s="432"/>
      <c r="IHP252" s="432"/>
      <c r="IHQ252" s="432"/>
      <c r="IHR252" s="432"/>
      <c r="IHS252" s="432"/>
      <c r="IHT252" s="432"/>
      <c r="IHU252" s="432"/>
      <c r="IHV252" s="432"/>
      <c r="IHW252" s="432"/>
      <c r="IHX252" s="432"/>
      <c r="IHY252" s="432"/>
      <c r="IHZ252" s="432"/>
      <c r="IIA252" s="432"/>
      <c r="IIB252" s="432"/>
      <c r="IIC252" s="432"/>
      <c r="IID252" s="432"/>
      <c r="IIE252" s="432"/>
      <c r="IIF252" s="432"/>
      <c r="IIG252" s="432"/>
      <c r="IIH252" s="432"/>
      <c r="III252" s="432"/>
      <c r="IIJ252" s="432"/>
      <c r="IIK252" s="432"/>
      <c r="IIL252" s="432"/>
      <c r="IIM252" s="432"/>
      <c r="IIN252" s="432"/>
      <c r="IIO252" s="432"/>
      <c r="IIP252" s="432"/>
      <c r="IIQ252" s="432"/>
      <c r="IIR252" s="432"/>
      <c r="IIS252" s="432"/>
      <c r="IIT252" s="432"/>
      <c r="IIU252" s="432"/>
      <c r="IIV252" s="432"/>
      <c r="IIW252" s="432"/>
      <c r="IIX252" s="432"/>
      <c r="IIY252" s="432"/>
      <c r="IIZ252" s="432"/>
      <c r="IJA252" s="432"/>
      <c r="IJB252" s="432"/>
      <c r="IJC252" s="432"/>
      <c r="IJD252" s="432"/>
      <c r="IJE252" s="432"/>
      <c r="IJF252" s="432"/>
      <c r="IJG252" s="432"/>
      <c r="IJH252" s="432"/>
      <c r="IJI252" s="432"/>
      <c r="IJJ252" s="432"/>
      <c r="IJK252" s="432"/>
      <c r="IJL252" s="432"/>
      <c r="IJM252" s="432"/>
      <c r="IJN252" s="432"/>
      <c r="IJO252" s="432"/>
      <c r="IJP252" s="432"/>
      <c r="IJQ252" s="432"/>
      <c r="IJR252" s="432"/>
      <c r="IJS252" s="432"/>
      <c r="IJT252" s="432"/>
      <c r="IJU252" s="432"/>
      <c r="IJV252" s="432"/>
      <c r="IJW252" s="432"/>
      <c r="IJX252" s="432"/>
      <c r="IJY252" s="432"/>
      <c r="IJZ252" s="432"/>
      <c r="IKA252" s="432"/>
      <c r="IKB252" s="432"/>
      <c r="IKC252" s="432"/>
      <c r="IKD252" s="432"/>
      <c r="IKE252" s="432"/>
      <c r="IKF252" s="432"/>
      <c r="IKG252" s="432"/>
      <c r="IKH252" s="432"/>
      <c r="IKI252" s="432"/>
      <c r="IKJ252" s="432"/>
      <c r="IKK252" s="432"/>
      <c r="IKL252" s="432"/>
      <c r="IKM252" s="432"/>
      <c r="IKN252" s="432"/>
      <c r="IKO252" s="432"/>
      <c r="IKP252" s="432"/>
      <c r="IKQ252" s="432"/>
      <c r="IKR252" s="432"/>
      <c r="IKS252" s="432"/>
      <c r="IKT252" s="432"/>
      <c r="IKU252" s="432"/>
      <c r="IKV252" s="432"/>
      <c r="IKW252" s="432"/>
      <c r="IKX252" s="432"/>
      <c r="IKY252" s="432"/>
      <c r="IKZ252" s="432"/>
      <c r="ILA252" s="432"/>
      <c r="ILB252" s="432"/>
      <c r="ILC252" s="432"/>
      <c r="ILD252" s="432"/>
      <c r="ILE252" s="432"/>
      <c r="ILF252" s="432"/>
      <c r="ILG252" s="432"/>
      <c r="ILH252" s="432"/>
      <c r="ILI252" s="432"/>
      <c r="ILJ252" s="432"/>
      <c r="ILK252" s="432"/>
      <c r="ILL252" s="432"/>
      <c r="ILM252" s="432"/>
      <c r="ILN252" s="432"/>
      <c r="ILO252" s="432"/>
      <c r="ILP252" s="432"/>
      <c r="ILQ252" s="432"/>
      <c r="ILR252" s="432"/>
      <c r="ILS252" s="432"/>
      <c r="ILT252" s="432"/>
      <c r="ILU252" s="432"/>
      <c r="ILV252" s="432"/>
      <c r="ILW252" s="432"/>
      <c r="ILX252" s="432"/>
      <c r="ILY252" s="432"/>
      <c r="ILZ252" s="432"/>
      <c r="IMA252" s="432"/>
      <c r="IMB252" s="432"/>
      <c r="IMC252" s="432"/>
      <c r="IMD252" s="432"/>
      <c r="IME252" s="432"/>
      <c r="IMF252" s="432"/>
      <c r="IMG252" s="432"/>
      <c r="IMH252" s="432"/>
      <c r="IMI252" s="432"/>
      <c r="IMJ252" s="432"/>
      <c r="IMK252" s="432"/>
      <c r="IML252" s="432"/>
      <c r="IMM252" s="432"/>
      <c r="IMN252" s="432"/>
      <c r="IMO252" s="432"/>
      <c r="IMP252" s="432"/>
      <c r="IMQ252" s="432"/>
      <c r="IMR252" s="432"/>
      <c r="IMS252" s="432"/>
      <c r="IMT252" s="432"/>
      <c r="IMU252" s="432"/>
      <c r="IMV252" s="432"/>
      <c r="IMW252" s="432"/>
      <c r="IMX252" s="432"/>
      <c r="IMY252" s="432"/>
      <c r="IMZ252" s="432"/>
      <c r="INA252" s="432"/>
      <c r="INB252" s="432"/>
      <c r="INC252" s="432"/>
      <c r="IND252" s="432"/>
      <c r="INE252" s="432"/>
      <c r="INF252" s="432"/>
      <c r="ING252" s="432"/>
      <c r="INH252" s="432"/>
      <c r="INI252" s="432"/>
      <c r="INJ252" s="432"/>
      <c r="INK252" s="432"/>
      <c r="INL252" s="432"/>
      <c r="INM252" s="432"/>
      <c r="INN252" s="432"/>
      <c r="INO252" s="432"/>
      <c r="INP252" s="432"/>
      <c r="INQ252" s="432"/>
      <c r="INR252" s="432"/>
      <c r="INS252" s="432"/>
      <c r="INT252" s="432"/>
      <c r="INU252" s="432"/>
      <c r="INV252" s="432"/>
      <c r="INW252" s="432"/>
      <c r="INX252" s="432"/>
      <c r="INY252" s="432"/>
      <c r="INZ252" s="432"/>
      <c r="IOA252" s="432"/>
      <c r="IOB252" s="432"/>
      <c r="IOC252" s="432"/>
      <c r="IOD252" s="432"/>
      <c r="IOE252" s="432"/>
      <c r="IOF252" s="432"/>
      <c r="IOG252" s="432"/>
      <c r="IOH252" s="432"/>
      <c r="IOI252" s="432"/>
      <c r="IOJ252" s="432"/>
      <c r="IOK252" s="432"/>
      <c r="IOL252" s="432"/>
      <c r="IOM252" s="432"/>
      <c r="ION252" s="432"/>
      <c r="IOO252" s="432"/>
      <c r="IOP252" s="432"/>
      <c r="IOQ252" s="432"/>
      <c r="IOR252" s="432"/>
      <c r="IOS252" s="432"/>
      <c r="IOT252" s="432"/>
      <c r="IOU252" s="432"/>
      <c r="IOV252" s="432"/>
      <c r="IOW252" s="432"/>
      <c r="IOX252" s="432"/>
      <c r="IOY252" s="432"/>
      <c r="IOZ252" s="432"/>
      <c r="IPA252" s="432"/>
      <c r="IPB252" s="432"/>
      <c r="IPC252" s="432"/>
      <c r="IPD252" s="432"/>
      <c r="IPE252" s="432"/>
      <c r="IPF252" s="432"/>
      <c r="IPG252" s="432"/>
      <c r="IPH252" s="432"/>
      <c r="IPI252" s="432"/>
      <c r="IPJ252" s="432"/>
      <c r="IPK252" s="432"/>
      <c r="IPL252" s="432"/>
      <c r="IPM252" s="432"/>
      <c r="IPN252" s="432"/>
      <c r="IPO252" s="432"/>
      <c r="IPP252" s="432"/>
      <c r="IPQ252" s="432"/>
      <c r="IPR252" s="432"/>
      <c r="IPS252" s="432"/>
      <c r="IPT252" s="432"/>
      <c r="IPU252" s="432"/>
      <c r="IPV252" s="432"/>
      <c r="IPW252" s="432"/>
      <c r="IPX252" s="432"/>
      <c r="IPY252" s="432"/>
      <c r="IPZ252" s="432"/>
      <c r="IQA252" s="432"/>
      <c r="IQB252" s="432"/>
      <c r="IQC252" s="432"/>
      <c r="IQD252" s="432"/>
      <c r="IQE252" s="432"/>
      <c r="IQF252" s="432"/>
      <c r="IQG252" s="432"/>
      <c r="IQH252" s="432"/>
      <c r="IQI252" s="432"/>
      <c r="IQJ252" s="432"/>
      <c r="IQK252" s="432"/>
      <c r="IQL252" s="432"/>
      <c r="IQM252" s="432"/>
      <c r="IQN252" s="432"/>
      <c r="IQO252" s="432"/>
      <c r="IQP252" s="432"/>
      <c r="IQQ252" s="432"/>
      <c r="IQR252" s="432"/>
      <c r="IQS252" s="432"/>
      <c r="IQT252" s="432"/>
      <c r="IQU252" s="432"/>
      <c r="IQV252" s="432"/>
      <c r="IQW252" s="432"/>
      <c r="IQX252" s="432"/>
      <c r="IQY252" s="432"/>
      <c r="IQZ252" s="432"/>
      <c r="IRA252" s="432"/>
      <c r="IRB252" s="432"/>
      <c r="IRC252" s="432"/>
      <c r="IRD252" s="432"/>
      <c r="IRE252" s="432"/>
      <c r="IRF252" s="432"/>
      <c r="IRG252" s="432"/>
      <c r="IRH252" s="432"/>
      <c r="IRI252" s="432"/>
      <c r="IRJ252" s="432"/>
      <c r="IRK252" s="432"/>
      <c r="IRL252" s="432"/>
      <c r="IRM252" s="432"/>
      <c r="IRN252" s="432"/>
      <c r="IRO252" s="432"/>
      <c r="IRP252" s="432"/>
      <c r="IRQ252" s="432"/>
      <c r="IRR252" s="432"/>
      <c r="IRS252" s="432"/>
      <c r="IRT252" s="432"/>
      <c r="IRU252" s="432"/>
      <c r="IRV252" s="432"/>
      <c r="IRW252" s="432"/>
      <c r="IRX252" s="432"/>
      <c r="IRY252" s="432"/>
      <c r="IRZ252" s="432"/>
      <c r="ISA252" s="432"/>
      <c r="ISB252" s="432"/>
      <c r="ISC252" s="432"/>
      <c r="ISD252" s="432"/>
      <c r="ISE252" s="432"/>
      <c r="ISF252" s="432"/>
      <c r="ISG252" s="432"/>
      <c r="ISH252" s="432"/>
      <c r="ISI252" s="432"/>
      <c r="ISJ252" s="432"/>
      <c r="ISK252" s="432"/>
      <c r="ISL252" s="432"/>
      <c r="ISM252" s="432"/>
      <c r="ISN252" s="432"/>
      <c r="ISO252" s="432"/>
      <c r="ISP252" s="432"/>
      <c r="ISQ252" s="432"/>
      <c r="ISR252" s="432"/>
      <c r="ISS252" s="432"/>
      <c r="IST252" s="432"/>
      <c r="ISU252" s="432"/>
      <c r="ISV252" s="432"/>
      <c r="ISW252" s="432"/>
      <c r="ISX252" s="432"/>
      <c r="ISY252" s="432"/>
      <c r="ISZ252" s="432"/>
      <c r="ITA252" s="432"/>
      <c r="ITB252" s="432"/>
      <c r="ITC252" s="432"/>
      <c r="ITD252" s="432"/>
      <c r="ITE252" s="432"/>
      <c r="ITF252" s="432"/>
      <c r="ITG252" s="432"/>
      <c r="ITH252" s="432"/>
      <c r="ITI252" s="432"/>
      <c r="ITJ252" s="432"/>
      <c r="ITK252" s="432"/>
      <c r="ITL252" s="432"/>
      <c r="ITM252" s="432"/>
      <c r="ITN252" s="432"/>
      <c r="ITO252" s="432"/>
      <c r="ITP252" s="432"/>
      <c r="ITQ252" s="432"/>
      <c r="ITR252" s="432"/>
      <c r="ITS252" s="432"/>
      <c r="ITT252" s="432"/>
      <c r="ITU252" s="432"/>
      <c r="ITV252" s="432"/>
      <c r="ITW252" s="432"/>
      <c r="ITX252" s="432"/>
      <c r="ITY252" s="432"/>
      <c r="ITZ252" s="432"/>
      <c r="IUA252" s="432"/>
      <c r="IUB252" s="432"/>
      <c r="IUC252" s="432"/>
      <c r="IUD252" s="432"/>
      <c r="IUE252" s="432"/>
      <c r="IUF252" s="432"/>
      <c r="IUG252" s="432"/>
      <c r="IUH252" s="432"/>
      <c r="IUI252" s="432"/>
      <c r="IUJ252" s="432"/>
      <c r="IUK252" s="432"/>
      <c r="IUL252" s="432"/>
      <c r="IUM252" s="432"/>
      <c r="IUN252" s="432"/>
      <c r="IUO252" s="432"/>
      <c r="IUP252" s="432"/>
      <c r="IUQ252" s="432"/>
      <c r="IUR252" s="432"/>
      <c r="IUS252" s="432"/>
      <c r="IUT252" s="432"/>
      <c r="IUU252" s="432"/>
      <c r="IUV252" s="432"/>
      <c r="IUW252" s="432"/>
      <c r="IUX252" s="432"/>
      <c r="IUY252" s="432"/>
      <c r="IUZ252" s="432"/>
      <c r="IVA252" s="432"/>
      <c r="IVB252" s="432"/>
      <c r="IVC252" s="432"/>
      <c r="IVD252" s="432"/>
      <c r="IVE252" s="432"/>
      <c r="IVF252" s="432"/>
      <c r="IVG252" s="432"/>
      <c r="IVH252" s="432"/>
      <c r="IVI252" s="432"/>
      <c r="IVJ252" s="432"/>
      <c r="IVK252" s="432"/>
      <c r="IVL252" s="432"/>
      <c r="IVM252" s="432"/>
      <c r="IVN252" s="432"/>
      <c r="IVO252" s="432"/>
      <c r="IVP252" s="432"/>
      <c r="IVQ252" s="432"/>
      <c r="IVR252" s="432"/>
      <c r="IVS252" s="432"/>
      <c r="IVT252" s="432"/>
      <c r="IVU252" s="432"/>
      <c r="IVV252" s="432"/>
      <c r="IVW252" s="432"/>
      <c r="IVX252" s="432"/>
      <c r="IVY252" s="432"/>
      <c r="IVZ252" s="432"/>
      <c r="IWA252" s="432"/>
      <c r="IWB252" s="432"/>
      <c r="IWC252" s="432"/>
      <c r="IWD252" s="432"/>
      <c r="IWE252" s="432"/>
      <c r="IWF252" s="432"/>
      <c r="IWG252" s="432"/>
      <c r="IWH252" s="432"/>
      <c r="IWI252" s="432"/>
      <c r="IWJ252" s="432"/>
      <c r="IWK252" s="432"/>
      <c r="IWL252" s="432"/>
      <c r="IWM252" s="432"/>
      <c r="IWN252" s="432"/>
      <c r="IWO252" s="432"/>
      <c r="IWP252" s="432"/>
      <c r="IWQ252" s="432"/>
      <c r="IWR252" s="432"/>
      <c r="IWS252" s="432"/>
      <c r="IWT252" s="432"/>
      <c r="IWU252" s="432"/>
      <c r="IWV252" s="432"/>
      <c r="IWW252" s="432"/>
      <c r="IWX252" s="432"/>
      <c r="IWY252" s="432"/>
      <c r="IWZ252" s="432"/>
      <c r="IXA252" s="432"/>
      <c r="IXB252" s="432"/>
      <c r="IXC252" s="432"/>
      <c r="IXD252" s="432"/>
      <c r="IXE252" s="432"/>
      <c r="IXF252" s="432"/>
      <c r="IXG252" s="432"/>
      <c r="IXH252" s="432"/>
      <c r="IXI252" s="432"/>
      <c r="IXJ252" s="432"/>
      <c r="IXK252" s="432"/>
      <c r="IXL252" s="432"/>
      <c r="IXM252" s="432"/>
      <c r="IXN252" s="432"/>
      <c r="IXO252" s="432"/>
      <c r="IXP252" s="432"/>
      <c r="IXQ252" s="432"/>
      <c r="IXR252" s="432"/>
      <c r="IXS252" s="432"/>
      <c r="IXT252" s="432"/>
      <c r="IXU252" s="432"/>
      <c r="IXV252" s="432"/>
      <c r="IXW252" s="432"/>
      <c r="IXX252" s="432"/>
      <c r="IXY252" s="432"/>
      <c r="IXZ252" s="432"/>
      <c r="IYA252" s="432"/>
      <c r="IYB252" s="432"/>
      <c r="IYC252" s="432"/>
      <c r="IYD252" s="432"/>
      <c r="IYE252" s="432"/>
      <c r="IYF252" s="432"/>
      <c r="IYG252" s="432"/>
      <c r="IYH252" s="432"/>
      <c r="IYI252" s="432"/>
      <c r="IYJ252" s="432"/>
      <c r="IYK252" s="432"/>
      <c r="IYL252" s="432"/>
      <c r="IYM252" s="432"/>
      <c r="IYN252" s="432"/>
      <c r="IYO252" s="432"/>
      <c r="IYP252" s="432"/>
      <c r="IYQ252" s="432"/>
      <c r="IYR252" s="432"/>
      <c r="IYS252" s="432"/>
      <c r="IYT252" s="432"/>
      <c r="IYU252" s="432"/>
      <c r="IYV252" s="432"/>
      <c r="IYW252" s="432"/>
      <c r="IYX252" s="432"/>
      <c r="IYY252" s="432"/>
      <c r="IYZ252" s="432"/>
      <c r="IZA252" s="432"/>
      <c r="IZB252" s="432"/>
      <c r="IZC252" s="432"/>
      <c r="IZD252" s="432"/>
      <c r="IZE252" s="432"/>
      <c r="IZF252" s="432"/>
      <c r="IZG252" s="432"/>
      <c r="IZH252" s="432"/>
      <c r="IZI252" s="432"/>
      <c r="IZJ252" s="432"/>
      <c r="IZK252" s="432"/>
      <c r="IZL252" s="432"/>
      <c r="IZM252" s="432"/>
      <c r="IZN252" s="432"/>
      <c r="IZO252" s="432"/>
      <c r="IZP252" s="432"/>
      <c r="IZQ252" s="432"/>
      <c r="IZR252" s="432"/>
      <c r="IZS252" s="432"/>
      <c r="IZT252" s="432"/>
      <c r="IZU252" s="432"/>
      <c r="IZV252" s="432"/>
      <c r="IZW252" s="432"/>
      <c r="IZX252" s="432"/>
      <c r="IZY252" s="432"/>
      <c r="IZZ252" s="432"/>
      <c r="JAA252" s="432"/>
      <c r="JAB252" s="432"/>
      <c r="JAC252" s="432"/>
      <c r="JAD252" s="432"/>
      <c r="JAE252" s="432"/>
      <c r="JAF252" s="432"/>
      <c r="JAG252" s="432"/>
      <c r="JAH252" s="432"/>
      <c r="JAI252" s="432"/>
      <c r="JAJ252" s="432"/>
      <c r="JAK252" s="432"/>
      <c r="JAL252" s="432"/>
      <c r="JAM252" s="432"/>
      <c r="JAN252" s="432"/>
      <c r="JAO252" s="432"/>
      <c r="JAP252" s="432"/>
      <c r="JAQ252" s="432"/>
      <c r="JAR252" s="432"/>
      <c r="JAS252" s="432"/>
      <c r="JAT252" s="432"/>
      <c r="JAU252" s="432"/>
      <c r="JAV252" s="432"/>
      <c r="JAW252" s="432"/>
      <c r="JAX252" s="432"/>
      <c r="JAY252" s="432"/>
      <c r="JAZ252" s="432"/>
      <c r="JBA252" s="432"/>
      <c r="JBB252" s="432"/>
      <c r="JBC252" s="432"/>
      <c r="JBD252" s="432"/>
      <c r="JBE252" s="432"/>
      <c r="JBF252" s="432"/>
      <c r="JBG252" s="432"/>
      <c r="JBH252" s="432"/>
      <c r="JBI252" s="432"/>
      <c r="JBJ252" s="432"/>
      <c r="JBK252" s="432"/>
      <c r="JBL252" s="432"/>
      <c r="JBM252" s="432"/>
      <c r="JBN252" s="432"/>
      <c r="JBO252" s="432"/>
      <c r="JBP252" s="432"/>
      <c r="JBQ252" s="432"/>
      <c r="JBR252" s="432"/>
      <c r="JBS252" s="432"/>
      <c r="JBT252" s="432"/>
      <c r="JBU252" s="432"/>
      <c r="JBV252" s="432"/>
      <c r="JBW252" s="432"/>
      <c r="JBX252" s="432"/>
      <c r="JBY252" s="432"/>
      <c r="JBZ252" s="432"/>
      <c r="JCA252" s="432"/>
      <c r="JCB252" s="432"/>
      <c r="JCC252" s="432"/>
      <c r="JCD252" s="432"/>
      <c r="JCE252" s="432"/>
      <c r="JCF252" s="432"/>
      <c r="JCG252" s="432"/>
      <c r="JCH252" s="432"/>
      <c r="JCI252" s="432"/>
      <c r="JCJ252" s="432"/>
      <c r="JCK252" s="432"/>
      <c r="JCL252" s="432"/>
      <c r="JCM252" s="432"/>
      <c r="JCN252" s="432"/>
      <c r="JCO252" s="432"/>
      <c r="JCP252" s="432"/>
      <c r="JCQ252" s="432"/>
      <c r="JCR252" s="432"/>
      <c r="JCS252" s="432"/>
      <c r="JCT252" s="432"/>
      <c r="JCU252" s="432"/>
      <c r="JCV252" s="432"/>
      <c r="JCW252" s="432"/>
      <c r="JCX252" s="432"/>
      <c r="JCY252" s="432"/>
      <c r="JCZ252" s="432"/>
      <c r="JDA252" s="432"/>
      <c r="JDB252" s="432"/>
      <c r="JDC252" s="432"/>
      <c r="JDD252" s="432"/>
      <c r="JDE252" s="432"/>
      <c r="JDF252" s="432"/>
      <c r="JDG252" s="432"/>
      <c r="JDH252" s="432"/>
      <c r="JDI252" s="432"/>
      <c r="JDJ252" s="432"/>
      <c r="JDK252" s="432"/>
      <c r="JDL252" s="432"/>
      <c r="JDM252" s="432"/>
      <c r="JDN252" s="432"/>
      <c r="JDO252" s="432"/>
      <c r="JDP252" s="432"/>
      <c r="JDQ252" s="432"/>
      <c r="JDR252" s="432"/>
      <c r="JDS252" s="432"/>
      <c r="JDT252" s="432"/>
      <c r="JDU252" s="432"/>
      <c r="JDV252" s="432"/>
      <c r="JDW252" s="432"/>
      <c r="JDX252" s="432"/>
      <c r="JDY252" s="432"/>
      <c r="JDZ252" s="432"/>
      <c r="JEA252" s="432"/>
      <c r="JEB252" s="432"/>
      <c r="JEC252" s="432"/>
      <c r="JED252" s="432"/>
      <c r="JEE252" s="432"/>
      <c r="JEF252" s="432"/>
      <c r="JEG252" s="432"/>
      <c r="JEH252" s="432"/>
      <c r="JEI252" s="432"/>
      <c r="JEJ252" s="432"/>
      <c r="JEK252" s="432"/>
      <c r="JEL252" s="432"/>
      <c r="JEM252" s="432"/>
      <c r="JEN252" s="432"/>
      <c r="JEO252" s="432"/>
      <c r="JEP252" s="432"/>
      <c r="JEQ252" s="432"/>
      <c r="JER252" s="432"/>
      <c r="JES252" s="432"/>
      <c r="JET252" s="432"/>
      <c r="JEU252" s="432"/>
      <c r="JEV252" s="432"/>
      <c r="JEW252" s="432"/>
      <c r="JEX252" s="432"/>
      <c r="JEY252" s="432"/>
      <c r="JEZ252" s="432"/>
      <c r="JFA252" s="432"/>
      <c r="JFB252" s="432"/>
      <c r="JFC252" s="432"/>
      <c r="JFD252" s="432"/>
      <c r="JFE252" s="432"/>
      <c r="JFF252" s="432"/>
      <c r="JFG252" s="432"/>
      <c r="JFH252" s="432"/>
      <c r="JFI252" s="432"/>
      <c r="JFJ252" s="432"/>
      <c r="JFK252" s="432"/>
      <c r="JFL252" s="432"/>
      <c r="JFM252" s="432"/>
      <c r="JFN252" s="432"/>
      <c r="JFO252" s="432"/>
      <c r="JFP252" s="432"/>
      <c r="JFQ252" s="432"/>
      <c r="JFR252" s="432"/>
      <c r="JFS252" s="432"/>
      <c r="JFT252" s="432"/>
      <c r="JFU252" s="432"/>
      <c r="JFV252" s="432"/>
      <c r="JFW252" s="432"/>
      <c r="JFX252" s="432"/>
      <c r="JFY252" s="432"/>
      <c r="JFZ252" s="432"/>
      <c r="JGA252" s="432"/>
      <c r="JGB252" s="432"/>
      <c r="JGC252" s="432"/>
      <c r="JGD252" s="432"/>
      <c r="JGE252" s="432"/>
      <c r="JGF252" s="432"/>
      <c r="JGG252" s="432"/>
      <c r="JGH252" s="432"/>
      <c r="JGI252" s="432"/>
      <c r="JGJ252" s="432"/>
      <c r="JGK252" s="432"/>
      <c r="JGL252" s="432"/>
      <c r="JGM252" s="432"/>
      <c r="JGN252" s="432"/>
      <c r="JGO252" s="432"/>
      <c r="JGP252" s="432"/>
      <c r="JGQ252" s="432"/>
      <c r="JGR252" s="432"/>
      <c r="JGS252" s="432"/>
      <c r="JGT252" s="432"/>
      <c r="JGU252" s="432"/>
      <c r="JGV252" s="432"/>
      <c r="JGW252" s="432"/>
      <c r="JGX252" s="432"/>
      <c r="JGY252" s="432"/>
      <c r="JGZ252" s="432"/>
      <c r="JHA252" s="432"/>
      <c r="JHB252" s="432"/>
      <c r="JHC252" s="432"/>
      <c r="JHD252" s="432"/>
      <c r="JHE252" s="432"/>
      <c r="JHF252" s="432"/>
      <c r="JHG252" s="432"/>
      <c r="JHH252" s="432"/>
      <c r="JHI252" s="432"/>
      <c r="JHJ252" s="432"/>
      <c r="JHK252" s="432"/>
      <c r="JHL252" s="432"/>
      <c r="JHM252" s="432"/>
      <c r="JHN252" s="432"/>
      <c r="JHO252" s="432"/>
      <c r="JHP252" s="432"/>
      <c r="JHQ252" s="432"/>
      <c r="JHR252" s="432"/>
      <c r="JHS252" s="432"/>
      <c r="JHT252" s="432"/>
      <c r="JHU252" s="432"/>
      <c r="JHV252" s="432"/>
      <c r="JHW252" s="432"/>
      <c r="JHX252" s="432"/>
      <c r="JHY252" s="432"/>
      <c r="JHZ252" s="432"/>
      <c r="JIA252" s="432"/>
      <c r="JIB252" s="432"/>
      <c r="JIC252" s="432"/>
      <c r="JID252" s="432"/>
      <c r="JIE252" s="432"/>
      <c r="JIF252" s="432"/>
      <c r="JIG252" s="432"/>
      <c r="JIH252" s="432"/>
      <c r="JII252" s="432"/>
      <c r="JIJ252" s="432"/>
      <c r="JIK252" s="432"/>
      <c r="JIL252" s="432"/>
      <c r="JIM252" s="432"/>
      <c r="JIN252" s="432"/>
      <c r="JIO252" s="432"/>
      <c r="JIP252" s="432"/>
      <c r="JIQ252" s="432"/>
      <c r="JIR252" s="432"/>
      <c r="JIS252" s="432"/>
      <c r="JIT252" s="432"/>
      <c r="JIU252" s="432"/>
      <c r="JIV252" s="432"/>
      <c r="JIW252" s="432"/>
      <c r="JIX252" s="432"/>
      <c r="JIY252" s="432"/>
      <c r="JIZ252" s="432"/>
      <c r="JJA252" s="432"/>
      <c r="JJB252" s="432"/>
      <c r="JJC252" s="432"/>
      <c r="JJD252" s="432"/>
      <c r="JJE252" s="432"/>
      <c r="JJF252" s="432"/>
      <c r="JJG252" s="432"/>
      <c r="JJH252" s="432"/>
      <c r="JJI252" s="432"/>
      <c r="JJJ252" s="432"/>
      <c r="JJK252" s="432"/>
      <c r="JJL252" s="432"/>
      <c r="JJM252" s="432"/>
      <c r="JJN252" s="432"/>
      <c r="JJO252" s="432"/>
      <c r="JJP252" s="432"/>
      <c r="JJQ252" s="432"/>
      <c r="JJR252" s="432"/>
      <c r="JJS252" s="432"/>
      <c r="JJT252" s="432"/>
      <c r="JJU252" s="432"/>
      <c r="JJV252" s="432"/>
      <c r="JJW252" s="432"/>
      <c r="JJX252" s="432"/>
      <c r="JJY252" s="432"/>
      <c r="JJZ252" s="432"/>
      <c r="JKA252" s="432"/>
      <c r="JKB252" s="432"/>
      <c r="JKC252" s="432"/>
      <c r="JKD252" s="432"/>
      <c r="JKE252" s="432"/>
      <c r="JKF252" s="432"/>
      <c r="JKG252" s="432"/>
      <c r="JKH252" s="432"/>
      <c r="JKI252" s="432"/>
      <c r="JKJ252" s="432"/>
      <c r="JKK252" s="432"/>
      <c r="JKL252" s="432"/>
      <c r="JKM252" s="432"/>
      <c r="JKN252" s="432"/>
      <c r="JKO252" s="432"/>
      <c r="JKP252" s="432"/>
      <c r="JKQ252" s="432"/>
      <c r="JKR252" s="432"/>
      <c r="JKS252" s="432"/>
      <c r="JKT252" s="432"/>
      <c r="JKU252" s="432"/>
      <c r="JKV252" s="432"/>
      <c r="JKW252" s="432"/>
      <c r="JKX252" s="432"/>
      <c r="JKY252" s="432"/>
      <c r="JKZ252" s="432"/>
      <c r="JLA252" s="432"/>
      <c r="JLB252" s="432"/>
      <c r="JLC252" s="432"/>
      <c r="JLD252" s="432"/>
      <c r="JLE252" s="432"/>
      <c r="JLF252" s="432"/>
      <c r="JLG252" s="432"/>
      <c r="JLH252" s="432"/>
      <c r="JLI252" s="432"/>
      <c r="JLJ252" s="432"/>
      <c r="JLK252" s="432"/>
      <c r="JLL252" s="432"/>
      <c r="JLM252" s="432"/>
      <c r="JLN252" s="432"/>
      <c r="JLO252" s="432"/>
      <c r="JLP252" s="432"/>
      <c r="JLQ252" s="432"/>
      <c r="JLR252" s="432"/>
      <c r="JLS252" s="432"/>
      <c r="JLT252" s="432"/>
      <c r="JLU252" s="432"/>
      <c r="JLV252" s="432"/>
      <c r="JLW252" s="432"/>
      <c r="JLX252" s="432"/>
      <c r="JLY252" s="432"/>
      <c r="JLZ252" s="432"/>
      <c r="JMA252" s="432"/>
      <c r="JMB252" s="432"/>
      <c r="JMC252" s="432"/>
      <c r="JMD252" s="432"/>
      <c r="JME252" s="432"/>
      <c r="JMF252" s="432"/>
      <c r="JMG252" s="432"/>
      <c r="JMH252" s="432"/>
      <c r="JMI252" s="432"/>
      <c r="JMJ252" s="432"/>
      <c r="JMK252" s="432"/>
      <c r="JML252" s="432"/>
      <c r="JMM252" s="432"/>
      <c r="JMN252" s="432"/>
      <c r="JMO252" s="432"/>
      <c r="JMP252" s="432"/>
      <c r="JMQ252" s="432"/>
      <c r="JMR252" s="432"/>
      <c r="JMS252" s="432"/>
      <c r="JMT252" s="432"/>
      <c r="JMU252" s="432"/>
      <c r="JMV252" s="432"/>
      <c r="JMW252" s="432"/>
      <c r="JMX252" s="432"/>
      <c r="JMY252" s="432"/>
      <c r="JMZ252" s="432"/>
      <c r="JNA252" s="432"/>
      <c r="JNB252" s="432"/>
      <c r="JNC252" s="432"/>
      <c r="JND252" s="432"/>
      <c r="JNE252" s="432"/>
      <c r="JNF252" s="432"/>
      <c r="JNG252" s="432"/>
      <c r="JNH252" s="432"/>
      <c r="JNI252" s="432"/>
      <c r="JNJ252" s="432"/>
      <c r="JNK252" s="432"/>
      <c r="JNL252" s="432"/>
      <c r="JNM252" s="432"/>
      <c r="JNN252" s="432"/>
      <c r="JNO252" s="432"/>
      <c r="JNP252" s="432"/>
      <c r="JNQ252" s="432"/>
      <c r="JNR252" s="432"/>
      <c r="JNS252" s="432"/>
      <c r="JNT252" s="432"/>
      <c r="JNU252" s="432"/>
      <c r="JNV252" s="432"/>
      <c r="JNW252" s="432"/>
      <c r="JNX252" s="432"/>
      <c r="JNY252" s="432"/>
      <c r="JNZ252" s="432"/>
      <c r="JOA252" s="432"/>
      <c r="JOB252" s="432"/>
      <c r="JOC252" s="432"/>
      <c r="JOD252" s="432"/>
      <c r="JOE252" s="432"/>
      <c r="JOF252" s="432"/>
      <c r="JOG252" s="432"/>
      <c r="JOH252" s="432"/>
      <c r="JOI252" s="432"/>
      <c r="JOJ252" s="432"/>
      <c r="JOK252" s="432"/>
      <c r="JOL252" s="432"/>
      <c r="JOM252" s="432"/>
      <c r="JON252" s="432"/>
      <c r="JOO252" s="432"/>
      <c r="JOP252" s="432"/>
      <c r="JOQ252" s="432"/>
      <c r="JOR252" s="432"/>
      <c r="JOS252" s="432"/>
      <c r="JOT252" s="432"/>
      <c r="JOU252" s="432"/>
      <c r="JOV252" s="432"/>
      <c r="JOW252" s="432"/>
      <c r="JOX252" s="432"/>
      <c r="JOY252" s="432"/>
      <c r="JOZ252" s="432"/>
      <c r="JPA252" s="432"/>
      <c r="JPB252" s="432"/>
      <c r="JPC252" s="432"/>
      <c r="JPD252" s="432"/>
      <c r="JPE252" s="432"/>
      <c r="JPF252" s="432"/>
      <c r="JPG252" s="432"/>
      <c r="JPH252" s="432"/>
      <c r="JPI252" s="432"/>
      <c r="JPJ252" s="432"/>
      <c r="JPK252" s="432"/>
      <c r="JPL252" s="432"/>
      <c r="JPM252" s="432"/>
      <c r="JPN252" s="432"/>
      <c r="JPO252" s="432"/>
      <c r="JPP252" s="432"/>
      <c r="JPQ252" s="432"/>
      <c r="JPR252" s="432"/>
      <c r="JPS252" s="432"/>
      <c r="JPT252" s="432"/>
      <c r="JPU252" s="432"/>
      <c r="JPV252" s="432"/>
      <c r="JPW252" s="432"/>
      <c r="JPX252" s="432"/>
      <c r="JPY252" s="432"/>
      <c r="JPZ252" s="432"/>
      <c r="JQA252" s="432"/>
      <c r="JQB252" s="432"/>
      <c r="JQC252" s="432"/>
      <c r="JQD252" s="432"/>
      <c r="JQE252" s="432"/>
      <c r="JQF252" s="432"/>
      <c r="JQG252" s="432"/>
      <c r="JQH252" s="432"/>
      <c r="JQI252" s="432"/>
      <c r="JQJ252" s="432"/>
      <c r="JQK252" s="432"/>
      <c r="JQL252" s="432"/>
      <c r="JQM252" s="432"/>
      <c r="JQN252" s="432"/>
      <c r="JQO252" s="432"/>
      <c r="JQP252" s="432"/>
      <c r="JQQ252" s="432"/>
      <c r="JQR252" s="432"/>
      <c r="JQS252" s="432"/>
      <c r="JQT252" s="432"/>
      <c r="JQU252" s="432"/>
      <c r="JQV252" s="432"/>
      <c r="JQW252" s="432"/>
      <c r="JQX252" s="432"/>
      <c r="JQY252" s="432"/>
      <c r="JQZ252" s="432"/>
      <c r="JRA252" s="432"/>
      <c r="JRB252" s="432"/>
      <c r="JRC252" s="432"/>
      <c r="JRD252" s="432"/>
      <c r="JRE252" s="432"/>
      <c r="JRF252" s="432"/>
      <c r="JRG252" s="432"/>
      <c r="JRH252" s="432"/>
      <c r="JRI252" s="432"/>
      <c r="JRJ252" s="432"/>
      <c r="JRK252" s="432"/>
      <c r="JRL252" s="432"/>
      <c r="JRM252" s="432"/>
      <c r="JRN252" s="432"/>
      <c r="JRO252" s="432"/>
      <c r="JRP252" s="432"/>
      <c r="JRQ252" s="432"/>
      <c r="JRR252" s="432"/>
      <c r="JRS252" s="432"/>
      <c r="JRT252" s="432"/>
      <c r="JRU252" s="432"/>
      <c r="JRV252" s="432"/>
      <c r="JRW252" s="432"/>
      <c r="JRX252" s="432"/>
      <c r="JRY252" s="432"/>
      <c r="JRZ252" s="432"/>
      <c r="JSA252" s="432"/>
      <c r="JSB252" s="432"/>
      <c r="JSC252" s="432"/>
      <c r="JSD252" s="432"/>
      <c r="JSE252" s="432"/>
      <c r="JSF252" s="432"/>
      <c r="JSG252" s="432"/>
      <c r="JSH252" s="432"/>
      <c r="JSI252" s="432"/>
      <c r="JSJ252" s="432"/>
      <c r="JSK252" s="432"/>
      <c r="JSL252" s="432"/>
      <c r="JSM252" s="432"/>
      <c r="JSN252" s="432"/>
      <c r="JSO252" s="432"/>
      <c r="JSP252" s="432"/>
      <c r="JSQ252" s="432"/>
      <c r="JSR252" s="432"/>
      <c r="JSS252" s="432"/>
      <c r="JST252" s="432"/>
      <c r="JSU252" s="432"/>
      <c r="JSV252" s="432"/>
      <c r="JSW252" s="432"/>
      <c r="JSX252" s="432"/>
      <c r="JSY252" s="432"/>
      <c r="JSZ252" s="432"/>
      <c r="JTA252" s="432"/>
      <c r="JTB252" s="432"/>
      <c r="JTC252" s="432"/>
      <c r="JTD252" s="432"/>
      <c r="JTE252" s="432"/>
      <c r="JTF252" s="432"/>
      <c r="JTG252" s="432"/>
      <c r="JTH252" s="432"/>
      <c r="JTI252" s="432"/>
      <c r="JTJ252" s="432"/>
      <c r="JTK252" s="432"/>
      <c r="JTL252" s="432"/>
      <c r="JTM252" s="432"/>
      <c r="JTN252" s="432"/>
      <c r="JTO252" s="432"/>
      <c r="JTP252" s="432"/>
      <c r="JTQ252" s="432"/>
      <c r="JTR252" s="432"/>
      <c r="JTS252" s="432"/>
      <c r="JTT252" s="432"/>
      <c r="JTU252" s="432"/>
      <c r="JTV252" s="432"/>
      <c r="JTW252" s="432"/>
      <c r="JTX252" s="432"/>
      <c r="JTY252" s="432"/>
      <c r="JTZ252" s="432"/>
      <c r="JUA252" s="432"/>
      <c r="JUB252" s="432"/>
      <c r="JUC252" s="432"/>
      <c r="JUD252" s="432"/>
      <c r="JUE252" s="432"/>
      <c r="JUF252" s="432"/>
      <c r="JUG252" s="432"/>
      <c r="JUH252" s="432"/>
      <c r="JUI252" s="432"/>
      <c r="JUJ252" s="432"/>
      <c r="JUK252" s="432"/>
      <c r="JUL252" s="432"/>
      <c r="JUM252" s="432"/>
      <c r="JUN252" s="432"/>
      <c r="JUO252" s="432"/>
      <c r="JUP252" s="432"/>
      <c r="JUQ252" s="432"/>
      <c r="JUR252" s="432"/>
      <c r="JUS252" s="432"/>
      <c r="JUT252" s="432"/>
      <c r="JUU252" s="432"/>
      <c r="JUV252" s="432"/>
      <c r="JUW252" s="432"/>
      <c r="JUX252" s="432"/>
      <c r="JUY252" s="432"/>
      <c r="JUZ252" s="432"/>
      <c r="JVA252" s="432"/>
      <c r="JVB252" s="432"/>
      <c r="JVC252" s="432"/>
      <c r="JVD252" s="432"/>
      <c r="JVE252" s="432"/>
      <c r="JVF252" s="432"/>
      <c r="JVG252" s="432"/>
      <c r="JVH252" s="432"/>
      <c r="JVI252" s="432"/>
      <c r="JVJ252" s="432"/>
      <c r="JVK252" s="432"/>
      <c r="JVL252" s="432"/>
      <c r="JVM252" s="432"/>
      <c r="JVN252" s="432"/>
      <c r="JVO252" s="432"/>
      <c r="JVP252" s="432"/>
      <c r="JVQ252" s="432"/>
      <c r="JVR252" s="432"/>
      <c r="JVS252" s="432"/>
      <c r="JVT252" s="432"/>
      <c r="JVU252" s="432"/>
      <c r="JVV252" s="432"/>
      <c r="JVW252" s="432"/>
      <c r="JVX252" s="432"/>
      <c r="JVY252" s="432"/>
      <c r="JVZ252" s="432"/>
      <c r="JWA252" s="432"/>
      <c r="JWB252" s="432"/>
      <c r="JWC252" s="432"/>
      <c r="JWD252" s="432"/>
      <c r="JWE252" s="432"/>
      <c r="JWF252" s="432"/>
      <c r="JWG252" s="432"/>
      <c r="JWH252" s="432"/>
      <c r="JWI252" s="432"/>
      <c r="JWJ252" s="432"/>
      <c r="JWK252" s="432"/>
      <c r="JWL252" s="432"/>
      <c r="JWM252" s="432"/>
      <c r="JWN252" s="432"/>
      <c r="JWO252" s="432"/>
      <c r="JWP252" s="432"/>
      <c r="JWQ252" s="432"/>
      <c r="JWR252" s="432"/>
      <c r="JWS252" s="432"/>
      <c r="JWT252" s="432"/>
      <c r="JWU252" s="432"/>
      <c r="JWV252" s="432"/>
      <c r="JWW252" s="432"/>
      <c r="JWX252" s="432"/>
      <c r="JWY252" s="432"/>
      <c r="JWZ252" s="432"/>
      <c r="JXA252" s="432"/>
      <c r="JXB252" s="432"/>
      <c r="JXC252" s="432"/>
      <c r="JXD252" s="432"/>
      <c r="JXE252" s="432"/>
      <c r="JXF252" s="432"/>
      <c r="JXG252" s="432"/>
      <c r="JXH252" s="432"/>
      <c r="JXI252" s="432"/>
      <c r="JXJ252" s="432"/>
      <c r="JXK252" s="432"/>
      <c r="JXL252" s="432"/>
      <c r="JXM252" s="432"/>
      <c r="JXN252" s="432"/>
      <c r="JXO252" s="432"/>
      <c r="JXP252" s="432"/>
      <c r="JXQ252" s="432"/>
      <c r="JXR252" s="432"/>
      <c r="JXS252" s="432"/>
      <c r="JXT252" s="432"/>
      <c r="JXU252" s="432"/>
      <c r="JXV252" s="432"/>
      <c r="JXW252" s="432"/>
      <c r="JXX252" s="432"/>
      <c r="JXY252" s="432"/>
      <c r="JXZ252" s="432"/>
      <c r="JYA252" s="432"/>
      <c r="JYB252" s="432"/>
      <c r="JYC252" s="432"/>
      <c r="JYD252" s="432"/>
      <c r="JYE252" s="432"/>
      <c r="JYF252" s="432"/>
      <c r="JYG252" s="432"/>
      <c r="JYH252" s="432"/>
      <c r="JYI252" s="432"/>
      <c r="JYJ252" s="432"/>
      <c r="JYK252" s="432"/>
      <c r="JYL252" s="432"/>
      <c r="JYM252" s="432"/>
      <c r="JYN252" s="432"/>
      <c r="JYO252" s="432"/>
      <c r="JYP252" s="432"/>
      <c r="JYQ252" s="432"/>
      <c r="JYR252" s="432"/>
      <c r="JYS252" s="432"/>
      <c r="JYT252" s="432"/>
      <c r="JYU252" s="432"/>
      <c r="JYV252" s="432"/>
      <c r="JYW252" s="432"/>
      <c r="JYX252" s="432"/>
      <c r="JYY252" s="432"/>
      <c r="JYZ252" s="432"/>
      <c r="JZA252" s="432"/>
      <c r="JZB252" s="432"/>
      <c r="JZC252" s="432"/>
      <c r="JZD252" s="432"/>
      <c r="JZE252" s="432"/>
      <c r="JZF252" s="432"/>
      <c r="JZG252" s="432"/>
      <c r="JZH252" s="432"/>
      <c r="JZI252" s="432"/>
      <c r="JZJ252" s="432"/>
      <c r="JZK252" s="432"/>
      <c r="JZL252" s="432"/>
      <c r="JZM252" s="432"/>
      <c r="JZN252" s="432"/>
      <c r="JZO252" s="432"/>
      <c r="JZP252" s="432"/>
      <c r="JZQ252" s="432"/>
      <c r="JZR252" s="432"/>
      <c r="JZS252" s="432"/>
      <c r="JZT252" s="432"/>
      <c r="JZU252" s="432"/>
      <c r="JZV252" s="432"/>
      <c r="JZW252" s="432"/>
      <c r="JZX252" s="432"/>
      <c r="JZY252" s="432"/>
      <c r="JZZ252" s="432"/>
      <c r="KAA252" s="432"/>
      <c r="KAB252" s="432"/>
      <c r="KAC252" s="432"/>
      <c r="KAD252" s="432"/>
      <c r="KAE252" s="432"/>
      <c r="KAF252" s="432"/>
      <c r="KAG252" s="432"/>
      <c r="KAH252" s="432"/>
      <c r="KAI252" s="432"/>
      <c r="KAJ252" s="432"/>
      <c r="KAK252" s="432"/>
      <c r="KAL252" s="432"/>
      <c r="KAM252" s="432"/>
      <c r="KAN252" s="432"/>
      <c r="KAO252" s="432"/>
      <c r="KAP252" s="432"/>
      <c r="KAQ252" s="432"/>
      <c r="KAR252" s="432"/>
      <c r="KAS252" s="432"/>
      <c r="KAT252" s="432"/>
      <c r="KAU252" s="432"/>
      <c r="KAV252" s="432"/>
      <c r="KAW252" s="432"/>
      <c r="KAX252" s="432"/>
      <c r="KAY252" s="432"/>
      <c r="KAZ252" s="432"/>
      <c r="KBA252" s="432"/>
      <c r="KBB252" s="432"/>
      <c r="KBC252" s="432"/>
      <c r="KBD252" s="432"/>
      <c r="KBE252" s="432"/>
      <c r="KBF252" s="432"/>
      <c r="KBG252" s="432"/>
      <c r="KBH252" s="432"/>
      <c r="KBI252" s="432"/>
      <c r="KBJ252" s="432"/>
      <c r="KBK252" s="432"/>
      <c r="KBL252" s="432"/>
      <c r="KBM252" s="432"/>
      <c r="KBN252" s="432"/>
      <c r="KBO252" s="432"/>
      <c r="KBP252" s="432"/>
      <c r="KBQ252" s="432"/>
      <c r="KBR252" s="432"/>
      <c r="KBS252" s="432"/>
      <c r="KBT252" s="432"/>
      <c r="KBU252" s="432"/>
      <c r="KBV252" s="432"/>
      <c r="KBW252" s="432"/>
      <c r="KBX252" s="432"/>
      <c r="KBY252" s="432"/>
      <c r="KBZ252" s="432"/>
      <c r="KCA252" s="432"/>
      <c r="KCB252" s="432"/>
      <c r="KCC252" s="432"/>
      <c r="KCD252" s="432"/>
      <c r="KCE252" s="432"/>
      <c r="KCF252" s="432"/>
      <c r="KCG252" s="432"/>
      <c r="KCH252" s="432"/>
      <c r="KCI252" s="432"/>
      <c r="KCJ252" s="432"/>
      <c r="KCK252" s="432"/>
      <c r="KCL252" s="432"/>
      <c r="KCM252" s="432"/>
      <c r="KCN252" s="432"/>
      <c r="KCO252" s="432"/>
      <c r="KCP252" s="432"/>
      <c r="KCQ252" s="432"/>
      <c r="KCR252" s="432"/>
      <c r="KCS252" s="432"/>
      <c r="KCT252" s="432"/>
      <c r="KCU252" s="432"/>
      <c r="KCV252" s="432"/>
      <c r="KCW252" s="432"/>
      <c r="KCX252" s="432"/>
      <c r="KCY252" s="432"/>
      <c r="KCZ252" s="432"/>
      <c r="KDA252" s="432"/>
      <c r="KDB252" s="432"/>
      <c r="KDC252" s="432"/>
      <c r="KDD252" s="432"/>
      <c r="KDE252" s="432"/>
      <c r="KDF252" s="432"/>
      <c r="KDG252" s="432"/>
      <c r="KDH252" s="432"/>
      <c r="KDI252" s="432"/>
      <c r="KDJ252" s="432"/>
      <c r="KDK252" s="432"/>
      <c r="KDL252" s="432"/>
      <c r="KDM252" s="432"/>
      <c r="KDN252" s="432"/>
      <c r="KDO252" s="432"/>
      <c r="KDP252" s="432"/>
      <c r="KDQ252" s="432"/>
      <c r="KDR252" s="432"/>
      <c r="KDS252" s="432"/>
      <c r="KDT252" s="432"/>
      <c r="KDU252" s="432"/>
      <c r="KDV252" s="432"/>
      <c r="KDW252" s="432"/>
      <c r="KDX252" s="432"/>
      <c r="KDY252" s="432"/>
      <c r="KDZ252" s="432"/>
      <c r="KEA252" s="432"/>
      <c r="KEB252" s="432"/>
      <c r="KEC252" s="432"/>
      <c r="KED252" s="432"/>
      <c r="KEE252" s="432"/>
      <c r="KEF252" s="432"/>
      <c r="KEG252" s="432"/>
      <c r="KEH252" s="432"/>
      <c r="KEI252" s="432"/>
      <c r="KEJ252" s="432"/>
      <c r="KEK252" s="432"/>
      <c r="KEL252" s="432"/>
      <c r="KEM252" s="432"/>
      <c r="KEN252" s="432"/>
      <c r="KEO252" s="432"/>
      <c r="KEP252" s="432"/>
      <c r="KEQ252" s="432"/>
      <c r="KER252" s="432"/>
      <c r="KES252" s="432"/>
      <c r="KET252" s="432"/>
      <c r="KEU252" s="432"/>
      <c r="KEV252" s="432"/>
      <c r="KEW252" s="432"/>
      <c r="KEX252" s="432"/>
      <c r="KEY252" s="432"/>
      <c r="KEZ252" s="432"/>
      <c r="KFA252" s="432"/>
      <c r="KFB252" s="432"/>
      <c r="KFC252" s="432"/>
      <c r="KFD252" s="432"/>
      <c r="KFE252" s="432"/>
      <c r="KFF252" s="432"/>
      <c r="KFG252" s="432"/>
      <c r="KFH252" s="432"/>
      <c r="KFI252" s="432"/>
      <c r="KFJ252" s="432"/>
      <c r="KFK252" s="432"/>
      <c r="KFL252" s="432"/>
      <c r="KFM252" s="432"/>
      <c r="KFN252" s="432"/>
      <c r="KFO252" s="432"/>
      <c r="KFP252" s="432"/>
      <c r="KFQ252" s="432"/>
      <c r="KFR252" s="432"/>
      <c r="KFS252" s="432"/>
      <c r="KFT252" s="432"/>
      <c r="KFU252" s="432"/>
      <c r="KFV252" s="432"/>
      <c r="KFW252" s="432"/>
      <c r="KFX252" s="432"/>
      <c r="KFY252" s="432"/>
      <c r="KFZ252" s="432"/>
      <c r="KGA252" s="432"/>
      <c r="KGB252" s="432"/>
      <c r="KGC252" s="432"/>
      <c r="KGD252" s="432"/>
      <c r="KGE252" s="432"/>
      <c r="KGF252" s="432"/>
      <c r="KGG252" s="432"/>
      <c r="KGH252" s="432"/>
      <c r="KGI252" s="432"/>
      <c r="KGJ252" s="432"/>
      <c r="KGK252" s="432"/>
      <c r="KGL252" s="432"/>
      <c r="KGM252" s="432"/>
      <c r="KGN252" s="432"/>
      <c r="KGO252" s="432"/>
      <c r="KGP252" s="432"/>
      <c r="KGQ252" s="432"/>
      <c r="KGR252" s="432"/>
      <c r="KGS252" s="432"/>
      <c r="KGT252" s="432"/>
      <c r="KGU252" s="432"/>
      <c r="KGV252" s="432"/>
      <c r="KGW252" s="432"/>
      <c r="KGX252" s="432"/>
      <c r="KGY252" s="432"/>
      <c r="KGZ252" s="432"/>
      <c r="KHA252" s="432"/>
      <c r="KHB252" s="432"/>
      <c r="KHC252" s="432"/>
      <c r="KHD252" s="432"/>
      <c r="KHE252" s="432"/>
      <c r="KHF252" s="432"/>
      <c r="KHG252" s="432"/>
      <c r="KHH252" s="432"/>
      <c r="KHI252" s="432"/>
      <c r="KHJ252" s="432"/>
      <c r="KHK252" s="432"/>
      <c r="KHL252" s="432"/>
      <c r="KHM252" s="432"/>
      <c r="KHN252" s="432"/>
      <c r="KHO252" s="432"/>
      <c r="KHP252" s="432"/>
      <c r="KHQ252" s="432"/>
      <c r="KHR252" s="432"/>
      <c r="KHS252" s="432"/>
      <c r="KHT252" s="432"/>
      <c r="KHU252" s="432"/>
      <c r="KHV252" s="432"/>
      <c r="KHW252" s="432"/>
      <c r="KHX252" s="432"/>
      <c r="KHY252" s="432"/>
      <c r="KHZ252" s="432"/>
      <c r="KIA252" s="432"/>
      <c r="KIB252" s="432"/>
      <c r="KIC252" s="432"/>
      <c r="KID252" s="432"/>
      <c r="KIE252" s="432"/>
      <c r="KIF252" s="432"/>
      <c r="KIG252" s="432"/>
      <c r="KIH252" s="432"/>
      <c r="KII252" s="432"/>
      <c r="KIJ252" s="432"/>
      <c r="KIK252" s="432"/>
      <c r="KIL252" s="432"/>
      <c r="KIM252" s="432"/>
      <c r="KIN252" s="432"/>
      <c r="KIO252" s="432"/>
      <c r="KIP252" s="432"/>
      <c r="KIQ252" s="432"/>
      <c r="KIR252" s="432"/>
      <c r="KIS252" s="432"/>
      <c r="KIT252" s="432"/>
      <c r="KIU252" s="432"/>
      <c r="KIV252" s="432"/>
      <c r="KIW252" s="432"/>
      <c r="KIX252" s="432"/>
      <c r="KIY252" s="432"/>
      <c r="KIZ252" s="432"/>
      <c r="KJA252" s="432"/>
      <c r="KJB252" s="432"/>
      <c r="KJC252" s="432"/>
      <c r="KJD252" s="432"/>
      <c r="KJE252" s="432"/>
      <c r="KJF252" s="432"/>
      <c r="KJG252" s="432"/>
      <c r="KJH252" s="432"/>
      <c r="KJI252" s="432"/>
      <c r="KJJ252" s="432"/>
      <c r="KJK252" s="432"/>
      <c r="KJL252" s="432"/>
      <c r="KJM252" s="432"/>
      <c r="KJN252" s="432"/>
      <c r="KJO252" s="432"/>
      <c r="KJP252" s="432"/>
      <c r="KJQ252" s="432"/>
      <c r="KJR252" s="432"/>
      <c r="KJS252" s="432"/>
      <c r="KJT252" s="432"/>
      <c r="KJU252" s="432"/>
      <c r="KJV252" s="432"/>
      <c r="KJW252" s="432"/>
      <c r="KJX252" s="432"/>
      <c r="KJY252" s="432"/>
      <c r="KJZ252" s="432"/>
      <c r="KKA252" s="432"/>
      <c r="KKB252" s="432"/>
      <c r="KKC252" s="432"/>
      <c r="KKD252" s="432"/>
      <c r="KKE252" s="432"/>
      <c r="KKF252" s="432"/>
      <c r="KKG252" s="432"/>
      <c r="KKH252" s="432"/>
      <c r="KKI252" s="432"/>
      <c r="KKJ252" s="432"/>
      <c r="KKK252" s="432"/>
      <c r="KKL252" s="432"/>
      <c r="KKM252" s="432"/>
      <c r="KKN252" s="432"/>
      <c r="KKO252" s="432"/>
      <c r="KKP252" s="432"/>
      <c r="KKQ252" s="432"/>
      <c r="KKR252" s="432"/>
      <c r="KKS252" s="432"/>
      <c r="KKT252" s="432"/>
      <c r="KKU252" s="432"/>
      <c r="KKV252" s="432"/>
      <c r="KKW252" s="432"/>
      <c r="KKX252" s="432"/>
      <c r="KKY252" s="432"/>
      <c r="KKZ252" s="432"/>
      <c r="KLA252" s="432"/>
      <c r="KLB252" s="432"/>
      <c r="KLC252" s="432"/>
      <c r="KLD252" s="432"/>
      <c r="KLE252" s="432"/>
      <c r="KLF252" s="432"/>
      <c r="KLG252" s="432"/>
      <c r="KLH252" s="432"/>
      <c r="KLI252" s="432"/>
      <c r="KLJ252" s="432"/>
      <c r="KLK252" s="432"/>
      <c r="KLL252" s="432"/>
      <c r="KLM252" s="432"/>
      <c r="KLN252" s="432"/>
      <c r="KLO252" s="432"/>
      <c r="KLP252" s="432"/>
      <c r="KLQ252" s="432"/>
      <c r="KLR252" s="432"/>
      <c r="KLS252" s="432"/>
      <c r="KLT252" s="432"/>
      <c r="KLU252" s="432"/>
      <c r="KLV252" s="432"/>
      <c r="KLW252" s="432"/>
      <c r="KLX252" s="432"/>
      <c r="KLY252" s="432"/>
      <c r="KLZ252" s="432"/>
      <c r="KMA252" s="432"/>
      <c r="KMB252" s="432"/>
      <c r="KMC252" s="432"/>
      <c r="KMD252" s="432"/>
      <c r="KME252" s="432"/>
      <c r="KMF252" s="432"/>
      <c r="KMG252" s="432"/>
      <c r="KMH252" s="432"/>
      <c r="KMI252" s="432"/>
      <c r="KMJ252" s="432"/>
      <c r="KMK252" s="432"/>
      <c r="KML252" s="432"/>
      <c r="KMM252" s="432"/>
      <c r="KMN252" s="432"/>
      <c r="KMO252" s="432"/>
      <c r="KMP252" s="432"/>
      <c r="KMQ252" s="432"/>
      <c r="KMR252" s="432"/>
      <c r="KMS252" s="432"/>
      <c r="KMT252" s="432"/>
      <c r="KMU252" s="432"/>
      <c r="KMV252" s="432"/>
      <c r="KMW252" s="432"/>
      <c r="KMX252" s="432"/>
      <c r="KMY252" s="432"/>
      <c r="KMZ252" s="432"/>
      <c r="KNA252" s="432"/>
      <c r="KNB252" s="432"/>
      <c r="KNC252" s="432"/>
      <c r="KND252" s="432"/>
      <c r="KNE252" s="432"/>
      <c r="KNF252" s="432"/>
      <c r="KNG252" s="432"/>
      <c r="KNH252" s="432"/>
      <c r="KNI252" s="432"/>
      <c r="KNJ252" s="432"/>
      <c r="KNK252" s="432"/>
      <c r="KNL252" s="432"/>
      <c r="KNM252" s="432"/>
      <c r="KNN252" s="432"/>
      <c r="KNO252" s="432"/>
      <c r="KNP252" s="432"/>
      <c r="KNQ252" s="432"/>
      <c r="KNR252" s="432"/>
      <c r="KNS252" s="432"/>
      <c r="KNT252" s="432"/>
      <c r="KNU252" s="432"/>
      <c r="KNV252" s="432"/>
      <c r="KNW252" s="432"/>
      <c r="KNX252" s="432"/>
      <c r="KNY252" s="432"/>
      <c r="KNZ252" s="432"/>
      <c r="KOA252" s="432"/>
      <c r="KOB252" s="432"/>
      <c r="KOC252" s="432"/>
      <c r="KOD252" s="432"/>
      <c r="KOE252" s="432"/>
      <c r="KOF252" s="432"/>
      <c r="KOG252" s="432"/>
      <c r="KOH252" s="432"/>
      <c r="KOI252" s="432"/>
      <c r="KOJ252" s="432"/>
      <c r="KOK252" s="432"/>
      <c r="KOL252" s="432"/>
      <c r="KOM252" s="432"/>
      <c r="KON252" s="432"/>
      <c r="KOO252" s="432"/>
      <c r="KOP252" s="432"/>
      <c r="KOQ252" s="432"/>
      <c r="KOR252" s="432"/>
      <c r="KOS252" s="432"/>
      <c r="KOT252" s="432"/>
      <c r="KOU252" s="432"/>
      <c r="KOV252" s="432"/>
      <c r="KOW252" s="432"/>
      <c r="KOX252" s="432"/>
      <c r="KOY252" s="432"/>
      <c r="KOZ252" s="432"/>
      <c r="KPA252" s="432"/>
      <c r="KPB252" s="432"/>
      <c r="KPC252" s="432"/>
      <c r="KPD252" s="432"/>
      <c r="KPE252" s="432"/>
      <c r="KPF252" s="432"/>
      <c r="KPG252" s="432"/>
      <c r="KPH252" s="432"/>
      <c r="KPI252" s="432"/>
      <c r="KPJ252" s="432"/>
      <c r="KPK252" s="432"/>
      <c r="KPL252" s="432"/>
      <c r="KPM252" s="432"/>
      <c r="KPN252" s="432"/>
      <c r="KPO252" s="432"/>
      <c r="KPP252" s="432"/>
      <c r="KPQ252" s="432"/>
      <c r="KPR252" s="432"/>
      <c r="KPS252" s="432"/>
      <c r="KPT252" s="432"/>
      <c r="KPU252" s="432"/>
      <c r="KPV252" s="432"/>
      <c r="KPW252" s="432"/>
      <c r="KPX252" s="432"/>
      <c r="KPY252" s="432"/>
      <c r="KPZ252" s="432"/>
      <c r="KQA252" s="432"/>
      <c r="KQB252" s="432"/>
      <c r="KQC252" s="432"/>
      <c r="KQD252" s="432"/>
      <c r="KQE252" s="432"/>
      <c r="KQF252" s="432"/>
      <c r="KQG252" s="432"/>
      <c r="KQH252" s="432"/>
      <c r="KQI252" s="432"/>
      <c r="KQJ252" s="432"/>
      <c r="KQK252" s="432"/>
      <c r="KQL252" s="432"/>
      <c r="KQM252" s="432"/>
      <c r="KQN252" s="432"/>
      <c r="KQO252" s="432"/>
      <c r="KQP252" s="432"/>
      <c r="KQQ252" s="432"/>
      <c r="KQR252" s="432"/>
      <c r="KQS252" s="432"/>
      <c r="KQT252" s="432"/>
      <c r="KQU252" s="432"/>
      <c r="KQV252" s="432"/>
      <c r="KQW252" s="432"/>
      <c r="KQX252" s="432"/>
      <c r="KQY252" s="432"/>
      <c r="KQZ252" s="432"/>
      <c r="KRA252" s="432"/>
      <c r="KRB252" s="432"/>
      <c r="KRC252" s="432"/>
      <c r="KRD252" s="432"/>
      <c r="KRE252" s="432"/>
      <c r="KRF252" s="432"/>
      <c r="KRG252" s="432"/>
      <c r="KRH252" s="432"/>
      <c r="KRI252" s="432"/>
      <c r="KRJ252" s="432"/>
      <c r="KRK252" s="432"/>
      <c r="KRL252" s="432"/>
      <c r="KRM252" s="432"/>
      <c r="KRN252" s="432"/>
      <c r="KRO252" s="432"/>
      <c r="KRP252" s="432"/>
      <c r="KRQ252" s="432"/>
      <c r="KRR252" s="432"/>
      <c r="KRS252" s="432"/>
      <c r="KRT252" s="432"/>
      <c r="KRU252" s="432"/>
      <c r="KRV252" s="432"/>
      <c r="KRW252" s="432"/>
      <c r="KRX252" s="432"/>
      <c r="KRY252" s="432"/>
      <c r="KRZ252" s="432"/>
      <c r="KSA252" s="432"/>
      <c r="KSB252" s="432"/>
      <c r="KSC252" s="432"/>
      <c r="KSD252" s="432"/>
      <c r="KSE252" s="432"/>
      <c r="KSF252" s="432"/>
      <c r="KSG252" s="432"/>
      <c r="KSH252" s="432"/>
      <c r="KSI252" s="432"/>
      <c r="KSJ252" s="432"/>
      <c r="KSK252" s="432"/>
      <c r="KSL252" s="432"/>
      <c r="KSM252" s="432"/>
      <c r="KSN252" s="432"/>
      <c r="KSO252" s="432"/>
      <c r="KSP252" s="432"/>
      <c r="KSQ252" s="432"/>
      <c r="KSR252" s="432"/>
      <c r="KSS252" s="432"/>
      <c r="KST252" s="432"/>
      <c r="KSU252" s="432"/>
      <c r="KSV252" s="432"/>
      <c r="KSW252" s="432"/>
      <c r="KSX252" s="432"/>
      <c r="KSY252" s="432"/>
      <c r="KSZ252" s="432"/>
      <c r="KTA252" s="432"/>
      <c r="KTB252" s="432"/>
      <c r="KTC252" s="432"/>
      <c r="KTD252" s="432"/>
      <c r="KTE252" s="432"/>
      <c r="KTF252" s="432"/>
      <c r="KTG252" s="432"/>
      <c r="KTH252" s="432"/>
      <c r="KTI252" s="432"/>
      <c r="KTJ252" s="432"/>
      <c r="KTK252" s="432"/>
      <c r="KTL252" s="432"/>
      <c r="KTM252" s="432"/>
      <c r="KTN252" s="432"/>
      <c r="KTO252" s="432"/>
      <c r="KTP252" s="432"/>
      <c r="KTQ252" s="432"/>
      <c r="KTR252" s="432"/>
      <c r="KTS252" s="432"/>
      <c r="KTT252" s="432"/>
      <c r="KTU252" s="432"/>
      <c r="KTV252" s="432"/>
      <c r="KTW252" s="432"/>
      <c r="KTX252" s="432"/>
      <c r="KTY252" s="432"/>
      <c r="KTZ252" s="432"/>
      <c r="KUA252" s="432"/>
      <c r="KUB252" s="432"/>
      <c r="KUC252" s="432"/>
      <c r="KUD252" s="432"/>
      <c r="KUE252" s="432"/>
      <c r="KUF252" s="432"/>
      <c r="KUG252" s="432"/>
      <c r="KUH252" s="432"/>
      <c r="KUI252" s="432"/>
      <c r="KUJ252" s="432"/>
      <c r="KUK252" s="432"/>
      <c r="KUL252" s="432"/>
      <c r="KUM252" s="432"/>
      <c r="KUN252" s="432"/>
      <c r="KUO252" s="432"/>
      <c r="KUP252" s="432"/>
      <c r="KUQ252" s="432"/>
      <c r="KUR252" s="432"/>
      <c r="KUS252" s="432"/>
      <c r="KUT252" s="432"/>
      <c r="KUU252" s="432"/>
      <c r="KUV252" s="432"/>
      <c r="KUW252" s="432"/>
      <c r="KUX252" s="432"/>
      <c r="KUY252" s="432"/>
      <c r="KUZ252" s="432"/>
      <c r="KVA252" s="432"/>
      <c r="KVB252" s="432"/>
      <c r="KVC252" s="432"/>
      <c r="KVD252" s="432"/>
      <c r="KVE252" s="432"/>
      <c r="KVF252" s="432"/>
      <c r="KVG252" s="432"/>
      <c r="KVH252" s="432"/>
      <c r="KVI252" s="432"/>
      <c r="KVJ252" s="432"/>
      <c r="KVK252" s="432"/>
      <c r="KVL252" s="432"/>
      <c r="KVM252" s="432"/>
      <c r="KVN252" s="432"/>
      <c r="KVO252" s="432"/>
      <c r="KVP252" s="432"/>
      <c r="KVQ252" s="432"/>
      <c r="KVR252" s="432"/>
      <c r="KVS252" s="432"/>
      <c r="KVT252" s="432"/>
      <c r="KVU252" s="432"/>
      <c r="KVV252" s="432"/>
      <c r="KVW252" s="432"/>
      <c r="KVX252" s="432"/>
      <c r="KVY252" s="432"/>
      <c r="KVZ252" s="432"/>
      <c r="KWA252" s="432"/>
      <c r="KWB252" s="432"/>
      <c r="KWC252" s="432"/>
      <c r="KWD252" s="432"/>
      <c r="KWE252" s="432"/>
      <c r="KWF252" s="432"/>
      <c r="KWG252" s="432"/>
      <c r="KWH252" s="432"/>
      <c r="KWI252" s="432"/>
      <c r="KWJ252" s="432"/>
      <c r="KWK252" s="432"/>
      <c r="KWL252" s="432"/>
      <c r="KWM252" s="432"/>
      <c r="KWN252" s="432"/>
      <c r="KWO252" s="432"/>
      <c r="KWP252" s="432"/>
      <c r="KWQ252" s="432"/>
      <c r="KWR252" s="432"/>
      <c r="KWS252" s="432"/>
      <c r="KWT252" s="432"/>
      <c r="KWU252" s="432"/>
      <c r="KWV252" s="432"/>
      <c r="KWW252" s="432"/>
      <c r="KWX252" s="432"/>
      <c r="KWY252" s="432"/>
      <c r="KWZ252" s="432"/>
      <c r="KXA252" s="432"/>
      <c r="KXB252" s="432"/>
      <c r="KXC252" s="432"/>
      <c r="KXD252" s="432"/>
      <c r="KXE252" s="432"/>
      <c r="KXF252" s="432"/>
      <c r="KXG252" s="432"/>
      <c r="KXH252" s="432"/>
      <c r="KXI252" s="432"/>
      <c r="KXJ252" s="432"/>
      <c r="KXK252" s="432"/>
      <c r="KXL252" s="432"/>
      <c r="KXM252" s="432"/>
      <c r="KXN252" s="432"/>
      <c r="KXO252" s="432"/>
      <c r="KXP252" s="432"/>
      <c r="KXQ252" s="432"/>
      <c r="KXR252" s="432"/>
      <c r="KXS252" s="432"/>
      <c r="KXT252" s="432"/>
      <c r="KXU252" s="432"/>
      <c r="KXV252" s="432"/>
      <c r="KXW252" s="432"/>
      <c r="KXX252" s="432"/>
      <c r="KXY252" s="432"/>
      <c r="KXZ252" s="432"/>
      <c r="KYA252" s="432"/>
      <c r="KYB252" s="432"/>
      <c r="KYC252" s="432"/>
      <c r="KYD252" s="432"/>
      <c r="KYE252" s="432"/>
      <c r="KYF252" s="432"/>
      <c r="KYG252" s="432"/>
      <c r="KYH252" s="432"/>
      <c r="KYI252" s="432"/>
      <c r="KYJ252" s="432"/>
      <c r="KYK252" s="432"/>
      <c r="KYL252" s="432"/>
      <c r="KYM252" s="432"/>
      <c r="KYN252" s="432"/>
      <c r="KYO252" s="432"/>
      <c r="KYP252" s="432"/>
      <c r="KYQ252" s="432"/>
      <c r="KYR252" s="432"/>
      <c r="KYS252" s="432"/>
      <c r="KYT252" s="432"/>
      <c r="KYU252" s="432"/>
      <c r="KYV252" s="432"/>
      <c r="KYW252" s="432"/>
      <c r="KYX252" s="432"/>
      <c r="KYY252" s="432"/>
      <c r="KYZ252" s="432"/>
      <c r="KZA252" s="432"/>
      <c r="KZB252" s="432"/>
      <c r="KZC252" s="432"/>
      <c r="KZD252" s="432"/>
      <c r="KZE252" s="432"/>
      <c r="KZF252" s="432"/>
      <c r="KZG252" s="432"/>
      <c r="KZH252" s="432"/>
      <c r="KZI252" s="432"/>
      <c r="KZJ252" s="432"/>
      <c r="KZK252" s="432"/>
      <c r="KZL252" s="432"/>
      <c r="KZM252" s="432"/>
      <c r="KZN252" s="432"/>
      <c r="KZO252" s="432"/>
      <c r="KZP252" s="432"/>
      <c r="KZQ252" s="432"/>
      <c r="KZR252" s="432"/>
      <c r="KZS252" s="432"/>
      <c r="KZT252" s="432"/>
      <c r="KZU252" s="432"/>
      <c r="KZV252" s="432"/>
      <c r="KZW252" s="432"/>
      <c r="KZX252" s="432"/>
      <c r="KZY252" s="432"/>
      <c r="KZZ252" s="432"/>
      <c r="LAA252" s="432"/>
      <c r="LAB252" s="432"/>
      <c r="LAC252" s="432"/>
      <c r="LAD252" s="432"/>
      <c r="LAE252" s="432"/>
      <c r="LAF252" s="432"/>
      <c r="LAG252" s="432"/>
      <c r="LAH252" s="432"/>
      <c r="LAI252" s="432"/>
      <c r="LAJ252" s="432"/>
      <c r="LAK252" s="432"/>
      <c r="LAL252" s="432"/>
      <c r="LAM252" s="432"/>
      <c r="LAN252" s="432"/>
      <c r="LAO252" s="432"/>
      <c r="LAP252" s="432"/>
      <c r="LAQ252" s="432"/>
      <c r="LAR252" s="432"/>
      <c r="LAS252" s="432"/>
      <c r="LAT252" s="432"/>
      <c r="LAU252" s="432"/>
      <c r="LAV252" s="432"/>
      <c r="LAW252" s="432"/>
      <c r="LAX252" s="432"/>
      <c r="LAY252" s="432"/>
      <c r="LAZ252" s="432"/>
      <c r="LBA252" s="432"/>
      <c r="LBB252" s="432"/>
      <c r="LBC252" s="432"/>
      <c r="LBD252" s="432"/>
      <c r="LBE252" s="432"/>
      <c r="LBF252" s="432"/>
      <c r="LBG252" s="432"/>
      <c r="LBH252" s="432"/>
      <c r="LBI252" s="432"/>
      <c r="LBJ252" s="432"/>
      <c r="LBK252" s="432"/>
      <c r="LBL252" s="432"/>
      <c r="LBM252" s="432"/>
      <c r="LBN252" s="432"/>
      <c r="LBO252" s="432"/>
      <c r="LBP252" s="432"/>
      <c r="LBQ252" s="432"/>
      <c r="LBR252" s="432"/>
      <c r="LBS252" s="432"/>
      <c r="LBT252" s="432"/>
      <c r="LBU252" s="432"/>
      <c r="LBV252" s="432"/>
      <c r="LBW252" s="432"/>
      <c r="LBX252" s="432"/>
      <c r="LBY252" s="432"/>
      <c r="LBZ252" s="432"/>
      <c r="LCA252" s="432"/>
      <c r="LCB252" s="432"/>
      <c r="LCC252" s="432"/>
      <c r="LCD252" s="432"/>
      <c r="LCE252" s="432"/>
      <c r="LCF252" s="432"/>
      <c r="LCG252" s="432"/>
      <c r="LCH252" s="432"/>
      <c r="LCI252" s="432"/>
      <c r="LCJ252" s="432"/>
      <c r="LCK252" s="432"/>
      <c r="LCL252" s="432"/>
      <c r="LCM252" s="432"/>
      <c r="LCN252" s="432"/>
      <c r="LCO252" s="432"/>
      <c r="LCP252" s="432"/>
      <c r="LCQ252" s="432"/>
      <c r="LCR252" s="432"/>
      <c r="LCS252" s="432"/>
      <c r="LCT252" s="432"/>
      <c r="LCU252" s="432"/>
      <c r="LCV252" s="432"/>
      <c r="LCW252" s="432"/>
      <c r="LCX252" s="432"/>
      <c r="LCY252" s="432"/>
      <c r="LCZ252" s="432"/>
      <c r="LDA252" s="432"/>
      <c r="LDB252" s="432"/>
      <c r="LDC252" s="432"/>
      <c r="LDD252" s="432"/>
      <c r="LDE252" s="432"/>
      <c r="LDF252" s="432"/>
      <c r="LDG252" s="432"/>
      <c r="LDH252" s="432"/>
      <c r="LDI252" s="432"/>
      <c r="LDJ252" s="432"/>
      <c r="LDK252" s="432"/>
      <c r="LDL252" s="432"/>
      <c r="LDM252" s="432"/>
      <c r="LDN252" s="432"/>
      <c r="LDO252" s="432"/>
      <c r="LDP252" s="432"/>
      <c r="LDQ252" s="432"/>
      <c r="LDR252" s="432"/>
      <c r="LDS252" s="432"/>
      <c r="LDT252" s="432"/>
      <c r="LDU252" s="432"/>
      <c r="LDV252" s="432"/>
      <c r="LDW252" s="432"/>
      <c r="LDX252" s="432"/>
      <c r="LDY252" s="432"/>
      <c r="LDZ252" s="432"/>
      <c r="LEA252" s="432"/>
      <c r="LEB252" s="432"/>
      <c r="LEC252" s="432"/>
      <c r="LED252" s="432"/>
      <c r="LEE252" s="432"/>
      <c r="LEF252" s="432"/>
      <c r="LEG252" s="432"/>
      <c r="LEH252" s="432"/>
      <c r="LEI252" s="432"/>
      <c r="LEJ252" s="432"/>
      <c r="LEK252" s="432"/>
      <c r="LEL252" s="432"/>
      <c r="LEM252" s="432"/>
      <c r="LEN252" s="432"/>
      <c r="LEO252" s="432"/>
      <c r="LEP252" s="432"/>
      <c r="LEQ252" s="432"/>
      <c r="LER252" s="432"/>
      <c r="LES252" s="432"/>
      <c r="LET252" s="432"/>
      <c r="LEU252" s="432"/>
      <c r="LEV252" s="432"/>
      <c r="LEW252" s="432"/>
      <c r="LEX252" s="432"/>
      <c r="LEY252" s="432"/>
      <c r="LEZ252" s="432"/>
      <c r="LFA252" s="432"/>
      <c r="LFB252" s="432"/>
      <c r="LFC252" s="432"/>
      <c r="LFD252" s="432"/>
      <c r="LFE252" s="432"/>
      <c r="LFF252" s="432"/>
      <c r="LFG252" s="432"/>
      <c r="LFH252" s="432"/>
      <c r="LFI252" s="432"/>
      <c r="LFJ252" s="432"/>
      <c r="LFK252" s="432"/>
      <c r="LFL252" s="432"/>
      <c r="LFM252" s="432"/>
      <c r="LFN252" s="432"/>
      <c r="LFO252" s="432"/>
      <c r="LFP252" s="432"/>
      <c r="LFQ252" s="432"/>
      <c r="LFR252" s="432"/>
      <c r="LFS252" s="432"/>
      <c r="LFT252" s="432"/>
      <c r="LFU252" s="432"/>
      <c r="LFV252" s="432"/>
      <c r="LFW252" s="432"/>
      <c r="LFX252" s="432"/>
      <c r="LFY252" s="432"/>
      <c r="LFZ252" s="432"/>
      <c r="LGA252" s="432"/>
      <c r="LGB252" s="432"/>
      <c r="LGC252" s="432"/>
      <c r="LGD252" s="432"/>
      <c r="LGE252" s="432"/>
      <c r="LGF252" s="432"/>
      <c r="LGG252" s="432"/>
      <c r="LGH252" s="432"/>
      <c r="LGI252" s="432"/>
      <c r="LGJ252" s="432"/>
      <c r="LGK252" s="432"/>
      <c r="LGL252" s="432"/>
      <c r="LGM252" s="432"/>
      <c r="LGN252" s="432"/>
      <c r="LGO252" s="432"/>
      <c r="LGP252" s="432"/>
      <c r="LGQ252" s="432"/>
      <c r="LGR252" s="432"/>
      <c r="LGS252" s="432"/>
      <c r="LGT252" s="432"/>
      <c r="LGU252" s="432"/>
      <c r="LGV252" s="432"/>
      <c r="LGW252" s="432"/>
      <c r="LGX252" s="432"/>
      <c r="LGY252" s="432"/>
      <c r="LGZ252" s="432"/>
      <c r="LHA252" s="432"/>
      <c r="LHB252" s="432"/>
      <c r="LHC252" s="432"/>
      <c r="LHD252" s="432"/>
      <c r="LHE252" s="432"/>
      <c r="LHF252" s="432"/>
      <c r="LHG252" s="432"/>
      <c r="LHH252" s="432"/>
      <c r="LHI252" s="432"/>
      <c r="LHJ252" s="432"/>
      <c r="LHK252" s="432"/>
      <c r="LHL252" s="432"/>
      <c r="LHM252" s="432"/>
      <c r="LHN252" s="432"/>
      <c r="LHO252" s="432"/>
      <c r="LHP252" s="432"/>
      <c r="LHQ252" s="432"/>
      <c r="LHR252" s="432"/>
      <c r="LHS252" s="432"/>
      <c r="LHT252" s="432"/>
      <c r="LHU252" s="432"/>
      <c r="LHV252" s="432"/>
      <c r="LHW252" s="432"/>
      <c r="LHX252" s="432"/>
      <c r="LHY252" s="432"/>
      <c r="LHZ252" s="432"/>
      <c r="LIA252" s="432"/>
      <c r="LIB252" s="432"/>
      <c r="LIC252" s="432"/>
      <c r="LID252" s="432"/>
      <c r="LIE252" s="432"/>
      <c r="LIF252" s="432"/>
      <c r="LIG252" s="432"/>
      <c r="LIH252" s="432"/>
      <c r="LII252" s="432"/>
      <c r="LIJ252" s="432"/>
      <c r="LIK252" s="432"/>
      <c r="LIL252" s="432"/>
      <c r="LIM252" s="432"/>
      <c r="LIN252" s="432"/>
      <c r="LIO252" s="432"/>
      <c r="LIP252" s="432"/>
      <c r="LIQ252" s="432"/>
      <c r="LIR252" s="432"/>
      <c r="LIS252" s="432"/>
      <c r="LIT252" s="432"/>
      <c r="LIU252" s="432"/>
      <c r="LIV252" s="432"/>
      <c r="LIW252" s="432"/>
      <c r="LIX252" s="432"/>
      <c r="LIY252" s="432"/>
      <c r="LIZ252" s="432"/>
      <c r="LJA252" s="432"/>
      <c r="LJB252" s="432"/>
      <c r="LJC252" s="432"/>
      <c r="LJD252" s="432"/>
      <c r="LJE252" s="432"/>
      <c r="LJF252" s="432"/>
      <c r="LJG252" s="432"/>
      <c r="LJH252" s="432"/>
      <c r="LJI252" s="432"/>
      <c r="LJJ252" s="432"/>
      <c r="LJK252" s="432"/>
      <c r="LJL252" s="432"/>
      <c r="LJM252" s="432"/>
      <c r="LJN252" s="432"/>
      <c r="LJO252" s="432"/>
      <c r="LJP252" s="432"/>
      <c r="LJQ252" s="432"/>
      <c r="LJR252" s="432"/>
      <c r="LJS252" s="432"/>
      <c r="LJT252" s="432"/>
      <c r="LJU252" s="432"/>
      <c r="LJV252" s="432"/>
      <c r="LJW252" s="432"/>
      <c r="LJX252" s="432"/>
      <c r="LJY252" s="432"/>
      <c r="LJZ252" s="432"/>
      <c r="LKA252" s="432"/>
      <c r="LKB252" s="432"/>
      <c r="LKC252" s="432"/>
      <c r="LKD252" s="432"/>
      <c r="LKE252" s="432"/>
      <c r="LKF252" s="432"/>
      <c r="LKG252" s="432"/>
      <c r="LKH252" s="432"/>
      <c r="LKI252" s="432"/>
      <c r="LKJ252" s="432"/>
      <c r="LKK252" s="432"/>
      <c r="LKL252" s="432"/>
      <c r="LKM252" s="432"/>
      <c r="LKN252" s="432"/>
      <c r="LKO252" s="432"/>
      <c r="LKP252" s="432"/>
      <c r="LKQ252" s="432"/>
      <c r="LKR252" s="432"/>
      <c r="LKS252" s="432"/>
      <c r="LKT252" s="432"/>
      <c r="LKU252" s="432"/>
      <c r="LKV252" s="432"/>
      <c r="LKW252" s="432"/>
      <c r="LKX252" s="432"/>
      <c r="LKY252" s="432"/>
      <c r="LKZ252" s="432"/>
      <c r="LLA252" s="432"/>
      <c r="LLB252" s="432"/>
      <c r="LLC252" s="432"/>
      <c r="LLD252" s="432"/>
      <c r="LLE252" s="432"/>
      <c r="LLF252" s="432"/>
      <c r="LLG252" s="432"/>
      <c r="LLH252" s="432"/>
      <c r="LLI252" s="432"/>
      <c r="LLJ252" s="432"/>
      <c r="LLK252" s="432"/>
      <c r="LLL252" s="432"/>
      <c r="LLM252" s="432"/>
      <c r="LLN252" s="432"/>
      <c r="LLO252" s="432"/>
      <c r="LLP252" s="432"/>
      <c r="LLQ252" s="432"/>
      <c r="LLR252" s="432"/>
      <c r="LLS252" s="432"/>
      <c r="LLT252" s="432"/>
      <c r="LLU252" s="432"/>
      <c r="LLV252" s="432"/>
      <c r="LLW252" s="432"/>
      <c r="LLX252" s="432"/>
      <c r="LLY252" s="432"/>
      <c r="LLZ252" s="432"/>
      <c r="LMA252" s="432"/>
      <c r="LMB252" s="432"/>
      <c r="LMC252" s="432"/>
      <c r="LMD252" s="432"/>
      <c r="LME252" s="432"/>
      <c r="LMF252" s="432"/>
      <c r="LMG252" s="432"/>
      <c r="LMH252" s="432"/>
      <c r="LMI252" s="432"/>
      <c r="LMJ252" s="432"/>
      <c r="LMK252" s="432"/>
      <c r="LML252" s="432"/>
      <c r="LMM252" s="432"/>
      <c r="LMN252" s="432"/>
      <c r="LMO252" s="432"/>
      <c r="LMP252" s="432"/>
      <c r="LMQ252" s="432"/>
      <c r="LMR252" s="432"/>
      <c r="LMS252" s="432"/>
      <c r="LMT252" s="432"/>
      <c r="LMU252" s="432"/>
      <c r="LMV252" s="432"/>
      <c r="LMW252" s="432"/>
      <c r="LMX252" s="432"/>
      <c r="LMY252" s="432"/>
      <c r="LMZ252" s="432"/>
      <c r="LNA252" s="432"/>
      <c r="LNB252" s="432"/>
      <c r="LNC252" s="432"/>
      <c r="LND252" s="432"/>
      <c r="LNE252" s="432"/>
      <c r="LNF252" s="432"/>
      <c r="LNG252" s="432"/>
      <c r="LNH252" s="432"/>
      <c r="LNI252" s="432"/>
      <c r="LNJ252" s="432"/>
      <c r="LNK252" s="432"/>
      <c r="LNL252" s="432"/>
      <c r="LNM252" s="432"/>
      <c r="LNN252" s="432"/>
      <c r="LNO252" s="432"/>
      <c r="LNP252" s="432"/>
      <c r="LNQ252" s="432"/>
      <c r="LNR252" s="432"/>
      <c r="LNS252" s="432"/>
      <c r="LNT252" s="432"/>
      <c r="LNU252" s="432"/>
      <c r="LNV252" s="432"/>
      <c r="LNW252" s="432"/>
      <c r="LNX252" s="432"/>
      <c r="LNY252" s="432"/>
      <c r="LNZ252" s="432"/>
      <c r="LOA252" s="432"/>
      <c r="LOB252" s="432"/>
      <c r="LOC252" s="432"/>
      <c r="LOD252" s="432"/>
      <c r="LOE252" s="432"/>
      <c r="LOF252" s="432"/>
      <c r="LOG252" s="432"/>
      <c r="LOH252" s="432"/>
      <c r="LOI252" s="432"/>
      <c r="LOJ252" s="432"/>
      <c r="LOK252" s="432"/>
      <c r="LOL252" s="432"/>
      <c r="LOM252" s="432"/>
      <c r="LON252" s="432"/>
      <c r="LOO252" s="432"/>
      <c r="LOP252" s="432"/>
      <c r="LOQ252" s="432"/>
      <c r="LOR252" s="432"/>
      <c r="LOS252" s="432"/>
      <c r="LOT252" s="432"/>
      <c r="LOU252" s="432"/>
      <c r="LOV252" s="432"/>
      <c r="LOW252" s="432"/>
      <c r="LOX252" s="432"/>
      <c r="LOY252" s="432"/>
      <c r="LOZ252" s="432"/>
      <c r="LPA252" s="432"/>
      <c r="LPB252" s="432"/>
      <c r="LPC252" s="432"/>
      <c r="LPD252" s="432"/>
      <c r="LPE252" s="432"/>
      <c r="LPF252" s="432"/>
      <c r="LPG252" s="432"/>
      <c r="LPH252" s="432"/>
      <c r="LPI252" s="432"/>
      <c r="LPJ252" s="432"/>
      <c r="LPK252" s="432"/>
      <c r="LPL252" s="432"/>
      <c r="LPM252" s="432"/>
      <c r="LPN252" s="432"/>
      <c r="LPO252" s="432"/>
      <c r="LPP252" s="432"/>
      <c r="LPQ252" s="432"/>
      <c r="LPR252" s="432"/>
      <c r="LPS252" s="432"/>
      <c r="LPT252" s="432"/>
      <c r="LPU252" s="432"/>
      <c r="LPV252" s="432"/>
      <c r="LPW252" s="432"/>
      <c r="LPX252" s="432"/>
      <c r="LPY252" s="432"/>
      <c r="LPZ252" s="432"/>
      <c r="LQA252" s="432"/>
      <c r="LQB252" s="432"/>
      <c r="LQC252" s="432"/>
      <c r="LQD252" s="432"/>
      <c r="LQE252" s="432"/>
      <c r="LQF252" s="432"/>
      <c r="LQG252" s="432"/>
      <c r="LQH252" s="432"/>
      <c r="LQI252" s="432"/>
      <c r="LQJ252" s="432"/>
      <c r="LQK252" s="432"/>
      <c r="LQL252" s="432"/>
      <c r="LQM252" s="432"/>
      <c r="LQN252" s="432"/>
      <c r="LQO252" s="432"/>
      <c r="LQP252" s="432"/>
      <c r="LQQ252" s="432"/>
      <c r="LQR252" s="432"/>
      <c r="LQS252" s="432"/>
      <c r="LQT252" s="432"/>
      <c r="LQU252" s="432"/>
      <c r="LQV252" s="432"/>
      <c r="LQW252" s="432"/>
      <c r="LQX252" s="432"/>
      <c r="LQY252" s="432"/>
      <c r="LQZ252" s="432"/>
      <c r="LRA252" s="432"/>
      <c r="LRB252" s="432"/>
      <c r="LRC252" s="432"/>
      <c r="LRD252" s="432"/>
      <c r="LRE252" s="432"/>
      <c r="LRF252" s="432"/>
      <c r="LRG252" s="432"/>
      <c r="LRH252" s="432"/>
      <c r="LRI252" s="432"/>
      <c r="LRJ252" s="432"/>
      <c r="LRK252" s="432"/>
      <c r="LRL252" s="432"/>
      <c r="LRM252" s="432"/>
      <c r="LRN252" s="432"/>
      <c r="LRO252" s="432"/>
      <c r="LRP252" s="432"/>
      <c r="LRQ252" s="432"/>
      <c r="LRR252" s="432"/>
      <c r="LRS252" s="432"/>
      <c r="LRT252" s="432"/>
      <c r="LRU252" s="432"/>
      <c r="LRV252" s="432"/>
      <c r="LRW252" s="432"/>
      <c r="LRX252" s="432"/>
      <c r="LRY252" s="432"/>
      <c r="LRZ252" s="432"/>
      <c r="LSA252" s="432"/>
      <c r="LSB252" s="432"/>
      <c r="LSC252" s="432"/>
      <c r="LSD252" s="432"/>
      <c r="LSE252" s="432"/>
      <c r="LSF252" s="432"/>
      <c r="LSG252" s="432"/>
      <c r="LSH252" s="432"/>
      <c r="LSI252" s="432"/>
      <c r="LSJ252" s="432"/>
      <c r="LSK252" s="432"/>
      <c r="LSL252" s="432"/>
      <c r="LSM252" s="432"/>
      <c r="LSN252" s="432"/>
      <c r="LSO252" s="432"/>
      <c r="LSP252" s="432"/>
      <c r="LSQ252" s="432"/>
      <c r="LSR252" s="432"/>
      <c r="LSS252" s="432"/>
      <c r="LST252" s="432"/>
      <c r="LSU252" s="432"/>
      <c r="LSV252" s="432"/>
      <c r="LSW252" s="432"/>
      <c r="LSX252" s="432"/>
      <c r="LSY252" s="432"/>
      <c r="LSZ252" s="432"/>
      <c r="LTA252" s="432"/>
      <c r="LTB252" s="432"/>
      <c r="LTC252" s="432"/>
      <c r="LTD252" s="432"/>
      <c r="LTE252" s="432"/>
      <c r="LTF252" s="432"/>
      <c r="LTG252" s="432"/>
      <c r="LTH252" s="432"/>
      <c r="LTI252" s="432"/>
      <c r="LTJ252" s="432"/>
      <c r="LTK252" s="432"/>
      <c r="LTL252" s="432"/>
      <c r="LTM252" s="432"/>
      <c r="LTN252" s="432"/>
      <c r="LTO252" s="432"/>
      <c r="LTP252" s="432"/>
      <c r="LTQ252" s="432"/>
      <c r="LTR252" s="432"/>
      <c r="LTS252" s="432"/>
      <c r="LTT252" s="432"/>
      <c r="LTU252" s="432"/>
      <c r="LTV252" s="432"/>
      <c r="LTW252" s="432"/>
      <c r="LTX252" s="432"/>
      <c r="LTY252" s="432"/>
      <c r="LTZ252" s="432"/>
      <c r="LUA252" s="432"/>
      <c r="LUB252" s="432"/>
      <c r="LUC252" s="432"/>
      <c r="LUD252" s="432"/>
      <c r="LUE252" s="432"/>
      <c r="LUF252" s="432"/>
      <c r="LUG252" s="432"/>
      <c r="LUH252" s="432"/>
      <c r="LUI252" s="432"/>
      <c r="LUJ252" s="432"/>
      <c r="LUK252" s="432"/>
      <c r="LUL252" s="432"/>
      <c r="LUM252" s="432"/>
      <c r="LUN252" s="432"/>
      <c r="LUO252" s="432"/>
      <c r="LUP252" s="432"/>
      <c r="LUQ252" s="432"/>
      <c r="LUR252" s="432"/>
      <c r="LUS252" s="432"/>
      <c r="LUT252" s="432"/>
      <c r="LUU252" s="432"/>
      <c r="LUV252" s="432"/>
      <c r="LUW252" s="432"/>
      <c r="LUX252" s="432"/>
      <c r="LUY252" s="432"/>
      <c r="LUZ252" s="432"/>
      <c r="LVA252" s="432"/>
      <c r="LVB252" s="432"/>
      <c r="LVC252" s="432"/>
      <c r="LVD252" s="432"/>
      <c r="LVE252" s="432"/>
      <c r="LVF252" s="432"/>
      <c r="LVG252" s="432"/>
      <c r="LVH252" s="432"/>
      <c r="LVI252" s="432"/>
      <c r="LVJ252" s="432"/>
      <c r="LVK252" s="432"/>
      <c r="LVL252" s="432"/>
      <c r="LVM252" s="432"/>
      <c r="LVN252" s="432"/>
      <c r="LVO252" s="432"/>
      <c r="LVP252" s="432"/>
      <c r="LVQ252" s="432"/>
      <c r="LVR252" s="432"/>
      <c r="LVS252" s="432"/>
      <c r="LVT252" s="432"/>
      <c r="LVU252" s="432"/>
      <c r="LVV252" s="432"/>
      <c r="LVW252" s="432"/>
      <c r="LVX252" s="432"/>
      <c r="LVY252" s="432"/>
      <c r="LVZ252" s="432"/>
      <c r="LWA252" s="432"/>
      <c r="LWB252" s="432"/>
      <c r="LWC252" s="432"/>
      <c r="LWD252" s="432"/>
      <c r="LWE252" s="432"/>
      <c r="LWF252" s="432"/>
      <c r="LWG252" s="432"/>
      <c r="LWH252" s="432"/>
      <c r="LWI252" s="432"/>
      <c r="LWJ252" s="432"/>
      <c r="LWK252" s="432"/>
      <c r="LWL252" s="432"/>
      <c r="LWM252" s="432"/>
      <c r="LWN252" s="432"/>
      <c r="LWO252" s="432"/>
      <c r="LWP252" s="432"/>
      <c r="LWQ252" s="432"/>
      <c r="LWR252" s="432"/>
      <c r="LWS252" s="432"/>
      <c r="LWT252" s="432"/>
      <c r="LWU252" s="432"/>
      <c r="LWV252" s="432"/>
      <c r="LWW252" s="432"/>
      <c r="LWX252" s="432"/>
      <c r="LWY252" s="432"/>
      <c r="LWZ252" s="432"/>
      <c r="LXA252" s="432"/>
      <c r="LXB252" s="432"/>
      <c r="LXC252" s="432"/>
      <c r="LXD252" s="432"/>
      <c r="LXE252" s="432"/>
      <c r="LXF252" s="432"/>
      <c r="LXG252" s="432"/>
      <c r="LXH252" s="432"/>
      <c r="LXI252" s="432"/>
      <c r="LXJ252" s="432"/>
      <c r="LXK252" s="432"/>
      <c r="LXL252" s="432"/>
      <c r="LXM252" s="432"/>
      <c r="LXN252" s="432"/>
      <c r="LXO252" s="432"/>
      <c r="LXP252" s="432"/>
      <c r="LXQ252" s="432"/>
      <c r="LXR252" s="432"/>
      <c r="LXS252" s="432"/>
      <c r="LXT252" s="432"/>
      <c r="LXU252" s="432"/>
      <c r="LXV252" s="432"/>
      <c r="LXW252" s="432"/>
      <c r="LXX252" s="432"/>
      <c r="LXY252" s="432"/>
      <c r="LXZ252" s="432"/>
      <c r="LYA252" s="432"/>
      <c r="LYB252" s="432"/>
      <c r="LYC252" s="432"/>
      <c r="LYD252" s="432"/>
      <c r="LYE252" s="432"/>
      <c r="LYF252" s="432"/>
      <c r="LYG252" s="432"/>
      <c r="LYH252" s="432"/>
      <c r="LYI252" s="432"/>
      <c r="LYJ252" s="432"/>
      <c r="LYK252" s="432"/>
      <c r="LYL252" s="432"/>
      <c r="LYM252" s="432"/>
      <c r="LYN252" s="432"/>
      <c r="LYO252" s="432"/>
      <c r="LYP252" s="432"/>
      <c r="LYQ252" s="432"/>
      <c r="LYR252" s="432"/>
      <c r="LYS252" s="432"/>
      <c r="LYT252" s="432"/>
      <c r="LYU252" s="432"/>
      <c r="LYV252" s="432"/>
      <c r="LYW252" s="432"/>
      <c r="LYX252" s="432"/>
      <c r="LYY252" s="432"/>
      <c r="LYZ252" s="432"/>
      <c r="LZA252" s="432"/>
      <c r="LZB252" s="432"/>
      <c r="LZC252" s="432"/>
      <c r="LZD252" s="432"/>
      <c r="LZE252" s="432"/>
      <c r="LZF252" s="432"/>
      <c r="LZG252" s="432"/>
      <c r="LZH252" s="432"/>
      <c r="LZI252" s="432"/>
      <c r="LZJ252" s="432"/>
      <c r="LZK252" s="432"/>
      <c r="LZL252" s="432"/>
      <c r="LZM252" s="432"/>
      <c r="LZN252" s="432"/>
      <c r="LZO252" s="432"/>
      <c r="LZP252" s="432"/>
      <c r="LZQ252" s="432"/>
      <c r="LZR252" s="432"/>
      <c r="LZS252" s="432"/>
      <c r="LZT252" s="432"/>
      <c r="LZU252" s="432"/>
      <c r="LZV252" s="432"/>
      <c r="LZW252" s="432"/>
      <c r="LZX252" s="432"/>
      <c r="LZY252" s="432"/>
      <c r="LZZ252" s="432"/>
      <c r="MAA252" s="432"/>
      <c r="MAB252" s="432"/>
      <c r="MAC252" s="432"/>
      <c r="MAD252" s="432"/>
      <c r="MAE252" s="432"/>
      <c r="MAF252" s="432"/>
      <c r="MAG252" s="432"/>
      <c r="MAH252" s="432"/>
      <c r="MAI252" s="432"/>
      <c r="MAJ252" s="432"/>
      <c r="MAK252" s="432"/>
      <c r="MAL252" s="432"/>
      <c r="MAM252" s="432"/>
      <c r="MAN252" s="432"/>
      <c r="MAO252" s="432"/>
      <c r="MAP252" s="432"/>
      <c r="MAQ252" s="432"/>
      <c r="MAR252" s="432"/>
      <c r="MAS252" s="432"/>
      <c r="MAT252" s="432"/>
      <c r="MAU252" s="432"/>
      <c r="MAV252" s="432"/>
      <c r="MAW252" s="432"/>
      <c r="MAX252" s="432"/>
      <c r="MAY252" s="432"/>
      <c r="MAZ252" s="432"/>
      <c r="MBA252" s="432"/>
      <c r="MBB252" s="432"/>
      <c r="MBC252" s="432"/>
      <c r="MBD252" s="432"/>
      <c r="MBE252" s="432"/>
      <c r="MBF252" s="432"/>
      <c r="MBG252" s="432"/>
      <c r="MBH252" s="432"/>
      <c r="MBI252" s="432"/>
      <c r="MBJ252" s="432"/>
      <c r="MBK252" s="432"/>
      <c r="MBL252" s="432"/>
      <c r="MBM252" s="432"/>
      <c r="MBN252" s="432"/>
      <c r="MBO252" s="432"/>
      <c r="MBP252" s="432"/>
      <c r="MBQ252" s="432"/>
      <c r="MBR252" s="432"/>
      <c r="MBS252" s="432"/>
      <c r="MBT252" s="432"/>
      <c r="MBU252" s="432"/>
      <c r="MBV252" s="432"/>
      <c r="MBW252" s="432"/>
      <c r="MBX252" s="432"/>
      <c r="MBY252" s="432"/>
      <c r="MBZ252" s="432"/>
      <c r="MCA252" s="432"/>
      <c r="MCB252" s="432"/>
      <c r="MCC252" s="432"/>
      <c r="MCD252" s="432"/>
      <c r="MCE252" s="432"/>
      <c r="MCF252" s="432"/>
      <c r="MCG252" s="432"/>
      <c r="MCH252" s="432"/>
      <c r="MCI252" s="432"/>
      <c r="MCJ252" s="432"/>
      <c r="MCK252" s="432"/>
      <c r="MCL252" s="432"/>
      <c r="MCM252" s="432"/>
      <c r="MCN252" s="432"/>
      <c r="MCO252" s="432"/>
      <c r="MCP252" s="432"/>
      <c r="MCQ252" s="432"/>
      <c r="MCR252" s="432"/>
      <c r="MCS252" s="432"/>
      <c r="MCT252" s="432"/>
      <c r="MCU252" s="432"/>
      <c r="MCV252" s="432"/>
      <c r="MCW252" s="432"/>
      <c r="MCX252" s="432"/>
      <c r="MCY252" s="432"/>
      <c r="MCZ252" s="432"/>
      <c r="MDA252" s="432"/>
      <c r="MDB252" s="432"/>
      <c r="MDC252" s="432"/>
      <c r="MDD252" s="432"/>
      <c r="MDE252" s="432"/>
      <c r="MDF252" s="432"/>
      <c r="MDG252" s="432"/>
      <c r="MDH252" s="432"/>
      <c r="MDI252" s="432"/>
      <c r="MDJ252" s="432"/>
      <c r="MDK252" s="432"/>
      <c r="MDL252" s="432"/>
      <c r="MDM252" s="432"/>
      <c r="MDN252" s="432"/>
      <c r="MDO252" s="432"/>
      <c r="MDP252" s="432"/>
      <c r="MDQ252" s="432"/>
      <c r="MDR252" s="432"/>
      <c r="MDS252" s="432"/>
      <c r="MDT252" s="432"/>
      <c r="MDU252" s="432"/>
      <c r="MDV252" s="432"/>
      <c r="MDW252" s="432"/>
      <c r="MDX252" s="432"/>
      <c r="MDY252" s="432"/>
      <c r="MDZ252" s="432"/>
      <c r="MEA252" s="432"/>
      <c r="MEB252" s="432"/>
      <c r="MEC252" s="432"/>
      <c r="MED252" s="432"/>
      <c r="MEE252" s="432"/>
      <c r="MEF252" s="432"/>
      <c r="MEG252" s="432"/>
      <c r="MEH252" s="432"/>
      <c r="MEI252" s="432"/>
      <c r="MEJ252" s="432"/>
      <c r="MEK252" s="432"/>
      <c r="MEL252" s="432"/>
      <c r="MEM252" s="432"/>
      <c r="MEN252" s="432"/>
      <c r="MEO252" s="432"/>
      <c r="MEP252" s="432"/>
      <c r="MEQ252" s="432"/>
      <c r="MER252" s="432"/>
      <c r="MES252" s="432"/>
      <c r="MET252" s="432"/>
      <c r="MEU252" s="432"/>
      <c r="MEV252" s="432"/>
      <c r="MEW252" s="432"/>
      <c r="MEX252" s="432"/>
      <c r="MEY252" s="432"/>
      <c r="MEZ252" s="432"/>
      <c r="MFA252" s="432"/>
      <c r="MFB252" s="432"/>
      <c r="MFC252" s="432"/>
      <c r="MFD252" s="432"/>
      <c r="MFE252" s="432"/>
      <c r="MFF252" s="432"/>
      <c r="MFG252" s="432"/>
      <c r="MFH252" s="432"/>
      <c r="MFI252" s="432"/>
      <c r="MFJ252" s="432"/>
      <c r="MFK252" s="432"/>
      <c r="MFL252" s="432"/>
      <c r="MFM252" s="432"/>
      <c r="MFN252" s="432"/>
      <c r="MFO252" s="432"/>
      <c r="MFP252" s="432"/>
      <c r="MFQ252" s="432"/>
      <c r="MFR252" s="432"/>
      <c r="MFS252" s="432"/>
      <c r="MFT252" s="432"/>
      <c r="MFU252" s="432"/>
      <c r="MFV252" s="432"/>
      <c r="MFW252" s="432"/>
      <c r="MFX252" s="432"/>
      <c r="MFY252" s="432"/>
      <c r="MFZ252" s="432"/>
      <c r="MGA252" s="432"/>
      <c r="MGB252" s="432"/>
      <c r="MGC252" s="432"/>
      <c r="MGD252" s="432"/>
      <c r="MGE252" s="432"/>
      <c r="MGF252" s="432"/>
      <c r="MGG252" s="432"/>
      <c r="MGH252" s="432"/>
      <c r="MGI252" s="432"/>
      <c r="MGJ252" s="432"/>
      <c r="MGK252" s="432"/>
      <c r="MGL252" s="432"/>
      <c r="MGM252" s="432"/>
      <c r="MGN252" s="432"/>
      <c r="MGO252" s="432"/>
      <c r="MGP252" s="432"/>
      <c r="MGQ252" s="432"/>
      <c r="MGR252" s="432"/>
      <c r="MGS252" s="432"/>
      <c r="MGT252" s="432"/>
      <c r="MGU252" s="432"/>
      <c r="MGV252" s="432"/>
      <c r="MGW252" s="432"/>
      <c r="MGX252" s="432"/>
      <c r="MGY252" s="432"/>
      <c r="MGZ252" s="432"/>
      <c r="MHA252" s="432"/>
      <c r="MHB252" s="432"/>
      <c r="MHC252" s="432"/>
      <c r="MHD252" s="432"/>
      <c r="MHE252" s="432"/>
      <c r="MHF252" s="432"/>
      <c r="MHG252" s="432"/>
      <c r="MHH252" s="432"/>
      <c r="MHI252" s="432"/>
      <c r="MHJ252" s="432"/>
      <c r="MHK252" s="432"/>
      <c r="MHL252" s="432"/>
      <c r="MHM252" s="432"/>
      <c r="MHN252" s="432"/>
      <c r="MHO252" s="432"/>
      <c r="MHP252" s="432"/>
      <c r="MHQ252" s="432"/>
      <c r="MHR252" s="432"/>
      <c r="MHS252" s="432"/>
      <c r="MHT252" s="432"/>
      <c r="MHU252" s="432"/>
      <c r="MHV252" s="432"/>
      <c r="MHW252" s="432"/>
      <c r="MHX252" s="432"/>
      <c r="MHY252" s="432"/>
      <c r="MHZ252" s="432"/>
      <c r="MIA252" s="432"/>
      <c r="MIB252" s="432"/>
      <c r="MIC252" s="432"/>
      <c r="MID252" s="432"/>
      <c r="MIE252" s="432"/>
      <c r="MIF252" s="432"/>
      <c r="MIG252" s="432"/>
      <c r="MIH252" s="432"/>
      <c r="MII252" s="432"/>
      <c r="MIJ252" s="432"/>
      <c r="MIK252" s="432"/>
      <c r="MIL252" s="432"/>
      <c r="MIM252" s="432"/>
      <c r="MIN252" s="432"/>
      <c r="MIO252" s="432"/>
      <c r="MIP252" s="432"/>
      <c r="MIQ252" s="432"/>
      <c r="MIR252" s="432"/>
      <c r="MIS252" s="432"/>
      <c r="MIT252" s="432"/>
      <c r="MIU252" s="432"/>
      <c r="MIV252" s="432"/>
      <c r="MIW252" s="432"/>
      <c r="MIX252" s="432"/>
      <c r="MIY252" s="432"/>
      <c r="MIZ252" s="432"/>
      <c r="MJA252" s="432"/>
      <c r="MJB252" s="432"/>
      <c r="MJC252" s="432"/>
      <c r="MJD252" s="432"/>
      <c r="MJE252" s="432"/>
      <c r="MJF252" s="432"/>
      <c r="MJG252" s="432"/>
      <c r="MJH252" s="432"/>
      <c r="MJI252" s="432"/>
      <c r="MJJ252" s="432"/>
      <c r="MJK252" s="432"/>
      <c r="MJL252" s="432"/>
      <c r="MJM252" s="432"/>
      <c r="MJN252" s="432"/>
      <c r="MJO252" s="432"/>
      <c r="MJP252" s="432"/>
      <c r="MJQ252" s="432"/>
      <c r="MJR252" s="432"/>
      <c r="MJS252" s="432"/>
      <c r="MJT252" s="432"/>
      <c r="MJU252" s="432"/>
      <c r="MJV252" s="432"/>
      <c r="MJW252" s="432"/>
      <c r="MJX252" s="432"/>
      <c r="MJY252" s="432"/>
      <c r="MJZ252" s="432"/>
      <c r="MKA252" s="432"/>
      <c r="MKB252" s="432"/>
      <c r="MKC252" s="432"/>
      <c r="MKD252" s="432"/>
      <c r="MKE252" s="432"/>
      <c r="MKF252" s="432"/>
      <c r="MKG252" s="432"/>
      <c r="MKH252" s="432"/>
      <c r="MKI252" s="432"/>
      <c r="MKJ252" s="432"/>
      <c r="MKK252" s="432"/>
      <c r="MKL252" s="432"/>
      <c r="MKM252" s="432"/>
      <c r="MKN252" s="432"/>
      <c r="MKO252" s="432"/>
      <c r="MKP252" s="432"/>
      <c r="MKQ252" s="432"/>
      <c r="MKR252" s="432"/>
      <c r="MKS252" s="432"/>
      <c r="MKT252" s="432"/>
      <c r="MKU252" s="432"/>
      <c r="MKV252" s="432"/>
      <c r="MKW252" s="432"/>
      <c r="MKX252" s="432"/>
      <c r="MKY252" s="432"/>
      <c r="MKZ252" s="432"/>
      <c r="MLA252" s="432"/>
      <c r="MLB252" s="432"/>
      <c r="MLC252" s="432"/>
      <c r="MLD252" s="432"/>
      <c r="MLE252" s="432"/>
      <c r="MLF252" s="432"/>
      <c r="MLG252" s="432"/>
      <c r="MLH252" s="432"/>
      <c r="MLI252" s="432"/>
      <c r="MLJ252" s="432"/>
      <c r="MLK252" s="432"/>
      <c r="MLL252" s="432"/>
      <c r="MLM252" s="432"/>
      <c r="MLN252" s="432"/>
      <c r="MLO252" s="432"/>
      <c r="MLP252" s="432"/>
      <c r="MLQ252" s="432"/>
      <c r="MLR252" s="432"/>
      <c r="MLS252" s="432"/>
      <c r="MLT252" s="432"/>
      <c r="MLU252" s="432"/>
      <c r="MLV252" s="432"/>
      <c r="MLW252" s="432"/>
      <c r="MLX252" s="432"/>
      <c r="MLY252" s="432"/>
      <c r="MLZ252" s="432"/>
      <c r="MMA252" s="432"/>
      <c r="MMB252" s="432"/>
      <c r="MMC252" s="432"/>
      <c r="MMD252" s="432"/>
      <c r="MME252" s="432"/>
      <c r="MMF252" s="432"/>
      <c r="MMG252" s="432"/>
      <c r="MMH252" s="432"/>
      <c r="MMI252" s="432"/>
      <c r="MMJ252" s="432"/>
      <c r="MMK252" s="432"/>
      <c r="MML252" s="432"/>
      <c r="MMM252" s="432"/>
      <c r="MMN252" s="432"/>
      <c r="MMO252" s="432"/>
      <c r="MMP252" s="432"/>
      <c r="MMQ252" s="432"/>
      <c r="MMR252" s="432"/>
      <c r="MMS252" s="432"/>
      <c r="MMT252" s="432"/>
      <c r="MMU252" s="432"/>
      <c r="MMV252" s="432"/>
      <c r="MMW252" s="432"/>
      <c r="MMX252" s="432"/>
      <c r="MMY252" s="432"/>
      <c r="MMZ252" s="432"/>
      <c r="MNA252" s="432"/>
      <c r="MNB252" s="432"/>
      <c r="MNC252" s="432"/>
      <c r="MND252" s="432"/>
      <c r="MNE252" s="432"/>
      <c r="MNF252" s="432"/>
      <c r="MNG252" s="432"/>
      <c r="MNH252" s="432"/>
      <c r="MNI252" s="432"/>
      <c r="MNJ252" s="432"/>
      <c r="MNK252" s="432"/>
      <c r="MNL252" s="432"/>
      <c r="MNM252" s="432"/>
      <c r="MNN252" s="432"/>
      <c r="MNO252" s="432"/>
      <c r="MNP252" s="432"/>
      <c r="MNQ252" s="432"/>
      <c r="MNR252" s="432"/>
      <c r="MNS252" s="432"/>
      <c r="MNT252" s="432"/>
      <c r="MNU252" s="432"/>
      <c r="MNV252" s="432"/>
      <c r="MNW252" s="432"/>
      <c r="MNX252" s="432"/>
      <c r="MNY252" s="432"/>
      <c r="MNZ252" s="432"/>
      <c r="MOA252" s="432"/>
      <c r="MOB252" s="432"/>
      <c r="MOC252" s="432"/>
      <c r="MOD252" s="432"/>
      <c r="MOE252" s="432"/>
      <c r="MOF252" s="432"/>
      <c r="MOG252" s="432"/>
      <c r="MOH252" s="432"/>
      <c r="MOI252" s="432"/>
      <c r="MOJ252" s="432"/>
      <c r="MOK252" s="432"/>
      <c r="MOL252" s="432"/>
      <c r="MOM252" s="432"/>
      <c r="MON252" s="432"/>
      <c r="MOO252" s="432"/>
      <c r="MOP252" s="432"/>
      <c r="MOQ252" s="432"/>
      <c r="MOR252" s="432"/>
      <c r="MOS252" s="432"/>
      <c r="MOT252" s="432"/>
      <c r="MOU252" s="432"/>
      <c r="MOV252" s="432"/>
      <c r="MOW252" s="432"/>
      <c r="MOX252" s="432"/>
      <c r="MOY252" s="432"/>
      <c r="MOZ252" s="432"/>
      <c r="MPA252" s="432"/>
      <c r="MPB252" s="432"/>
      <c r="MPC252" s="432"/>
      <c r="MPD252" s="432"/>
      <c r="MPE252" s="432"/>
      <c r="MPF252" s="432"/>
      <c r="MPG252" s="432"/>
      <c r="MPH252" s="432"/>
      <c r="MPI252" s="432"/>
      <c r="MPJ252" s="432"/>
      <c r="MPK252" s="432"/>
      <c r="MPL252" s="432"/>
      <c r="MPM252" s="432"/>
      <c r="MPN252" s="432"/>
      <c r="MPO252" s="432"/>
      <c r="MPP252" s="432"/>
      <c r="MPQ252" s="432"/>
      <c r="MPR252" s="432"/>
      <c r="MPS252" s="432"/>
      <c r="MPT252" s="432"/>
      <c r="MPU252" s="432"/>
      <c r="MPV252" s="432"/>
      <c r="MPW252" s="432"/>
      <c r="MPX252" s="432"/>
      <c r="MPY252" s="432"/>
      <c r="MPZ252" s="432"/>
      <c r="MQA252" s="432"/>
      <c r="MQB252" s="432"/>
      <c r="MQC252" s="432"/>
      <c r="MQD252" s="432"/>
      <c r="MQE252" s="432"/>
      <c r="MQF252" s="432"/>
      <c r="MQG252" s="432"/>
      <c r="MQH252" s="432"/>
      <c r="MQI252" s="432"/>
      <c r="MQJ252" s="432"/>
      <c r="MQK252" s="432"/>
      <c r="MQL252" s="432"/>
      <c r="MQM252" s="432"/>
      <c r="MQN252" s="432"/>
      <c r="MQO252" s="432"/>
      <c r="MQP252" s="432"/>
      <c r="MQQ252" s="432"/>
      <c r="MQR252" s="432"/>
      <c r="MQS252" s="432"/>
      <c r="MQT252" s="432"/>
      <c r="MQU252" s="432"/>
      <c r="MQV252" s="432"/>
      <c r="MQW252" s="432"/>
      <c r="MQX252" s="432"/>
      <c r="MQY252" s="432"/>
      <c r="MQZ252" s="432"/>
      <c r="MRA252" s="432"/>
      <c r="MRB252" s="432"/>
      <c r="MRC252" s="432"/>
      <c r="MRD252" s="432"/>
      <c r="MRE252" s="432"/>
      <c r="MRF252" s="432"/>
      <c r="MRG252" s="432"/>
      <c r="MRH252" s="432"/>
      <c r="MRI252" s="432"/>
      <c r="MRJ252" s="432"/>
      <c r="MRK252" s="432"/>
      <c r="MRL252" s="432"/>
      <c r="MRM252" s="432"/>
      <c r="MRN252" s="432"/>
      <c r="MRO252" s="432"/>
      <c r="MRP252" s="432"/>
      <c r="MRQ252" s="432"/>
      <c r="MRR252" s="432"/>
      <c r="MRS252" s="432"/>
      <c r="MRT252" s="432"/>
      <c r="MRU252" s="432"/>
      <c r="MRV252" s="432"/>
      <c r="MRW252" s="432"/>
      <c r="MRX252" s="432"/>
      <c r="MRY252" s="432"/>
      <c r="MRZ252" s="432"/>
      <c r="MSA252" s="432"/>
      <c r="MSB252" s="432"/>
      <c r="MSC252" s="432"/>
      <c r="MSD252" s="432"/>
      <c r="MSE252" s="432"/>
      <c r="MSF252" s="432"/>
      <c r="MSG252" s="432"/>
      <c r="MSH252" s="432"/>
      <c r="MSI252" s="432"/>
      <c r="MSJ252" s="432"/>
      <c r="MSK252" s="432"/>
      <c r="MSL252" s="432"/>
      <c r="MSM252" s="432"/>
      <c r="MSN252" s="432"/>
      <c r="MSO252" s="432"/>
      <c r="MSP252" s="432"/>
      <c r="MSQ252" s="432"/>
      <c r="MSR252" s="432"/>
      <c r="MSS252" s="432"/>
      <c r="MST252" s="432"/>
      <c r="MSU252" s="432"/>
      <c r="MSV252" s="432"/>
      <c r="MSW252" s="432"/>
      <c r="MSX252" s="432"/>
      <c r="MSY252" s="432"/>
      <c r="MSZ252" s="432"/>
      <c r="MTA252" s="432"/>
      <c r="MTB252" s="432"/>
      <c r="MTC252" s="432"/>
      <c r="MTD252" s="432"/>
      <c r="MTE252" s="432"/>
      <c r="MTF252" s="432"/>
      <c r="MTG252" s="432"/>
      <c r="MTH252" s="432"/>
      <c r="MTI252" s="432"/>
      <c r="MTJ252" s="432"/>
      <c r="MTK252" s="432"/>
      <c r="MTL252" s="432"/>
      <c r="MTM252" s="432"/>
      <c r="MTN252" s="432"/>
      <c r="MTO252" s="432"/>
      <c r="MTP252" s="432"/>
      <c r="MTQ252" s="432"/>
      <c r="MTR252" s="432"/>
      <c r="MTS252" s="432"/>
      <c r="MTT252" s="432"/>
      <c r="MTU252" s="432"/>
      <c r="MTV252" s="432"/>
      <c r="MTW252" s="432"/>
      <c r="MTX252" s="432"/>
      <c r="MTY252" s="432"/>
      <c r="MTZ252" s="432"/>
      <c r="MUA252" s="432"/>
      <c r="MUB252" s="432"/>
      <c r="MUC252" s="432"/>
      <c r="MUD252" s="432"/>
      <c r="MUE252" s="432"/>
      <c r="MUF252" s="432"/>
      <c r="MUG252" s="432"/>
      <c r="MUH252" s="432"/>
      <c r="MUI252" s="432"/>
      <c r="MUJ252" s="432"/>
      <c r="MUK252" s="432"/>
      <c r="MUL252" s="432"/>
      <c r="MUM252" s="432"/>
      <c r="MUN252" s="432"/>
      <c r="MUO252" s="432"/>
      <c r="MUP252" s="432"/>
      <c r="MUQ252" s="432"/>
      <c r="MUR252" s="432"/>
      <c r="MUS252" s="432"/>
      <c r="MUT252" s="432"/>
      <c r="MUU252" s="432"/>
      <c r="MUV252" s="432"/>
      <c r="MUW252" s="432"/>
      <c r="MUX252" s="432"/>
      <c r="MUY252" s="432"/>
      <c r="MUZ252" s="432"/>
      <c r="MVA252" s="432"/>
      <c r="MVB252" s="432"/>
      <c r="MVC252" s="432"/>
      <c r="MVD252" s="432"/>
      <c r="MVE252" s="432"/>
      <c r="MVF252" s="432"/>
      <c r="MVG252" s="432"/>
      <c r="MVH252" s="432"/>
      <c r="MVI252" s="432"/>
      <c r="MVJ252" s="432"/>
      <c r="MVK252" s="432"/>
      <c r="MVL252" s="432"/>
      <c r="MVM252" s="432"/>
      <c r="MVN252" s="432"/>
      <c r="MVO252" s="432"/>
      <c r="MVP252" s="432"/>
      <c r="MVQ252" s="432"/>
      <c r="MVR252" s="432"/>
      <c r="MVS252" s="432"/>
      <c r="MVT252" s="432"/>
      <c r="MVU252" s="432"/>
      <c r="MVV252" s="432"/>
      <c r="MVW252" s="432"/>
      <c r="MVX252" s="432"/>
      <c r="MVY252" s="432"/>
      <c r="MVZ252" s="432"/>
      <c r="MWA252" s="432"/>
      <c r="MWB252" s="432"/>
      <c r="MWC252" s="432"/>
      <c r="MWD252" s="432"/>
      <c r="MWE252" s="432"/>
      <c r="MWF252" s="432"/>
      <c r="MWG252" s="432"/>
      <c r="MWH252" s="432"/>
      <c r="MWI252" s="432"/>
      <c r="MWJ252" s="432"/>
      <c r="MWK252" s="432"/>
      <c r="MWL252" s="432"/>
      <c r="MWM252" s="432"/>
      <c r="MWN252" s="432"/>
      <c r="MWO252" s="432"/>
      <c r="MWP252" s="432"/>
      <c r="MWQ252" s="432"/>
      <c r="MWR252" s="432"/>
      <c r="MWS252" s="432"/>
      <c r="MWT252" s="432"/>
      <c r="MWU252" s="432"/>
      <c r="MWV252" s="432"/>
      <c r="MWW252" s="432"/>
      <c r="MWX252" s="432"/>
      <c r="MWY252" s="432"/>
      <c r="MWZ252" s="432"/>
      <c r="MXA252" s="432"/>
      <c r="MXB252" s="432"/>
      <c r="MXC252" s="432"/>
      <c r="MXD252" s="432"/>
      <c r="MXE252" s="432"/>
      <c r="MXF252" s="432"/>
      <c r="MXG252" s="432"/>
      <c r="MXH252" s="432"/>
      <c r="MXI252" s="432"/>
      <c r="MXJ252" s="432"/>
      <c r="MXK252" s="432"/>
      <c r="MXL252" s="432"/>
      <c r="MXM252" s="432"/>
      <c r="MXN252" s="432"/>
      <c r="MXO252" s="432"/>
      <c r="MXP252" s="432"/>
      <c r="MXQ252" s="432"/>
      <c r="MXR252" s="432"/>
      <c r="MXS252" s="432"/>
      <c r="MXT252" s="432"/>
      <c r="MXU252" s="432"/>
      <c r="MXV252" s="432"/>
      <c r="MXW252" s="432"/>
      <c r="MXX252" s="432"/>
      <c r="MXY252" s="432"/>
      <c r="MXZ252" s="432"/>
      <c r="MYA252" s="432"/>
      <c r="MYB252" s="432"/>
      <c r="MYC252" s="432"/>
      <c r="MYD252" s="432"/>
      <c r="MYE252" s="432"/>
      <c r="MYF252" s="432"/>
      <c r="MYG252" s="432"/>
      <c r="MYH252" s="432"/>
      <c r="MYI252" s="432"/>
      <c r="MYJ252" s="432"/>
      <c r="MYK252" s="432"/>
      <c r="MYL252" s="432"/>
      <c r="MYM252" s="432"/>
      <c r="MYN252" s="432"/>
      <c r="MYO252" s="432"/>
      <c r="MYP252" s="432"/>
      <c r="MYQ252" s="432"/>
      <c r="MYR252" s="432"/>
      <c r="MYS252" s="432"/>
      <c r="MYT252" s="432"/>
      <c r="MYU252" s="432"/>
      <c r="MYV252" s="432"/>
      <c r="MYW252" s="432"/>
      <c r="MYX252" s="432"/>
      <c r="MYY252" s="432"/>
      <c r="MYZ252" s="432"/>
      <c r="MZA252" s="432"/>
      <c r="MZB252" s="432"/>
      <c r="MZC252" s="432"/>
      <c r="MZD252" s="432"/>
      <c r="MZE252" s="432"/>
      <c r="MZF252" s="432"/>
      <c r="MZG252" s="432"/>
      <c r="MZH252" s="432"/>
      <c r="MZI252" s="432"/>
      <c r="MZJ252" s="432"/>
      <c r="MZK252" s="432"/>
      <c r="MZL252" s="432"/>
      <c r="MZM252" s="432"/>
      <c r="MZN252" s="432"/>
      <c r="MZO252" s="432"/>
      <c r="MZP252" s="432"/>
      <c r="MZQ252" s="432"/>
      <c r="MZR252" s="432"/>
      <c r="MZS252" s="432"/>
      <c r="MZT252" s="432"/>
      <c r="MZU252" s="432"/>
      <c r="MZV252" s="432"/>
      <c r="MZW252" s="432"/>
      <c r="MZX252" s="432"/>
      <c r="MZY252" s="432"/>
      <c r="MZZ252" s="432"/>
      <c r="NAA252" s="432"/>
      <c r="NAB252" s="432"/>
      <c r="NAC252" s="432"/>
      <c r="NAD252" s="432"/>
      <c r="NAE252" s="432"/>
      <c r="NAF252" s="432"/>
      <c r="NAG252" s="432"/>
      <c r="NAH252" s="432"/>
      <c r="NAI252" s="432"/>
      <c r="NAJ252" s="432"/>
      <c r="NAK252" s="432"/>
      <c r="NAL252" s="432"/>
      <c r="NAM252" s="432"/>
      <c r="NAN252" s="432"/>
      <c r="NAO252" s="432"/>
      <c r="NAP252" s="432"/>
      <c r="NAQ252" s="432"/>
      <c r="NAR252" s="432"/>
      <c r="NAS252" s="432"/>
      <c r="NAT252" s="432"/>
      <c r="NAU252" s="432"/>
      <c r="NAV252" s="432"/>
      <c r="NAW252" s="432"/>
      <c r="NAX252" s="432"/>
      <c r="NAY252" s="432"/>
      <c r="NAZ252" s="432"/>
      <c r="NBA252" s="432"/>
      <c r="NBB252" s="432"/>
      <c r="NBC252" s="432"/>
      <c r="NBD252" s="432"/>
      <c r="NBE252" s="432"/>
      <c r="NBF252" s="432"/>
      <c r="NBG252" s="432"/>
      <c r="NBH252" s="432"/>
      <c r="NBI252" s="432"/>
      <c r="NBJ252" s="432"/>
      <c r="NBK252" s="432"/>
      <c r="NBL252" s="432"/>
      <c r="NBM252" s="432"/>
      <c r="NBN252" s="432"/>
      <c r="NBO252" s="432"/>
      <c r="NBP252" s="432"/>
      <c r="NBQ252" s="432"/>
      <c r="NBR252" s="432"/>
      <c r="NBS252" s="432"/>
      <c r="NBT252" s="432"/>
      <c r="NBU252" s="432"/>
      <c r="NBV252" s="432"/>
      <c r="NBW252" s="432"/>
      <c r="NBX252" s="432"/>
      <c r="NBY252" s="432"/>
      <c r="NBZ252" s="432"/>
      <c r="NCA252" s="432"/>
      <c r="NCB252" s="432"/>
      <c r="NCC252" s="432"/>
      <c r="NCD252" s="432"/>
      <c r="NCE252" s="432"/>
      <c r="NCF252" s="432"/>
      <c r="NCG252" s="432"/>
      <c r="NCH252" s="432"/>
      <c r="NCI252" s="432"/>
      <c r="NCJ252" s="432"/>
      <c r="NCK252" s="432"/>
      <c r="NCL252" s="432"/>
      <c r="NCM252" s="432"/>
      <c r="NCN252" s="432"/>
      <c r="NCO252" s="432"/>
      <c r="NCP252" s="432"/>
      <c r="NCQ252" s="432"/>
      <c r="NCR252" s="432"/>
      <c r="NCS252" s="432"/>
      <c r="NCT252" s="432"/>
      <c r="NCU252" s="432"/>
      <c r="NCV252" s="432"/>
      <c r="NCW252" s="432"/>
      <c r="NCX252" s="432"/>
      <c r="NCY252" s="432"/>
      <c r="NCZ252" s="432"/>
      <c r="NDA252" s="432"/>
      <c r="NDB252" s="432"/>
      <c r="NDC252" s="432"/>
      <c r="NDD252" s="432"/>
      <c r="NDE252" s="432"/>
      <c r="NDF252" s="432"/>
      <c r="NDG252" s="432"/>
      <c r="NDH252" s="432"/>
      <c r="NDI252" s="432"/>
      <c r="NDJ252" s="432"/>
      <c r="NDK252" s="432"/>
      <c r="NDL252" s="432"/>
      <c r="NDM252" s="432"/>
      <c r="NDN252" s="432"/>
      <c r="NDO252" s="432"/>
      <c r="NDP252" s="432"/>
      <c r="NDQ252" s="432"/>
      <c r="NDR252" s="432"/>
      <c r="NDS252" s="432"/>
      <c r="NDT252" s="432"/>
      <c r="NDU252" s="432"/>
      <c r="NDV252" s="432"/>
      <c r="NDW252" s="432"/>
      <c r="NDX252" s="432"/>
      <c r="NDY252" s="432"/>
      <c r="NDZ252" s="432"/>
      <c r="NEA252" s="432"/>
      <c r="NEB252" s="432"/>
      <c r="NEC252" s="432"/>
      <c r="NED252" s="432"/>
      <c r="NEE252" s="432"/>
      <c r="NEF252" s="432"/>
      <c r="NEG252" s="432"/>
      <c r="NEH252" s="432"/>
      <c r="NEI252" s="432"/>
      <c r="NEJ252" s="432"/>
      <c r="NEK252" s="432"/>
      <c r="NEL252" s="432"/>
      <c r="NEM252" s="432"/>
      <c r="NEN252" s="432"/>
      <c r="NEO252" s="432"/>
      <c r="NEP252" s="432"/>
      <c r="NEQ252" s="432"/>
      <c r="NER252" s="432"/>
      <c r="NES252" s="432"/>
      <c r="NET252" s="432"/>
      <c r="NEU252" s="432"/>
      <c r="NEV252" s="432"/>
      <c r="NEW252" s="432"/>
      <c r="NEX252" s="432"/>
      <c r="NEY252" s="432"/>
      <c r="NEZ252" s="432"/>
      <c r="NFA252" s="432"/>
      <c r="NFB252" s="432"/>
      <c r="NFC252" s="432"/>
      <c r="NFD252" s="432"/>
      <c r="NFE252" s="432"/>
      <c r="NFF252" s="432"/>
      <c r="NFG252" s="432"/>
      <c r="NFH252" s="432"/>
      <c r="NFI252" s="432"/>
      <c r="NFJ252" s="432"/>
      <c r="NFK252" s="432"/>
      <c r="NFL252" s="432"/>
      <c r="NFM252" s="432"/>
      <c r="NFN252" s="432"/>
      <c r="NFO252" s="432"/>
      <c r="NFP252" s="432"/>
      <c r="NFQ252" s="432"/>
      <c r="NFR252" s="432"/>
      <c r="NFS252" s="432"/>
      <c r="NFT252" s="432"/>
      <c r="NFU252" s="432"/>
      <c r="NFV252" s="432"/>
      <c r="NFW252" s="432"/>
      <c r="NFX252" s="432"/>
      <c r="NFY252" s="432"/>
      <c r="NFZ252" s="432"/>
      <c r="NGA252" s="432"/>
      <c r="NGB252" s="432"/>
      <c r="NGC252" s="432"/>
      <c r="NGD252" s="432"/>
      <c r="NGE252" s="432"/>
      <c r="NGF252" s="432"/>
      <c r="NGG252" s="432"/>
      <c r="NGH252" s="432"/>
      <c r="NGI252" s="432"/>
      <c r="NGJ252" s="432"/>
      <c r="NGK252" s="432"/>
      <c r="NGL252" s="432"/>
      <c r="NGM252" s="432"/>
      <c r="NGN252" s="432"/>
      <c r="NGO252" s="432"/>
      <c r="NGP252" s="432"/>
      <c r="NGQ252" s="432"/>
      <c r="NGR252" s="432"/>
      <c r="NGS252" s="432"/>
      <c r="NGT252" s="432"/>
      <c r="NGU252" s="432"/>
      <c r="NGV252" s="432"/>
      <c r="NGW252" s="432"/>
      <c r="NGX252" s="432"/>
      <c r="NGY252" s="432"/>
      <c r="NGZ252" s="432"/>
      <c r="NHA252" s="432"/>
      <c r="NHB252" s="432"/>
      <c r="NHC252" s="432"/>
      <c r="NHD252" s="432"/>
      <c r="NHE252" s="432"/>
      <c r="NHF252" s="432"/>
      <c r="NHG252" s="432"/>
      <c r="NHH252" s="432"/>
      <c r="NHI252" s="432"/>
      <c r="NHJ252" s="432"/>
      <c r="NHK252" s="432"/>
      <c r="NHL252" s="432"/>
      <c r="NHM252" s="432"/>
      <c r="NHN252" s="432"/>
      <c r="NHO252" s="432"/>
      <c r="NHP252" s="432"/>
      <c r="NHQ252" s="432"/>
      <c r="NHR252" s="432"/>
      <c r="NHS252" s="432"/>
      <c r="NHT252" s="432"/>
      <c r="NHU252" s="432"/>
      <c r="NHV252" s="432"/>
      <c r="NHW252" s="432"/>
      <c r="NHX252" s="432"/>
      <c r="NHY252" s="432"/>
      <c r="NHZ252" s="432"/>
      <c r="NIA252" s="432"/>
      <c r="NIB252" s="432"/>
      <c r="NIC252" s="432"/>
      <c r="NID252" s="432"/>
      <c r="NIE252" s="432"/>
      <c r="NIF252" s="432"/>
      <c r="NIG252" s="432"/>
      <c r="NIH252" s="432"/>
      <c r="NII252" s="432"/>
      <c r="NIJ252" s="432"/>
      <c r="NIK252" s="432"/>
      <c r="NIL252" s="432"/>
      <c r="NIM252" s="432"/>
      <c r="NIN252" s="432"/>
      <c r="NIO252" s="432"/>
      <c r="NIP252" s="432"/>
      <c r="NIQ252" s="432"/>
      <c r="NIR252" s="432"/>
      <c r="NIS252" s="432"/>
      <c r="NIT252" s="432"/>
      <c r="NIU252" s="432"/>
      <c r="NIV252" s="432"/>
      <c r="NIW252" s="432"/>
      <c r="NIX252" s="432"/>
      <c r="NIY252" s="432"/>
      <c r="NIZ252" s="432"/>
      <c r="NJA252" s="432"/>
      <c r="NJB252" s="432"/>
      <c r="NJC252" s="432"/>
      <c r="NJD252" s="432"/>
      <c r="NJE252" s="432"/>
      <c r="NJF252" s="432"/>
      <c r="NJG252" s="432"/>
      <c r="NJH252" s="432"/>
      <c r="NJI252" s="432"/>
      <c r="NJJ252" s="432"/>
      <c r="NJK252" s="432"/>
      <c r="NJL252" s="432"/>
      <c r="NJM252" s="432"/>
      <c r="NJN252" s="432"/>
      <c r="NJO252" s="432"/>
      <c r="NJP252" s="432"/>
      <c r="NJQ252" s="432"/>
      <c r="NJR252" s="432"/>
      <c r="NJS252" s="432"/>
      <c r="NJT252" s="432"/>
      <c r="NJU252" s="432"/>
      <c r="NJV252" s="432"/>
      <c r="NJW252" s="432"/>
      <c r="NJX252" s="432"/>
      <c r="NJY252" s="432"/>
      <c r="NJZ252" s="432"/>
      <c r="NKA252" s="432"/>
      <c r="NKB252" s="432"/>
      <c r="NKC252" s="432"/>
      <c r="NKD252" s="432"/>
      <c r="NKE252" s="432"/>
      <c r="NKF252" s="432"/>
      <c r="NKG252" s="432"/>
      <c r="NKH252" s="432"/>
      <c r="NKI252" s="432"/>
      <c r="NKJ252" s="432"/>
      <c r="NKK252" s="432"/>
      <c r="NKL252" s="432"/>
      <c r="NKM252" s="432"/>
      <c r="NKN252" s="432"/>
      <c r="NKO252" s="432"/>
      <c r="NKP252" s="432"/>
      <c r="NKQ252" s="432"/>
      <c r="NKR252" s="432"/>
      <c r="NKS252" s="432"/>
      <c r="NKT252" s="432"/>
      <c r="NKU252" s="432"/>
      <c r="NKV252" s="432"/>
      <c r="NKW252" s="432"/>
      <c r="NKX252" s="432"/>
      <c r="NKY252" s="432"/>
      <c r="NKZ252" s="432"/>
      <c r="NLA252" s="432"/>
      <c r="NLB252" s="432"/>
      <c r="NLC252" s="432"/>
      <c r="NLD252" s="432"/>
      <c r="NLE252" s="432"/>
      <c r="NLF252" s="432"/>
      <c r="NLG252" s="432"/>
      <c r="NLH252" s="432"/>
      <c r="NLI252" s="432"/>
      <c r="NLJ252" s="432"/>
      <c r="NLK252" s="432"/>
      <c r="NLL252" s="432"/>
      <c r="NLM252" s="432"/>
      <c r="NLN252" s="432"/>
      <c r="NLO252" s="432"/>
      <c r="NLP252" s="432"/>
      <c r="NLQ252" s="432"/>
      <c r="NLR252" s="432"/>
      <c r="NLS252" s="432"/>
      <c r="NLT252" s="432"/>
      <c r="NLU252" s="432"/>
      <c r="NLV252" s="432"/>
      <c r="NLW252" s="432"/>
      <c r="NLX252" s="432"/>
      <c r="NLY252" s="432"/>
      <c r="NLZ252" s="432"/>
      <c r="NMA252" s="432"/>
      <c r="NMB252" s="432"/>
      <c r="NMC252" s="432"/>
      <c r="NMD252" s="432"/>
      <c r="NME252" s="432"/>
      <c r="NMF252" s="432"/>
      <c r="NMG252" s="432"/>
      <c r="NMH252" s="432"/>
      <c r="NMI252" s="432"/>
      <c r="NMJ252" s="432"/>
      <c r="NMK252" s="432"/>
      <c r="NML252" s="432"/>
      <c r="NMM252" s="432"/>
      <c r="NMN252" s="432"/>
      <c r="NMO252" s="432"/>
      <c r="NMP252" s="432"/>
      <c r="NMQ252" s="432"/>
      <c r="NMR252" s="432"/>
      <c r="NMS252" s="432"/>
      <c r="NMT252" s="432"/>
      <c r="NMU252" s="432"/>
      <c r="NMV252" s="432"/>
      <c r="NMW252" s="432"/>
      <c r="NMX252" s="432"/>
      <c r="NMY252" s="432"/>
      <c r="NMZ252" s="432"/>
      <c r="NNA252" s="432"/>
      <c r="NNB252" s="432"/>
      <c r="NNC252" s="432"/>
      <c r="NND252" s="432"/>
      <c r="NNE252" s="432"/>
      <c r="NNF252" s="432"/>
      <c r="NNG252" s="432"/>
      <c r="NNH252" s="432"/>
      <c r="NNI252" s="432"/>
      <c r="NNJ252" s="432"/>
      <c r="NNK252" s="432"/>
      <c r="NNL252" s="432"/>
      <c r="NNM252" s="432"/>
      <c r="NNN252" s="432"/>
      <c r="NNO252" s="432"/>
      <c r="NNP252" s="432"/>
      <c r="NNQ252" s="432"/>
      <c r="NNR252" s="432"/>
      <c r="NNS252" s="432"/>
      <c r="NNT252" s="432"/>
      <c r="NNU252" s="432"/>
      <c r="NNV252" s="432"/>
      <c r="NNW252" s="432"/>
      <c r="NNX252" s="432"/>
      <c r="NNY252" s="432"/>
      <c r="NNZ252" s="432"/>
      <c r="NOA252" s="432"/>
      <c r="NOB252" s="432"/>
      <c r="NOC252" s="432"/>
      <c r="NOD252" s="432"/>
      <c r="NOE252" s="432"/>
      <c r="NOF252" s="432"/>
      <c r="NOG252" s="432"/>
      <c r="NOH252" s="432"/>
      <c r="NOI252" s="432"/>
      <c r="NOJ252" s="432"/>
      <c r="NOK252" s="432"/>
      <c r="NOL252" s="432"/>
      <c r="NOM252" s="432"/>
      <c r="NON252" s="432"/>
      <c r="NOO252" s="432"/>
      <c r="NOP252" s="432"/>
      <c r="NOQ252" s="432"/>
      <c r="NOR252" s="432"/>
      <c r="NOS252" s="432"/>
      <c r="NOT252" s="432"/>
      <c r="NOU252" s="432"/>
      <c r="NOV252" s="432"/>
      <c r="NOW252" s="432"/>
      <c r="NOX252" s="432"/>
      <c r="NOY252" s="432"/>
      <c r="NOZ252" s="432"/>
      <c r="NPA252" s="432"/>
      <c r="NPB252" s="432"/>
      <c r="NPC252" s="432"/>
      <c r="NPD252" s="432"/>
      <c r="NPE252" s="432"/>
      <c r="NPF252" s="432"/>
      <c r="NPG252" s="432"/>
      <c r="NPH252" s="432"/>
      <c r="NPI252" s="432"/>
      <c r="NPJ252" s="432"/>
      <c r="NPK252" s="432"/>
      <c r="NPL252" s="432"/>
      <c r="NPM252" s="432"/>
      <c r="NPN252" s="432"/>
      <c r="NPO252" s="432"/>
      <c r="NPP252" s="432"/>
      <c r="NPQ252" s="432"/>
      <c r="NPR252" s="432"/>
      <c r="NPS252" s="432"/>
      <c r="NPT252" s="432"/>
      <c r="NPU252" s="432"/>
      <c r="NPV252" s="432"/>
      <c r="NPW252" s="432"/>
      <c r="NPX252" s="432"/>
      <c r="NPY252" s="432"/>
      <c r="NPZ252" s="432"/>
      <c r="NQA252" s="432"/>
      <c r="NQB252" s="432"/>
      <c r="NQC252" s="432"/>
      <c r="NQD252" s="432"/>
      <c r="NQE252" s="432"/>
      <c r="NQF252" s="432"/>
      <c r="NQG252" s="432"/>
      <c r="NQH252" s="432"/>
      <c r="NQI252" s="432"/>
      <c r="NQJ252" s="432"/>
      <c r="NQK252" s="432"/>
      <c r="NQL252" s="432"/>
      <c r="NQM252" s="432"/>
      <c r="NQN252" s="432"/>
      <c r="NQO252" s="432"/>
      <c r="NQP252" s="432"/>
      <c r="NQQ252" s="432"/>
      <c r="NQR252" s="432"/>
      <c r="NQS252" s="432"/>
      <c r="NQT252" s="432"/>
      <c r="NQU252" s="432"/>
      <c r="NQV252" s="432"/>
      <c r="NQW252" s="432"/>
      <c r="NQX252" s="432"/>
      <c r="NQY252" s="432"/>
      <c r="NQZ252" s="432"/>
      <c r="NRA252" s="432"/>
      <c r="NRB252" s="432"/>
      <c r="NRC252" s="432"/>
      <c r="NRD252" s="432"/>
      <c r="NRE252" s="432"/>
      <c r="NRF252" s="432"/>
      <c r="NRG252" s="432"/>
      <c r="NRH252" s="432"/>
      <c r="NRI252" s="432"/>
      <c r="NRJ252" s="432"/>
      <c r="NRK252" s="432"/>
      <c r="NRL252" s="432"/>
      <c r="NRM252" s="432"/>
      <c r="NRN252" s="432"/>
      <c r="NRO252" s="432"/>
      <c r="NRP252" s="432"/>
      <c r="NRQ252" s="432"/>
      <c r="NRR252" s="432"/>
      <c r="NRS252" s="432"/>
      <c r="NRT252" s="432"/>
      <c r="NRU252" s="432"/>
      <c r="NRV252" s="432"/>
      <c r="NRW252" s="432"/>
      <c r="NRX252" s="432"/>
      <c r="NRY252" s="432"/>
      <c r="NRZ252" s="432"/>
      <c r="NSA252" s="432"/>
      <c r="NSB252" s="432"/>
      <c r="NSC252" s="432"/>
      <c r="NSD252" s="432"/>
      <c r="NSE252" s="432"/>
      <c r="NSF252" s="432"/>
      <c r="NSG252" s="432"/>
      <c r="NSH252" s="432"/>
      <c r="NSI252" s="432"/>
      <c r="NSJ252" s="432"/>
      <c r="NSK252" s="432"/>
      <c r="NSL252" s="432"/>
      <c r="NSM252" s="432"/>
      <c r="NSN252" s="432"/>
      <c r="NSO252" s="432"/>
      <c r="NSP252" s="432"/>
      <c r="NSQ252" s="432"/>
      <c r="NSR252" s="432"/>
      <c r="NSS252" s="432"/>
      <c r="NST252" s="432"/>
      <c r="NSU252" s="432"/>
      <c r="NSV252" s="432"/>
      <c r="NSW252" s="432"/>
      <c r="NSX252" s="432"/>
      <c r="NSY252" s="432"/>
      <c r="NSZ252" s="432"/>
      <c r="NTA252" s="432"/>
      <c r="NTB252" s="432"/>
      <c r="NTC252" s="432"/>
      <c r="NTD252" s="432"/>
      <c r="NTE252" s="432"/>
      <c r="NTF252" s="432"/>
      <c r="NTG252" s="432"/>
      <c r="NTH252" s="432"/>
      <c r="NTI252" s="432"/>
      <c r="NTJ252" s="432"/>
      <c r="NTK252" s="432"/>
      <c r="NTL252" s="432"/>
      <c r="NTM252" s="432"/>
      <c r="NTN252" s="432"/>
      <c r="NTO252" s="432"/>
      <c r="NTP252" s="432"/>
      <c r="NTQ252" s="432"/>
      <c r="NTR252" s="432"/>
      <c r="NTS252" s="432"/>
      <c r="NTT252" s="432"/>
      <c r="NTU252" s="432"/>
      <c r="NTV252" s="432"/>
      <c r="NTW252" s="432"/>
      <c r="NTX252" s="432"/>
      <c r="NTY252" s="432"/>
      <c r="NTZ252" s="432"/>
      <c r="NUA252" s="432"/>
      <c r="NUB252" s="432"/>
      <c r="NUC252" s="432"/>
      <c r="NUD252" s="432"/>
      <c r="NUE252" s="432"/>
      <c r="NUF252" s="432"/>
      <c r="NUG252" s="432"/>
      <c r="NUH252" s="432"/>
      <c r="NUI252" s="432"/>
      <c r="NUJ252" s="432"/>
      <c r="NUK252" s="432"/>
      <c r="NUL252" s="432"/>
      <c r="NUM252" s="432"/>
      <c r="NUN252" s="432"/>
      <c r="NUO252" s="432"/>
      <c r="NUP252" s="432"/>
      <c r="NUQ252" s="432"/>
      <c r="NUR252" s="432"/>
      <c r="NUS252" s="432"/>
      <c r="NUT252" s="432"/>
      <c r="NUU252" s="432"/>
      <c r="NUV252" s="432"/>
      <c r="NUW252" s="432"/>
      <c r="NUX252" s="432"/>
      <c r="NUY252" s="432"/>
      <c r="NUZ252" s="432"/>
      <c r="NVA252" s="432"/>
      <c r="NVB252" s="432"/>
      <c r="NVC252" s="432"/>
      <c r="NVD252" s="432"/>
      <c r="NVE252" s="432"/>
      <c r="NVF252" s="432"/>
      <c r="NVG252" s="432"/>
      <c r="NVH252" s="432"/>
      <c r="NVI252" s="432"/>
      <c r="NVJ252" s="432"/>
      <c r="NVK252" s="432"/>
      <c r="NVL252" s="432"/>
      <c r="NVM252" s="432"/>
      <c r="NVN252" s="432"/>
      <c r="NVO252" s="432"/>
      <c r="NVP252" s="432"/>
      <c r="NVQ252" s="432"/>
      <c r="NVR252" s="432"/>
      <c r="NVS252" s="432"/>
      <c r="NVT252" s="432"/>
      <c r="NVU252" s="432"/>
      <c r="NVV252" s="432"/>
      <c r="NVW252" s="432"/>
      <c r="NVX252" s="432"/>
      <c r="NVY252" s="432"/>
      <c r="NVZ252" s="432"/>
      <c r="NWA252" s="432"/>
      <c r="NWB252" s="432"/>
      <c r="NWC252" s="432"/>
      <c r="NWD252" s="432"/>
      <c r="NWE252" s="432"/>
      <c r="NWF252" s="432"/>
      <c r="NWG252" s="432"/>
      <c r="NWH252" s="432"/>
      <c r="NWI252" s="432"/>
      <c r="NWJ252" s="432"/>
      <c r="NWK252" s="432"/>
      <c r="NWL252" s="432"/>
      <c r="NWM252" s="432"/>
      <c r="NWN252" s="432"/>
      <c r="NWO252" s="432"/>
      <c r="NWP252" s="432"/>
      <c r="NWQ252" s="432"/>
      <c r="NWR252" s="432"/>
      <c r="NWS252" s="432"/>
      <c r="NWT252" s="432"/>
      <c r="NWU252" s="432"/>
      <c r="NWV252" s="432"/>
      <c r="NWW252" s="432"/>
      <c r="NWX252" s="432"/>
      <c r="NWY252" s="432"/>
      <c r="NWZ252" s="432"/>
      <c r="NXA252" s="432"/>
      <c r="NXB252" s="432"/>
      <c r="NXC252" s="432"/>
      <c r="NXD252" s="432"/>
      <c r="NXE252" s="432"/>
      <c r="NXF252" s="432"/>
      <c r="NXG252" s="432"/>
      <c r="NXH252" s="432"/>
      <c r="NXI252" s="432"/>
      <c r="NXJ252" s="432"/>
      <c r="NXK252" s="432"/>
      <c r="NXL252" s="432"/>
      <c r="NXM252" s="432"/>
      <c r="NXN252" s="432"/>
      <c r="NXO252" s="432"/>
      <c r="NXP252" s="432"/>
      <c r="NXQ252" s="432"/>
      <c r="NXR252" s="432"/>
      <c r="NXS252" s="432"/>
      <c r="NXT252" s="432"/>
      <c r="NXU252" s="432"/>
      <c r="NXV252" s="432"/>
      <c r="NXW252" s="432"/>
      <c r="NXX252" s="432"/>
      <c r="NXY252" s="432"/>
      <c r="NXZ252" s="432"/>
      <c r="NYA252" s="432"/>
      <c r="NYB252" s="432"/>
      <c r="NYC252" s="432"/>
      <c r="NYD252" s="432"/>
      <c r="NYE252" s="432"/>
      <c r="NYF252" s="432"/>
      <c r="NYG252" s="432"/>
      <c r="NYH252" s="432"/>
      <c r="NYI252" s="432"/>
      <c r="NYJ252" s="432"/>
      <c r="NYK252" s="432"/>
      <c r="NYL252" s="432"/>
      <c r="NYM252" s="432"/>
      <c r="NYN252" s="432"/>
      <c r="NYO252" s="432"/>
      <c r="NYP252" s="432"/>
      <c r="NYQ252" s="432"/>
      <c r="NYR252" s="432"/>
      <c r="NYS252" s="432"/>
      <c r="NYT252" s="432"/>
      <c r="NYU252" s="432"/>
      <c r="NYV252" s="432"/>
      <c r="NYW252" s="432"/>
      <c r="NYX252" s="432"/>
      <c r="NYY252" s="432"/>
      <c r="NYZ252" s="432"/>
      <c r="NZA252" s="432"/>
      <c r="NZB252" s="432"/>
      <c r="NZC252" s="432"/>
      <c r="NZD252" s="432"/>
      <c r="NZE252" s="432"/>
      <c r="NZF252" s="432"/>
      <c r="NZG252" s="432"/>
      <c r="NZH252" s="432"/>
      <c r="NZI252" s="432"/>
      <c r="NZJ252" s="432"/>
      <c r="NZK252" s="432"/>
      <c r="NZL252" s="432"/>
      <c r="NZM252" s="432"/>
      <c r="NZN252" s="432"/>
      <c r="NZO252" s="432"/>
      <c r="NZP252" s="432"/>
      <c r="NZQ252" s="432"/>
      <c r="NZR252" s="432"/>
      <c r="NZS252" s="432"/>
      <c r="NZT252" s="432"/>
      <c r="NZU252" s="432"/>
      <c r="NZV252" s="432"/>
      <c r="NZW252" s="432"/>
      <c r="NZX252" s="432"/>
      <c r="NZY252" s="432"/>
      <c r="NZZ252" s="432"/>
      <c r="OAA252" s="432"/>
      <c r="OAB252" s="432"/>
      <c r="OAC252" s="432"/>
      <c r="OAD252" s="432"/>
      <c r="OAE252" s="432"/>
      <c r="OAF252" s="432"/>
      <c r="OAG252" s="432"/>
      <c r="OAH252" s="432"/>
      <c r="OAI252" s="432"/>
      <c r="OAJ252" s="432"/>
      <c r="OAK252" s="432"/>
      <c r="OAL252" s="432"/>
      <c r="OAM252" s="432"/>
      <c r="OAN252" s="432"/>
      <c r="OAO252" s="432"/>
      <c r="OAP252" s="432"/>
      <c r="OAQ252" s="432"/>
      <c r="OAR252" s="432"/>
      <c r="OAS252" s="432"/>
      <c r="OAT252" s="432"/>
      <c r="OAU252" s="432"/>
      <c r="OAV252" s="432"/>
      <c r="OAW252" s="432"/>
      <c r="OAX252" s="432"/>
      <c r="OAY252" s="432"/>
      <c r="OAZ252" s="432"/>
      <c r="OBA252" s="432"/>
      <c r="OBB252" s="432"/>
      <c r="OBC252" s="432"/>
      <c r="OBD252" s="432"/>
      <c r="OBE252" s="432"/>
      <c r="OBF252" s="432"/>
      <c r="OBG252" s="432"/>
      <c r="OBH252" s="432"/>
      <c r="OBI252" s="432"/>
      <c r="OBJ252" s="432"/>
      <c r="OBK252" s="432"/>
      <c r="OBL252" s="432"/>
      <c r="OBM252" s="432"/>
      <c r="OBN252" s="432"/>
      <c r="OBO252" s="432"/>
      <c r="OBP252" s="432"/>
      <c r="OBQ252" s="432"/>
      <c r="OBR252" s="432"/>
      <c r="OBS252" s="432"/>
      <c r="OBT252" s="432"/>
      <c r="OBU252" s="432"/>
      <c r="OBV252" s="432"/>
      <c r="OBW252" s="432"/>
      <c r="OBX252" s="432"/>
      <c r="OBY252" s="432"/>
      <c r="OBZ252" s="432"/>
      <c r="OCA252" s="432"/>
      <c r="OCB252" s="432"/>
      <c r="OCC252" s="432"/>
      <c r="OCD252" s="432"/>
      <c r="OCE252" s="432"/>
      <c r="OCF252" s="432"/>
      <c r="OCG252" s="432"/>
      <c r="OCH252" s="432"/>
      <c r="OCI252" s="432"/>
      <c r="OCJ252" s="432"/>
      <c r="OCK252" s="432"/>
      <c r="OCL252" s="432"/>
      <c r="OCM252" s="432"/>
      <c r="OCN252" s="432"/>
      <c r="OCO252" s="432"/>
      <c r="OCP252" s="432"/>
      <c r="OCQ252" s="432"/>
      <c r="OCR252" s="432"/>
      <c r="OCS252" s="432"/>
      <c r="OCT252" s="432"/>
      <c r="OCU252" s="432"/>
      <c r="OCV252" s="432"/>
      <c r="OCW252" s="432"/>
      <c r="OCX252" s="432"/>
      <c r="OCY252" s="432"/>
      <c r="OCZ252" s="432"/>
      <c r="ODA252" s="432"/>
      <c r="ODB252" s="432"/>
      <c r="ODC252" s="432"/>
      <c r="ODD252" s="432"/>
      <c r="ODE252" s="432"/>
      <c r="ODF252" s="432"/>
      <c r="ODG252" s="432"/>
      <c r="ODH252" s="432"/>
      <c r="ODI252" s="432"/>
      <c r="ODJ252" s="432"/>
      <c r="ODK252" s="432"/>
      <c r="ODL252" s="432"/>
      <c r="ODM252" s="432"/>
      <c r="ODN252" s="432"/>
      <c r="ODO252" s="432"/>
      <c r="ODP252" s="432"/>
      <c r="ODQ252" s="432"/>
      <c r="ODR252" s="432"/>
      <c r="ODS252" s="432"/>
      <c r="ODT252" s="432"/>
      <c r="ODU252" s="432"/>
      <c r="ODV252" s="432"/>
      <c r="ODW252" s="432"/>
      <c r="ODX252" s="432"/>
      <c r="ODY252" s="432"/>
      <c r="ODZ252" s="432"/>
      <c r="OEA252" s="432"/>
      <c r="OEB252" s="432"/>
      <c r="OEC252" s="432"/>
      <c r="OED252" s="432"/>
      <c r="OEE252" s="432"/>
      <c r="OEF252" s="432"/>
      <c r="OEG252" s="432"/>
      <c r="OEH252" s="432"/>
      <c r="OEI252" s="432"/>
      <c r="OEJ252" s="432"/>
      <c r="OEK252" s="432"/>
      <c r="OEL252" s="432"/>
      <c r="OEM252" s="432"/>
      <c r="OEN252" s="432"/>
      <c r="OEO252" s="432"/>
      <c r="OEP252" s="432"/>
      <c r="OEQ252" s="432"/>
      <c r="OER252" s="432"/>
      <c r="OES252" s="432"/>
      <c r="OET252" s="432"/>
      <c r="OEU252" s="432"/>
      <c r="OEV252" s="432"/>
      <c r="OEW252" s="432"/>
      <c r="OEX252" s="432"/>
      <c r="OEY252" s="432"/>
      <c r="OEZ252" s="432"/>
      <c r="OFA252" s="432"/>
      <c r="OFB252" s="432"/>
      <c r="OFC252" s="432"/>
      <c r="OFD252" s="432"/>
      <c r="OFE252" s="432"/>
      <c r="OFF252" s="432"/>
      <c r="OFG252" s="432"/>
      <c r="OFH252" s="432"/>
      <c r="OFI252" s="432"/>
      <c r="OFJ252" s="432"/>
      <c r="OFK252" s="432"/>
      <c r="OFL252" s="432"/>
      <c r="OFM252" s="432"/>
      <c r="OFN252" s="432"/>
      <c r="OFO252" s="432"/>
      <c r="OFP252" s="432"/>
      <c r="OFQ252" s="432"/>
      <c r="OFR252" s="432"/>
      <c r="OFS252" s="432"/>
      <c r="OFT252" s="432"/>
      <c r="OFU252" s="432"/>
      <c r="OFV252" s="432"/>
      <c r="OFW252" s="432"/>
      <c r="OFX252" s="432"/>
      <c r="OFY252" s="432"/>
      <c r="OFZ252" s="432"/>
      <c r="OGA252" s="432"/>
      <c r="OGB252" s="432"/>
      <c r="OGC252" s="432"/>
      <c r="OGD252" s="432"/>
      <c r="OGE252" s="432"/>
      <c r="OGF252" s="432"/>
      <c r="OGG252" s="432"/>
      <c r="OGH252" s="432"/>
      <c r="OGI252" s="432"/>
      <c r="OGJ252" s="432"/>
      <c r="OGK252" s="432"/>
      <c r="OGL252" s="432"/>
      <c r="OGM252" s="432"/>
      <c r="OGN252" s="432"/>
      <c r="OGO252" s="432"/>
      <c r="OGP252" s="432"/>
      <c r="OGQ252" s="432"/>
      <c r="OGR252" s="432"/>
      <c r="OGS252" s="432"/>
      <c r="OGT252" s="432"/>
      <c r="OGU252" s="432"/>
      <c r="OGV252" s="432"/>
      <c r="OGW252" s="432"/>
      <c r="OGX252" s="432"/>
      <c r="OGY252" s="432"/>
      <c r="OGZ252" s="432"/>
      <c r="OHA252" s="432"/>
      <c r="OHB252" s="432"/>
      <c r="OHC252" s="432"/>
      <c r="OHD252" s="432"/>
      <c r="OHE252" s="432"/>
      <c r="OHF252" s="432"/>
      <c r="OHG252" s="432"/>
      <c r="OHH252" s="432"/>
      <c r="OHI252" s="432"/>
      <c r="OHJ252" s="432"/>
      <c r="OHK252" s="432"/>
      <c r="OHL252" s="432"/>
      <c r="OHM252" s="432"/>
      <c r="OHN252" s="432"/>
      <c r="OHO252" s="432"/>
      <c r="OHP252" s="432"/>
      <c r="OHQ252" s="432"/>
      <c r="OHR252" s="432"/>
      <c r="OHS252" s="432"/>
      <c r="OHT252" s="432"/>
      <c r="OHU252" s="432"/>
      <c r="OHV252" s="432"/>
      <c r="OHW252" s="432"/>
      <c r="OHX252" s="432"/>
      <c r="OHY252" s="432"/>
      <c r="OHZ252" s="432"/>
      <c r="OIA252" s="432"/>
      <c r="OIB252" s="432"/>
      <c r="OIC252" s="432"/>
      <c r="OID252" s="432"/>
      <c r="OIE252" s="432"/>
      <c r="OIF252" s="432"/>
      <c r="OIG252" s="432"/>
      <c r="OIH252" s="432"/>
      <c r="OII252" s="432"/>
      <c r="OIJ252" s="432"/>
      <c r="OIK252" s="432"/>
      <c r="OIL252" s="432"/>
      <c r="OIM252" s="432"/>
      <c r="OIN252" s="432"/>
      <c r="OIO252" s="432"/>
      <c r="OIP252" s="432"/>
      <c r="OIQ252" s="432"/>
      <c r="OIR252" s="432"/>
      <c r="OIS252" s="432"/>
      <c r="OIT252" s="432"/>
      <c r="OIU252" s="432"/>
      <c r="OIV252" s="432"/>
      <c r="OIW252" s="432"/>
      <c r="OIX252" s="432"/>
      <c r="OIY252" s="432"/>
      <c r="OIZ252" s="432"/>
      <c r="OJA252" s="432"/>
      <c r="OJB252" s="432"/>
      <c r="OJC252" s="432"/>
      <c r="OJD252" s="432"/>
      <c r="OJE252" s="432"/>
      <c r="OJF252" s="432"/>
      <c r="OJG252" s="432"/>
      <c r="OJH252" s="432"/>
      <c r="OJI252" s="432"/>
      <c r="OJJ252" s="432"/>
      <c r="OJK252" s="432"/>
      <c r="OJL252" s="432"/>
      <c r="OJM252" s="432"/>
      <c r="OJN252" s="432"/>
      <c r="OJO252" s="432"/>
      <c r="OJP252" s="432"/>
      <c r="OJQ252" s="432"/>
      <c r="OJR252" s="432"/>
      <c r="OJS252" s="432"/>
      <c r="OJT252" s="432"/>
      <c r="OJU252" s="432"/>
      <c r="OJV252" s="432"/>
      <c r="OJW252" s="432"/>
      <c r="OJX252" s="432"/>
      <c r="OJY252" s="432"/>
      <c r="OJZ252" s="432"/>
      <c r="OKA252" s="432"/>
      <c r="OKB252" s="432"/>
      <c r="OKC252" s="432"/>
      <c r="OKD252" s="432"/>
      <c r="OKE252" s="432"/>
      <c r="OKF252" s="432"/>
      <c r="OKG252" s="432"/>
      <c r="OKH252" s="432"/>
      <c r="OKI252" s="432"/>
      <c r="OKJ252" s="432"/>
      <c r="OKK252" s="432"/>
      <c r="OKL252" s="432"/>
      <c r="OKM252" s="432"/>
      <c r="OKN252" s="432"/>
      <c r="OKO252" s="432"/>
      <c r="OKP252" s="432"/>
      <c r="OKQ252" s="432"/>
      <c r="OKR252" s="432"/>
      <c r="OKS252" s="432"/>
      <c r="OKT252" s="432"/>
      <c r="OKU252" s="432"/>
      <c r="OKV252" s="432"/>
      <c r="OKW252" s="432"/>
      <c r="OKX252" s="432"/>
      <c r="OKY252" s="432"/>
      <c r="OKZ252" s="432"/>
      <c r="OLA252" s="432"/>
      <c r="OLB252" s="432"/>
      <c r="OLC252" s="432"/>
      <c r="OLD252" s="432"/>
      <c r="OLE252" s="432"/>
      <c r="OLF252" s="432"/>
      <c r="OLG252" s="432"/>
      <c r="OLH252" s="432"/>
      <c r="OLI252" s="432"/>
      <c r="OLJ252" s="432"/>
      <c r="OLK252" s="432"/>
      <c r="OLL252" s="432"/>
      <c r="OLM252" s="432"/>
      <c r="OLN252" s="432"/>
      <c r="OLO252" s="432"/>
      <c r="OLP252" s="432"/>
      <c r="OLQ252" s="432"/>
      <c r="OLR252" s="432"/>
      <c r="OLS252" s="432"/>
      <c r="OLT252" s="432"/>
      <c r="OLU252" s="432"/>
      <c r="OLV252" s="432"/>
      <c r="OLW252" s="432"/>
      <c r="OLX252" s="432"/>
      <c r="OLY252" s="432"/>
      <c r="OLZ252" s="432"/>
      <c r="OMA252" s="432"/>
      <c r="OMB252" s="432"/>
      <c r="OMC252" s="432"/>
      <c r="OMD252" s="432"/>
      <c r="OME252" s="432"/>
      <c r="OMF252" s="432"/>
      <c r="OMG252" s="432"/>
      <c r="OMH252" s="432"/>
      <c r="OMI252" s="432"/>
      <c r="OMJ252" s="432"/>
      <c r="OMK252" s="432"/>
      <c r="OML252" s="432"/>
      <c r="OMM252" s="432"/>
      <c r="OMN252" s="432"/>
      <c r="OMO252" s="432"/>
      <c r="OMP252" s="432"/>
      <c r="OMQ252" s="432"/>
      <c r="OMR252" s="432"/>
      <c r="OMS252" s="432"/>
      <c r="OMT252" s="432"/>
      <c r="OMU252" s="432"/>
      <c r="OMV252" s="432"/>
      <c r="OMW252" s="432"/>
      <c r="OMX252" s="432"/>
      <c r="OMY252" s="432"/>
      <c r="OMZ252" s="432"/>
      <c r="ONA252" s="432"/>
      <c r="ONB252" s="432"/>
      <c r="ONC252" s="432"/>
      <c r="OND252" s="432"/>
      <c r="ONE252" s="432"/>
      <c r="ONF252" s="432"/>
      <c r="ONG252" s="432"/>
      <c r="ONH252" s="432"/>
      <c r="ONI252" s="432"/>
      <c r="ONJ252" s="432"/>
      <c r="ONK252" s="432"/>
      <c r="ONL252" s="432"/>
      <c r="ONM252" s="432"/>
      <c r="ONN252" s="432"/>
      <c r="ONO252" s="432"/>
      <c r="ONP252" s="432"/>
      <c r="ONQ252" s="432"/>
      <c r="ONR252" s="432"/>
      <c r="ONS252" s="432"/>
      <c r="ONT252" s="432"/>
      <c r="ONU252" s="432"/>
      <c r="ONV252" s="432"/>
      <c r="ONW252" s="432"/>
      <c r="ONX252" s="432"/>
      <c r="ONY252" s="432"/>
      <c r="ONZ252" s="432"/>
      <c r="OOA252" s="432"/>
      <c r="OOB252" s="432"/>
      <c r="OOC252" s="432"/>
      <c r="OOD252" s="432"/>
      <c r="OOE252" s="432"/>
      <c r="OOF252" s="432"/>
      <c r="OOG252" s="432"/>
      <c r="OOH252" s="432"/>
      <c r="OOI252" s="432"/>
      <c r="OOJ252" s="432"/>
      <c r="OOK252" s="432"/>
      <c r="OOL252" s="432"/>
      <c r="OOM252" s="432"/>
      <c r="OON252" s="432"/>
      <c r="OOO252" s="432"/>
      <c r="OOP252" s="432"/>
      <c r="OOQ252" s="432"/>
      <c r="OOR252" s="432"/>
      <c r="OOS252" s="432"/>
      <c r="OOT252" s="432"/>
      <c r="OOU252" s="432"/>
      <c r="OOV252" s="432"/>
      <c r="OOW252" s="432"/>
      <c r="OOX252" s="432"/>
      <c r="OOY252" s="432"/>
      <c r="OOZ252" s="432"/>
      <c r="OPA252" s="432"/>
      <c r="OPB252" s="432"/>
      <c r="OPC252" s="432"/>
      <c r="OPD252" s="432"/>
      <c r="OPE252" s="432"/>
      <c r="OPF252" s="432"/>
      <c r="OPG252" s="432"/>
      <c r="OPH252" s="432"/>
      <c r="OPI252" s="432"/>
      <c r="OPJ252" s="432"/>
      <c r="OPK252" s="432"/>
      <c r="OPL252" s="432"/>
      <c r="OPM252" s="432"/>
      <c r="OPN252" s="432"/>
      <c r="OPO252" s="432"/>
      <c r="OPP252" s="432"/>
      <c r="OPQ252" s="432"/>
      <c r="OPR252" s="432"/>
      <c r="OPS252" s="432"/>
      <c r="OPT252" s="432"/>
      <c r="OPU252" s="432"/>
      <c r="OPV252" s="432"/>
      <c r="OPW252" s="432"/>
      <c r="OPX252" s="432"/>
      <c r="OPY252" s="432"/>
      <c r="OPZ252" s="432"/>
      <c r="OQA252" s="432"/>
      <c r="OQB252" s="432"/>
      <c r="OQC252" s="432"/>
      <c r="OQD252" s="432"/>
      <c r="OQE252" s="432"/>
      <c r="OQF252" s="432"/>
      <c r="OQG252" s="432"/>
      <c r="OQH252" s="432"/>
      <c r="OQI252" s="432"/>
      <c r="OQJ252" s="432"/>
      <c r="OQK252" s="432"/>
      <c r="OQL252" s="432"/>
      <c r="OQM252" s="432"/>
      <c r="OQN252" s="432"/>
      <c r="OQO252" s="432"/>
      <c r="OQP252" s="432"/>
      <c r="OQQ252" s="432"/>
      <c r="OQR252" s="432"/>
      <c r="OQS252" s="432"/>
      <c r="OQT252" s="432"/>
      <c r="OQU252" s="432"/>
      <c r="OQV252" s="432"/>
      <c r="OQW252" s="432"/>
      <c r="OQX252" s="432"/>
      <c r="OQY252" s="432"/>
      <c r="OQZ252" s="432"/>
      <c r="ORA252" s="432"/>
      <c r="ORB252" s="432"/>
      <c r="ORC252" s="432"/>
      <c r="ORD252" s="432"/>
      <c r="ORE252" s="432"/>
      <c r="ORF252" s="432"/>
      <c r="ORG252" s="432"/>
      <c r="ORH252" s="432"/>
      <c r="ORI252" s="432"/>
      <c r="ORJ252" s="432"/>
      <c r="ORK252" s="432"/>
      <c r="ORL252" s="432"/>
      <c r="ORM252" s="432"/>
      <c r="ORN252" s="432"/>
      <c r="ORO252" s="432"/>
      <c r="ORP252" s="432"/>
      <c r="ORQ252" s="432"/>
      <c r="ORR252" s="432"/>
      <c r="ORS252" s="432"/>
      <c r="ORT252" s="432"/>
      <c r="ORU252" s="432"/>
      <c r="ORV252" s="432"/>
      <c r="ORW252" s="432"/>
      <c r="ORX252" s="432"/>
      <c r="ORY252" s="432"/>
      <c r="ORZ252" s="432"/>
      <c r="OSA252" s="432"/>
      <c r="OSB252" s="432"/>
      <c r="OSC252" s="432"/>
      <c r="OSD252" s="432"/>
      <c r="OSE252" s="432"/>
      <c r="OSF252" s="432"/>
      <c r="OSG252" s="432"/>
      <c r="OSH252" s="432"/>
      <c r="OSI252" s="432"/>
      <c r="OSJ252" s="432"/>
      <c r="OSK252" s="432"/>
      <c r="OSL252" s="432"/>
      <c r="OSM252" s="432"/>
      <c r="OSN252" s="432"/>
      <c r="OSO252" s="432"/>
      <c r="OSP252" s="432"/>
      <c r="OSQ252" s="432"/>
      <c r="OSR252" s="432"/>
      <c r="OSS252" s="432"/>
      <c r="OST252" s="432"/>
      <c r="OSU252" s="432"/>
      <c r="OSV252" s="432"/>
      <c r="OSW252" s="432"/>
      <c r="OSX252" s="432"/>
      <c r="OSY252" s="432"/>
      <c r="OSZ252" s="432"/>
      <c r="OTA252" s="432"/>
      <c r="OTB252" s="432"/>
      <c r="OTC252" s="432"/>
      <c r="OTD252" s="432"/>
      <c r="OTE252" s="432"/>
      <c r="OTF252" s="432"/>
      <c r="OTG252" s="432"/>
      <c r="OTH252" s="432"/>
      <c r="OTI252" s="432"/>
      <c r="OTJ252" s="432"/>
      <c r="OTK252" s="432"/>
      <c r="OTL252" s="432"/>
      <c r="OTM252" s="432"/>
      <c r="OTN252" s="432"/>
      <c r="OTO252" s="432"/>
      <c r="OTP252" s="432"/>
      <c r="OTQ252" s="432"/>
      <c r="OTR252" s="432"/>
      <c r="OTS252" s="432"/>
      <c r="OTT252" s="432"/>
      <c r="OTU252" s="432"/>
      <c r="OTV252" s="432"/>
      <c r="OTW252" s="432"/>
      <c r="OTX252" s="432"/>
      <c r="OTY252" s="432"/>
      <c r="OTZ252" s="432"/>
      <c r="OUA252" s="432"/>
      <c r="OUB252" s="432"/>
      <c r="OUC252" s="432"/>
      <c r="OUD252" s="432"/>
      <c r="OUE252" s="432"/>
      <c r="OUF252" s="432"/>
      <c r="OUG252" s="432"/>
      <c r="OUH252" s="432"/>
      <c r="OUI252" s="432"/>
      <c r="OUJ252" s="432"/>
      <c r="OUK252" s="432"/>
      <c r="OUL252" s="432"/>
      <c r="OUM252" s="432"/>
      <c r="OUN252" s="432"/>
      <c r="OUO252" s="432"/>
      <c r="OUP252" s="432"/>
      <c r="OUQ252" s="432"/>
      <c r="OUR252" s="432"/>
      <c r="OUS252" s="432"/>
      <c r="OUT252" s="432"/>
      <c r="OUU252" s="432"/>
      <c r="OUV252" s="432"/>
      <c r="OUW252" s="432"/>
      <c r="OUX252" s="432"/>
      <c r="OUY252" s="432"/>
      <c r="OUZ252" s="432"/>
      <c r="OVA252" s="432"/>
      <c r="OVB252" s="432"/>
      <c r="OVC252" s="432"/>
      <c r="OVD252" s="432"/>
      <c r="OVE252" s="432"/>
      <c r="OVF252" s="432"/>
      <c r="OVG252" s="432"/>
      <c r="OVH252" s="432"/>
      <c r="OVI252" s="432"/>
      <c r="OVJ252" s="432"/>
      <c r="OVK252" s="432"/>
      <c r="OVL252" s="432"/>
      <c r="OVM252" s="432"/>
      <c r="OVN252" s="432"/>
      <c r="OVO252" s="432"/>
      <c r="OVP252" s="432"/>
      <c r="OVQ252" s="432"/>
      <c r="OVR252" s="432"/>
      <c r="OVS252" s="432"/>
      <c r="OVT252" s="432"/>
      <c r="OVU252" s="432"/>
      <c r="OVV252" s="432"/>
      <c r="OVW252" s="432"/>
      <c r="OVX252" s="432"/>
      <c r="OVY252" s="432"/>
      <c r="OVZ252" s="432"/>
      <c r="OWA252" s="432"/>
      <c r="OWB252" s="432"/>
      <c r="OWC252" s="432"/>
      <c r="OWD252" s="432"/>
      <c r="OWE252" s="432"/>
      <c r="OWF252" s="432"/>
      <c r="OWG252" s="432"/>
      <c r="OWH252" s="432"/>
      <c r="OWI252" s="432"/>
      <c r="OWJ252" s="432"/>
      <c r="OWK252" s="432"/>
      <c r="OWL252" s="432"/>
      <c r="OWM252" s="432"/>
      <c r="OWN252" s="432"/>
      <c r="OWO252" s="432"/>
      <c r="OWP252" s="432"/>
      <c r="OWQ252" s="432"/>
      <c r="OWR252" s="432"/>
      <c r="OWS252" s="432"/>
      <c r="OWT252" s="432"/>
      <c r="OWU252" s="432"/>
      <c r="OWV252" s="432"/>
      <c r="OWW252" s="432"/>
      <c r="OWX252" s="432"/>
      <c r="OWY252" s="432"/>
      <c r="OWZ252" s="432"/>
      <c r="OXA252" s="432"/>
      <c r="OXB252" s="432"/>
      <c r="OXC252" s="432"/>
      <c r="OXD252" s="432"/>
      <c r="OXE252" s="432"/>
      <c r="OXF252" s="432"/>
      <c r="OXG252" s="432"/>
      <c r="OXH252" s="432"/>
      <c r="OXI252" s="432"/>
      <c r="OXJ252" s="432"/>
      <c r="OXK252" s="432"/>
      <c r="OXL252" s="432"/>
      <c r="OXM252" s="432"/>
      <c r="OXN252" s="432"/>
      <c r="OXO252" s="432"/>
      <c r="OXP252" s="432"/>
      <c r="OXQ252" s="432"/>
      <c r="OXR252" s="432"/>
      <c r="OXS252" s="432"/>
      <c r="OXT252" s="432"/>
      <c r="OXU252" s="432"/>
      <c r="OXV252" s="432"/>
      <c r="OXW252" s="432"/>
      <c r="OXX252" s="432"/>
      <c r="OXY252" s="432"/>
      <c r="OXZ252" s="432"/>
      <c r="OYA252" s="432"/>
      <c r="OYB252" s="432"/>
      <c r="OYC252" s="432"/>
      <c r="OYD252" s="432"/>
      <c r="OYE252" s="432"/>
      <c r="OYF252" s="432"/>
      <c r="OYG252" s="432"/>
      <c r="OYH252" s="432"/>
      <c r="OYI252" s="432"/>
      <c r="OYJ252" s="432"/>
      <c r="OYK252" s="432"/>
      <c r="OYL252" s="432"/>
      <c r="OYM252" s="432"/>
      <c r="OYN252" s="432"/>
      <c r="OYO252" s="432"/>
      <c r="OYP252" s="432"/>
      <c r="OYQ252" s="432"/>
      <c r="OYR252" s="432"/>
      <c r="OYS252" s="432"/>
      <c r="OYT252" s="432"/>
      <c r="OYU252" s="432"/>
      <c r="OYV252" s="432"/>
      <c r="OYW252" s="432"/>
      <c r="OYX252" s="432"/>
      <c r="OYY252" s="432"/>
      <c r="OYZ252" s="432"/>
      <c r="OZA252" s="432"/>
      <c r="OZB252" s="432"/>
      <c r="OZC252" s="432"/>
      <c r="OZD252" s="432"/>
      <c r="OZE252" s="432"/>
      <c r="OZF252" s="432"/>
      <c r="OZG252" s="432"/>
      <c r="OZH252" s="432"/>
      <c r="OZI252" s="432"/>
      <c r="OZJ252" s="432"/>
      <c r="OZK252" s="432"/>
      <c r="OZL252" s="432"/>
      <c r="OZM252" s="432"/>
      <c r="OZN252" s="432"/>
      <c r="OZO252" s="432"/>
      <c r="OZP252" s="432"/>
      <c r="OZQ252" s="432"/>
      <c r="OZR252" s="432"/>
      <c r="OZS252" s="432"/>
      <c r="OZT252" s="432"/>
      <c r="OZU252" s="432"/>
      <c r="OZV252" s="432"/>
      <c r="OZW252" s="432"/>
      <c r="OZX252" s="432"/>
      <c r="OZY252" s="432"/>
      <c r="OZZ252" s="432"/>
      <c r="PAA252" s="432"/>
      <c r="PAB252" s="432"/>
      <c r="PAC252" s="432"/>
      <c r="PAD252" s="432"/>
      <c r="PAE252" s="432"/>
      <c r="PAF252" s="432"/>
      <c r="PAG252" s="432"/>
      <c r="PAH252" s="432"/>
      <c r="PAI252" s="432"/>
      <c r="PAJ252" s="432"/>
      <c r="PAK252" s="432"/>
      <c r="PAL252" s="432"/>
      <c r="PAM252" s="432"/>
      <c r="PAN252" s="432"/>
      <c r="PAO252" s="432"/>
      <c r="PAP252" s="432"/>
      <c r="PAQ252" s="432"/>
      <c r="PAR252" s="432"/>
      <c r="PAS252" s="432"/>
      <c r="PAT252" s="432"/>
      <c r="PAU252" s="432"/>
      <c r="PAV252" s="432"/>
      <c r="PAW252" s="432"/>
      <c r="PAX252" s="432"/>
      <c r="PAY252" s="432"/>
      <c r="PAZ252" s="432"/>
      <c r="PBA252" s="432"/>
      <c r="PBB252" s="432"/>
      <c r="PBC252" s="432"/>
      <c r="PBD252" s="432"/>
      <c r="PBE252" s="432"/>
      <c r="PBF252" s="432"/>
      <c r="PBG252" s="432"/>
      <c r="PBH252" s="432"/>
      <c r="PBI252" s="432"/>
      <c r="PBJ252" s="432"/>
      <c r="PBK252" s="432"/>
      <c r="PBL252" s="432"/>
      <c r="PBM252" s="432"/>
      <c r="PBN252" s="432"/>
      <c r="PBO252" s="432"/>
      <c r="PBP252" s="432"/>
      <c r="PBQ252" s="432"/>
      <c r="PBR252" s="432"/>
      <c r="PBS252" s="432"/>
      <c r="PBT252" s="432"/>
      <c r="PBU252" s="432"/>
      <c r="PBV252" s="432"/>
      <c r="PBW252" s="432"/>
      <c r="PBX252" s="432"/>
      <c r="PBY252" s="432"/>
      <c r="PBZ252" s="432"/>
      <c r="PCA252" s="432"/>
      <c r="PCB252" s="432"/>
      <c r="PCC252" s="432"/>
      <c r="PCD252" s="432"/>
      <c r="PCE252" s="432"/>
      <c r="PCF252" s="432"/>
      <c r="PCG252" s="432"/>
      <c r="PCH252" s="432"/>
      <c r="PCI252" s="432"/>
      <c r="PCJ252" s="432"/>
      <c r="PCK252" s="432"/>
      <c r="PCL252" s="432"/>
      <c r="PCM252" s="432"/>
      <c r="PCN252" s="432"/>
      <c r="PCO252" s="432"/>
      <c r="PCP252" s="432"/>
      <c r="PCQ252" s="432"/>
      <c r="PCR252" s="432"/>
      <c r="PCS252" s="432"/>
      <c r="PCT252" s="432"/>
      <c r="PCU252" s="432"/>
      <c r="PCV252" s="432"/>
      <c r="PCW252" s="432"/>
      <c r="PCX252" s="432"/>
      <c r="PCY252" s="432"/>
      <c r="PCZ252" s="432"/>
      <c r="PDA252" s="432"/>
      <c r="PDB252" s="432"/>
      <c r="PDC252" s="432"/>
      <c r="PDD252" s="432"/>
      <c r="PDE252" s="432"/>
      <c r="PDF252" s="432"/>
      <c r="PDG252" s="432"/>
      <c r="PDH252" s="432"/>
      <c r="PDI252" s="432"/>
      <c r="PDJ252" s="432"/>
      <c r="PDK252" s="432"/>
      <c r="PDL252" s="432"/>
      <c r="PDM252" s="432"/>
      <c r="PDN252" s="432"/>
      <c r="PDO252" s="432"/>
      <c r="PDP252" s="432"/>
      <c r="PDQ252" s="432"/>
      <c r="PDR252" s="432"/>
      <c r="PDS252" s="432"/>
      <c r="PDT252" s="432"/>
      <c r="PDU252" s="432"/>
      <c r="PDV252" s="432"/>
      <c r="PDW252" s="432"/>
      <c r="PDX252" s="432"/>
      <c r="PDY252" s="432"/>
      <c r="PDZ252" s="432"/>
      <c r="PEA252" s="432"/>
      <c r="PEB252" s="432"/>
      <c r="PEC252" s="432"/>
      <c r="PED252" s="432"/>
      <c r="PEE252" s="432"/>
      <c r="PEF252" s="432"/>
      <c r="PEG252" s="432"/>
      <c r="PEH252" s="432"/>
      <c r="PEI252" s="432"/>
      <c r="PEJ252" s="432"/>
      <c r="PEK252" s="432"/>
      <c r="PEL252" s="432"/>
      <c r="PEM252" s="432"/>
      <c r="PEN252" s="432"/>
      <c r="PEO252" s="432"/>
      <c r="PEP252" s="432"/>
      <c r="PEQ252" s="432"/>
      <c r="PER252" s="432"/>
      <c r="PES252" s="432"/>
      <c r="PET252" s="432"/>
      <c r="PEU252" s="432"/>
      <c r="PEV252" s="432"/>
      <c r="PEW252" s="432"/>
      <c r="PEX252" s="432"/>
      <c r="PEY252" s="432"/>
      <c r="PEZ252" s="432"/>
      <c r="PFA252" s="432"/>
      <c r="PFB252" s="432"/>
      <c r="PFC252" s="432"/>
      <c r="PFD252" s="432"/>
      <c r="PFE252" s="432"/>
      <c r="PFF252" s="432"/>
      <c r="PFG252" s="432"/>
      <c r="PFH252" s="432"/>
      <c r="PFI252" s="432"/>
      <c r="PFJ252" s="432"/>
      <c r="PFK252" s="432"/>
      <c r="PFL252" s="432"/>
      <c r="PFM252" s="432"/>
      <c r="PFN252" s="432"/>
      <c r="PFO252" s="432"/>
      <c r="PFP252" s="432"/>
      <c r="PFQ252" s="432"/>
      <c r="PFR252" s="432"/>
      <c r="PFS252" s="432"/>
      <c r="PFT252" s="432"/>
      <c r="PFU252" s="432"/>
      <c r="PFV252" s="432"/>
      <c r="PFW252" s="432"/>
      <c r="PFX252" s="432"/>
      <c r="PFY252" s="432"/>
      <c r="PFZ252" s="432"/>
      <c r="PGA252" s="432"/>
      <c r="PGB252" s="432"/>
      <c r="PGC252" s="432"/>
      <c r="PGD252" s="432"/>
      <c r="PGE252" s="432"/>
      <c r="PGF252" s="432"/>
      <c r="PGG252" s="432"/>
      <c r="PGH252" s="432"/>
      <c r="PGI252" s="432"/>
      <c r="PGJ252" s="432"/>
      <c r="PGK252" s="432"/>
      <c r="PGL252" s="432"/>
      <c r="PGM252" s="432"/>
      <c r="PGN252" s="432"/>
      <c r="PGO252" s="432"/>
      <c r="PGP252" s="432"/>
      <c r="PGQ252" s="432"/>
      <c r="PGR252" s="432"/>
      <c r="PGS252" s="432"/>
      <c r="PGT252" s="432"/>
      <c r="PGU252" s="432"/>
      <c r="PGV252" s="432"/>
      <c r="PGW252" s="432"/>
      <c r="PGX252" s="432"/>
      <c r="PGY252" s="432"/>
      <c r="PGZ252" s="432"/>
      <c r="PHA252" s="432"/>
      <c r="PHB252" s="432"/>
      <c r="PHC252" s="432"/>
      <c r="PHD252" s="432"/>
      <c r="PHE252" s="432"/>
      <c r="PHF252" s="432"/>
      <c r="PHG252" s="432"/>
      <c r="PHH252" s="432"/>
      <c r="PHI252" s="432"/>
      <c r="PHJ252" s="432"/>
      <c r="PHK252" s="432"/>
      <c r="PHL252" s="432"/>
      <c r="PHM252" s="432"/>
      <c r="PHN252" s="432"/>
      <c r="PHO252" s="432"/>
      <c r="PHP252" s="432"/>
      <c r="PHQ252" s="432"/>
      <c r="PHR252" s="432"/>
      <c r="PHS252" s="432"/>
      <c r="PHT252" s="432"/>
      <c r="PHU252" s="432"/>
      <c r="PHV252" s="432"/>
      <c r="PHW252" s="432"/>
      <c r="PHX252" s="432"/>
      <c r="PHY252" s="432"/>
      <c r="PHZ252" s="432"/>
      <c r="PIA252" s="432"/>
      <c r="PIB252" s="432"/>
      <c r="PIC252" s="432"/>
      <c r="PID252" s="432"/>
      <c r="PIE252" s="432"/>
      <c r="PIF252" s="432"/>
      <c r="PIG252" s="432"/>
      <c r="PIH252" s="432"/>
      <c r="PII252" s="432"/>
      <c r="PIJ252" s="432"/>
      <c r="PIK252" s="432"/>
      <c r="PIL252" s="432"/>
      <c r="PIM252" s="432"/>
      <c r="PIN252" s="432"/>
      <c r="PIO252" s="432"/>
      <c r="PIP252" s="432"/>
      <c r="PIQ252" s="432"/>
      <c r="PIR252" s="432"/>
      <c r="PIS252" s="432"/>
      <c r="PIT252" s="432"/>
      <c r="PIU252" s="432"/>
      <c r="PIV252" s="432"/>
      <c r="PIW252" s="432"/>
      <c r="PIX252" s="432"/>
      <c r="PIY252" s="432"/>
      <c r="PIZ252" s="432"/>
      <c r="PJA252" s="432"/>
      <c r="PJB252" s="432"/>
      <c r="PJC252" s="432"/>
      <c r="PJD252" s="432"/>
      <c r="PJE252" s="432"/>
      <c r="PJF252" s="432"/>
      <c r="PJG252" s="432"/>
      <c r="PJH252" s="432"/>
      <c r="PJI252" s="432"/>
      <c r="PJJ252" s="432"/>
      <c r="PJK252" s="432"/>
      <c r="PJL252" s="432"/>
      <c r="PJM252" s="432"/>
      <c r="PJN252" s="432"/>
      <c r="PJO252" s="432"/>
      <c r="PJP252" s="432"/>
      <c r="PJQ252" s="432"/>
      <c r="PJR252" s="432"/>
      <c r="PJS252" s="432"/>
      <c r="PJT252" s="432"/>
      <c r="PJU252" s="432"/>
      <c r="PJV252" s="432"/>
      <c r="PJW252" s="432"/>
      <c r="PJX252" s="432"/>
      <c r="PJY252" s="432"/>
      <c r="PJZ252" s="432"/>
      <c r="PKA252" s="432"/>
      <c r="PKB252" s="432"/>
      <c r="PKC252" s="432"/>
      <c r="PKD252" s="432"/>
      <c r="PKE252" s="432"/>
      <c r="PKF252" s="432"/>
      <c r="PKG252" s="432"/>
      <c r="PKH252" s="432"/>
      <c r="PKI252" s="432"/>
      <c r="PKJ252" s="432"/>
      <c r="PKK252" s="432"/>
      <c r="PKL252" s="432"/>
      <c r="PKM252" s="432"/>
      <c r="PKN252" s="432"/>
      <c r="PKO252" s="432"/>
      <c r="PKP252" s="432"/>
      <c r="PKQ252" s="432"/>
      <c r="PKR252" s="432"/>
      <c r="PKS252" s="432"/>
      <c r="PKT252" s="432"/>
      <c r="PKU252" s="432"/>
      <c r="PKV252" s="432"/>
      <c r="PKW252" s="432"/>
      <c r="PKX252" s="432"/>
      <c r="PKY252" s="432"/>
      <c r="PKZ252" s="432"/>
      <c r="PLA252" s="432"/>
      <c r="PLB252" s="432"/>
      <c r="PLC252" s="432"/>
      <c r="PLD252" s="432"/>
      <c r="PLE252" s="432"/>
      <c r="PLF252" s="432"/>
      <c r="PLG252" s="432"/>
      <c r="PLH252" s="432"/>
      <c r="PLI252" s="432"/>
      <c r="PLJ252" s="432"/>
      <c r="PLK252" s="432"/>
      <c r="PLL252" s="432"/>
      <c r="PLM252" s="432"/>
      <c r="PLN252" s="432"/>
      <c r="PLO252" s="432"/>
      <c r="PLP252" s="432"/>
      <c r="PLQ252" s="432"/>
      <c r="PLR252" s="432"/>
      <c r="PLS252" s="432"/>
      <c r="PLT252" s="432"/>
      <c r="PLU252" s="432"/>
      <c r="PLV252" s="432"/>
      <c r="PLW252" s="432"/>
      <c r="PLX252" s="432"/>
      <c r="PLY252" s="432"/>
      <c r="PLZ252" s="432"/>
      <c r="PMA252" s="432"/>
      <c r="PMB252" s="432"/>
      <c r="PMC252" s="432"/>
      <c r="PMD252" s="432"/>
      <c r="PME252" s="432"/>
      <c r="PMF252" s="432"/>
      <c r="PMG252" s="432"/>
      <c r="PMH252" s="432"/>
      <c r="PMI252" s="432"/>
      <c r="PMJ252" s="432"/>
      <c r="PMK252" s="432"/>
      <c r="PML252" s="432"/>
      <c r="PMM252" s="432"/>
      <c r="PMN252" s="432"/>
      <c r="PMO252" s="432"/>
      <c r="PMP252" s="432"/>
      <c r="PMQ252" s="432"/>
      <c r="PMR252" s="432"/>
      <c r="PMS252" s="432"/>
      <c r="PMT252" s="432"/>
      <c r="PMU252" s="432"/>
      <c r="PMV252" s="432"/>
      <c r="PMW252" s="432"/>
      <c r="PMX252" s="432"/>
      <c r="PMY252" s="432"/>
      <c r="PMZ252" s="432"/>
      <c r="PNA252" s="432"/>
      <c r="PNB252" s="432"/>
      <c r="PNC252" s="432"/>
      <c r="PND252" s="432"/>
      <c r="PNE252" s="432"/>
      <c r="PNF252" s="432"/>
      <c r="PNG252" s="432"/>
      <c r="PNH252" s="432"/>
      <c r="PNI252" s="432"/>
      <c r="PNJ252" s="432"/>
      <c r="PNK252" s="432"/>
      <c r="PNL252" s="432"/>
      <c r="PNM252" s="432"/>
      <c r="PNN252" s="432"/>
      <c r="PNO252" s="432"/>
      <c r="PNP252" s="432"/>
      <c r="PNQ252" s="432"/>
      <c r="PNR252" s="432"/>
      <c r="PNS252" s="432"/>
      <c r="PNT252" s="432"/>
      <c r="PNU252" s="432"/>
      <c r="PNV252" s="432"/>
      <c r="PNW252" s="432"/>
      <c r="PNX252" s="432"/>
      <c r="PNY252" s="432"/>
      <c r="PNZ252" s="432"/>
      <c r="POA252" s="432"/>
      <c r="POB252" s="432"/>
      <c r="POC252" s="432"/>
      <c r="POD252" s="432"/>
      <c r="POE252" s="432"/>
      <c r="POF252" s="432"/>
      <c r="POG252" s="432"/>
      <c r="POH252" s="432"/>
      <c r="POI252" s="432"/>
      <c r="POJ252" s="432"/>
      <c r="POK252" s="432"/>
      <c r="POL252" s="432"/>
      <c r="POM252" s="432"/>
      <c r="PON252" s="432"/>
      <c r="POO252" s="432"/>
      <c r="POP252" s="432"/>
      <c r="POQ252" s="432"/>
      <c r="POR252" s="432"/>
      <c r="POS252" s="432"/>
      <c r="POT252" s="432"/>
      <c r="POU252" s="432"/>
      <c r="POV252" s="432"/>
      <c r="POW252" s="432"/>
      <c r="POX252" s="432"/>
      <c r="POY252" s="432"/>
      <c r="POZ252" s="432"/>
      <c r="PPA252" s="432"/>
      <c r="PPB252" s="432"/>
      <c r="PPC252" s="432"/>
      <c r="PPD252" s="432"/>
      <c r="PPE252" s="432"/>
      <c r="PPF252" s="432"/>
      <c r="PPG252" s="432"/>
      <c r="PPH252" s="432"/>
      <c r="PPI252" s="432"/>
      <c r="PPJ252" s="432"/>
      <c r="PPK252" s="432"/>
      <c r="PPL252" s="432"/>
      <c r="PPM252" s="432"/>
      <c r="PPN252" s="432"/>
      <c r="PPO252" s="432"/>
      <c r="PPP252" s="432"/>
      <c r="PPQ252" s="432"/>
      <c r="PPR252" s="432"/>
      <c r="PPS252" s="432"/>
      <c r="PPT252" s="432"/>
      <c r="PPU252" s="432"/>
      <c r="PPV252" s="432"/>
      <c r="PPW252" s="432"/>
      <c r="PPX252" s="432"/>
      <c r="PPY252" s="432"/>
      <c r="PPZ252" s="432"/>
      <c r="PQA252" s="432"/>
      <c r="PQB252" s="432"/>
      <c r="PQC252" s="432"/>
      <c r="PQD252" s="432"/>
      <c r="PQE252" s="432"/>
      <c r="PQF252" s="432"/>
      <c r="PQG252" s="432"/>
      <c r="PQH252" s="432"/>
      <c r="PQI252" s="432"/>
      <c r="PQJ252" s="432"/>
      <c r="PQK252" s="432"/>
      <c r="PQL252" s="432"/>
      <c r="PQM252" s="432"/>
      <c r="PQN252" s="432"/>
      <c r="PQO252" s="432"/>
      <c r="PQP252" s="432"/>
      <c r="PQQ252" s="432"/>
      <c r="PQR252" s="432"/>
      <c r="PQS252" s="432"/>
      <c r="PQT252" s="432"/>
      <c r="PQU252" s="432"/>
      <c r="PQV252" s="432"/>
      <c r="PQW252" s="432"/>
      <c r="PQX252" s="432"/>
      <c r="PQY252" s="432"/>
      <c r="PQZ252" s="432"/>
      <c r="PRA252" s="432"/>
      <c r="PRB252" s="432"/>
      <c r="PRC252" s="432"/>
      <c r="PRD252" s="432"/>
      <c r="PRE252" s="432"/>
      <c r="PRF252" s="432"/>
      <c r="PRG252" s="432"/>
      <c r="PRH252" s="432"/>
      <c r="PRI252" s="432"/>
      <c r="PRJ252" s="432"/>
      <c r="PRK252" s="432"/>
      <c r="PRL252" s="432"/>
      <c r="PRM252" s="432"/>
      <c r="PRN252" s="432"/>
      <c r="PRO252" s="432"/>
      <c r="PRP252" s="432"/>
      <c r="PRQ252" s="432"/>
      <c r="PRR252" s="432"/>
      <c r="PRS252" s="432"/>
      <c r="PRT252" s="432"/>
      <c r="PRU252" s="432"/>
      <c r="PRV252" s="432"/>
      <c r="PRW252" s="432"/>
      <c r="PRX252" s="432"/>
      <c r="PRY252" s="432"/>
      <c r="PRZ252" s="432"/>
      <c r="PSA252" s="432"/>
      <c r="PSB252" s="432"/>
      <c r="PSC252" s="432"/>
      <c r="PSD252" s="432"/>
      <c r="PSE252" s="432"/>
      <c r="PSF252" s="432"/>
      <c r="PSG252" s="432"/>
      <c r="PSH252" s="432"/>
      <c r="PSI252" s="432"/>
      <c r="PSJ252" s="432"/>
      <c r="PSK252" s="432"/>
      <c r="PSL252" s="432"/>
      <c r="PSM252" s="432"/>
      <c r="PSN252" s="432"/>
      <c r="PSO252" s="432"/>
      <c r="PSP252" s="432"/>
      <c r="PSQ252" s="432"/>
      <c r="PSR252" s="432"/>
      <c r="PSS252" s="432"/>
      <c r="PST252" s="432"/>
      <c r="PSU252" s="432"/>
      <c r="PSV252" s="432"/>
      <c r="PSW252" s="432"/>
      <c r="PSX252" s="432"/>
      <c r="PSY252" s="432"/>
      <c r="PSZ252" s="432"/>
      <c r="PTA252" s="432"/>
      <c r="PTB252" s="432"/>
      <c r="PTC252" s="432"/>
      <c r="PTD252" s="432"/>
      <c r="PTE252" s="432"/>
      <c r="PTF252" s="432"/>
      <c r="PTG252" s="432"/>
      <c r="PTH252" s="432"/>
      <c r="PTI252" s="432"/>
      <c r="PTJ252" s="432"/>
      <c r="PTK252" s="432"/>
      <c r="PTL252" s="432"/>
      <c r="PTM252" s="432"/>
      <c r="PTN252" s="432"/>
      <c r="PTO252" s="432"/>
      <c r="PTP252" s="432"/>
      <c r="PTQ252" s="432"/>
      <c r="PTR252" s="432"/>
      <c r="PTS252" s="432"/>
      <c r="PTT252" s="432"/>
      <c r="PTU252" s="432"/>
      <c r="PTV252" s="432"/>
      <c r="PTW252" s="432"/>
      <c r="PTX252" s="432"/>
      <c r="PTY252" s="432"/>
      <c r="PTZ252" s="432"/>
      <c r="PUA252" s="432"/>
      <c r="PUB252" s="432"/>
      <c r="PUC252" s="432"/>
      <c r="PUD252" s="432"/>
      <c r="PUE252" s="432"/>
      <c r="PUF252" s="432"/>
      <c r="PUG252" s="432"/>
      <c r="PUH252" s="432"/>
      <c r="PUI252" s="432"/>
      <c r="PUJ252" s="432"/>
      <c r="PUK252" s="432"/>
      <c r="PUL252" s="432"/>
      <c r="PUM252" s="432"/>
      <c r="PUN252" s="432"/>
      <c r="PUO252" s="432"/>
      <c r="PUP252" s="432"/>
      <c r="PUQ252" s="432"/>
      <c r="PUR252" s="432"/>
      <c r="PUS252" s="432"/>
      <c r="PUT252" s="432"/>
      <c r="PUU252" s="432"/>
      <c r="PUV252" s="432"/>
      <c r="PUW252" s="432"/>
      <c r="PUX252" s="432"/>
      <c r="PUY252" s="432"/>
      <c r="PUZ252" s="432"/>
      <c r="PVA252" s="432"/>
      <c r="PVB252" s="432"/>
      <c r="PVC252" s="432"/>
      <c r="PVD252" s="432"/>
      <c r="PVE252" s="432"/>
      <c r="PVF252" s="432"/>
      <c r="PVG252" s="432"/>
      <c r="PVH252" s="432"/>
      <c r="PVI252" s="432"/>
      <c r="PVJ252" s="432"/>
      <c r="PVK252" s="432"/>
      <c r="PVL252" s="432"/>
      <c r="PVM252" s="432"/>
      <c r="PVN252" s="432"/>
      <c r="PVO252" s="432"/>
      <c r="PVP252" s="432"/>
      <c r="PVQ252" s="432"/>
      <c r="PVR252" s="432"/>
      <c r="PVS252" s="432"/>
      <c r="PVT252" s="432"/>
      <c r="PVU252" s="432"/>
      <c r="PVV252" s="432"/>
      <c r="PVW252" s="432"/>
      <c r="PVX252" s="432"/>
      <c r="PVY252" s="432"/>
      <c r="PVZ252" s="432"/>
      <c r="PWA252" s="432"/>
      <c r="PWB252" s="432"/>
      <c r="PWC252" s="432"/>
      <c r="PWD252" s="432"/>
      <c r="PWE252" s="432"/>
      <c r="PWF252" s="432"/>
      <c r="PWG252" s="432"/>
      <c r="PWH252" s="432"/>
      <c r="PWI252" s="432"/>
      <c r="PWJ252" s="432"/>
      <c r="PWK252" s="432"/>
      <c r="PWL252" s="432"/>
      <c r="PWM252" s="432"/>
      <c r="PWN252" s="432"/>
      <c r="PWO252" s="432"/>
      <c r="PWP252" s="432"/>
      <c r="PWQ252" s="432"/>
      <c r="PWR252" s="432"/>
      <c r="PWS252" s="432"/>
      <c r="PWT252" s="432"/>
      <c r="PWU252" s="432"/>
      <c r="PWV252" s="432"/>
      <c r="PWW252" s="432"/>
      <c r="PWX252" s="432"/>
      <c r="PWY252" s="432"/>
      <c r="PWZ252" s="432"/>
      <c r="PXA252" s="432"/>
      <c r="PXB252" s="432"/>
      <c r="PXC252" s="432"/>
      <c r="PXD252" s="432"/>
      <c r="PXE252" s="432"/>
      <c r="PXF252" s="432"/>
      <c r="PXG252" s="432"/>
      <c r="PXH252" s="432"/>
      <c r="PXI252" s="432"/>
      <c r="PXJ252" s="432"/>
      <c r="PXK252" s="432"/>
      <c r="PXL252" s="432"/>
      <c r="PXM252" s="432"/>
      <c r="PXN252" s="432"/>
      <c r="PXO252" s="432"/>
      <c r="PXP252" s="432"/>
      <c r="PXQ252" s="432"/>
      <c r="PXR252" s="432"/>
      <c r="PXS252" s="432"/>
      <c r="PXT252" s="432"/>
      <c r="PXU252" s="432"/>
      <c r="PXV252" s="432"/>
      <c r="PXW252" s="432"/>
      <c r="PXX252" s="432"/>
      <c r="PXY252" s="432"/>
      <c r="PXZ252" s="432"/>
      <c r="PYA252" s="432"/>
      <c r="PYB252" s="432"/>
      <c r="PYC252" s="432"/>
      <c r="PYD252" s="432"/>
      <c r="PYE252" s="432"/>
      <c r="PYF252" s="432"/>
      <c r="PYG252" s="432"/>
      <c r="PYH252" s="432"/>
      <c r="PYI252" s="432"/>
      <c r="PYJ252" s="432"/>
      <c r="PYK252" s="432"/>
      <c r="PYL252" s="432"/>
      <c r="PYM252" s="432"/>
      <c r="PYN252" s="432"/>
      <c r="PYO252" s="432"/>
      <c r="PYP252" s="432"/>
      <c r="PYQ252" s="432"/>
      <c r="PYR252" s="432"/>
      <c r="PYS252" s="432"/>
      <c r="PYT252" s="432"/>
      <c r="PYU252" s="432"/>
      <c r="PYV252" s="432"/>
      <c r="PYW252" s="432"/>
      <c r="PYX252" s="432"/>
      <c r="PYY252" s="432"/>
      <c r="PYZ252" s="432"/>
      <c r="PZA252" s="432"/>
      <c r="PZB252" s="432"/>
      <c r="PZC252" s="432"/>
      <c r="PZD252" s="432"/>
      <c r="PZE252" s="432"/>
      <c r="PZF252" s="432"/>
      <c r="PZG252" s="432"/>
      <c r="PZH252" s="432"/>
      <c r="PZI252" s="432"/>
      <c r="PZJ252" s="432"/>
      <c r="PZK252" s="432"/>
      <c r="PZL252" s="432"/>
      <c r="PZM252" s="432"/>
      <c r="PZN252" s="432"/>
      <c r="PZO252" s="432"/>
      <c r="PZP252" s="432"/>
      <c r="PZQ252" s="432"/>
      <c r="PZR252" s="432"/>
      <c r="PZS252" s="432"/>
      <c r="PZT252" s="432"/>
      <c r="PZU252" s="432"/>
      <c r="PZV252" s="432"/>
      <c r="PZW252" s="432"/>
      <c r="PZX252" s="432"/>
      <c r="PZY252" s="432"/>
      <c r="PZZ252" s="432"/>
      <c r="QAA252" s="432"/>
      <c r="QAB252" s="432"/>
      <c r="QAC252" s="432"/>
      <c r="QAD252" s="432"/>
      <c r="QAE252" s="432"/>
      <c r="QAF252" s="432"/>
      <c r="QAG252" s="432"/>
      <c r="QAH252" s="432"/>
      <c r="QAI252" s="432"/>
      <c r="QAJ252" s="432"/>
      <c r="QAK252" s="432"/>
      <c r="QAL252" s="432"/>
      <c r="QAM252" s="432"/>
      <c r="QAN252" s="432"/>
      <c r="QAO252" s="432"/>
      <c r="QAP252" s="432"/>
      <c r="QAQ252" s="432"/>
      <c r="QAR252" s="432"/>
      <c r="QAS252" s="432"/>
      <c r="QAT252" s="432"/>
      <c r="QAU252" s="432"/>
      <c r="QAV252" s="432"/>
      <c r="QAW252" s="432"/>
      <c r="QAX252" s="432"/>
      <c r="QAY252" s="432"/>
      <c r="QAZ252" s="432"/>
      <c r="QBA252" s="432"/>
      <c r="QBB252" s="432"/>
      <c r="QBC252" s="432"/>
      <c r="QBD252" s="432"/>
      <c r="QBE252" s="432"/>
      <c r="QBF252" s="432"/>
      <c r="QBG252" s="432"/>
      <c r="QBH252" s="432"/>
      <c r="QBI252" s="432"/>
      <c r="QBJ252" s="432"/>
      <c r="QBK252" s="432"/>
      <c r="QBL252" s="432"/>
      <c r="QBM252" s="432"/>
      <c r="QBN252" s="432"/>
      <c r="QBO252" s="432"/>
      <c r="QBP252" s="432"/>
      <c r="QBQ252" s="432"/>
      <c r="QBR252" s="432"/>
      <c r="QBS252" s="432"/>
      <c r="QBT252" s="432"/>
      <c r="QBU252" s="432"/>
      <c r="QBV252" s="432"/>
      <c r="QBW252" s="432"/>
      <c r="QBX252" s="432"/>
      <c r="QBY252" s="432"/>
      <c r="QBZ252" s="432"/>
      <c r="QCA252" s="432"/>
      <c r="QCB252" s="432"/>
      <c r="QCC252" s="432"/>
      <c r="QCD252" s="432"/>
      <c r="QCE252" s="432"/>
      <c r="QCF252" s="432"/>
      <c r="QCG252" s="432"/>
      <c r="QCH252" s="432"/>
      <c r="QCI252" s="432"/>
      <c r="QCJ252" s="432"/>
      <c r="QCK252" s="432"/>
      <c r="QCL252" s="432"/>
      <c r="QCM252" s="432"/>
      <c r="QCN252" s="432"/>
      <c r="QCO252" s="432"/>
      <c r="QCP252" s="432"/>
      <c r="QCQ252" s="432"/>
      <c r="QCR252" s="432"/>
      <c r="QCS252" s="432"/>
      <c r="QCT252" s="432"/>
      <c r="QCU252" s="432"/>
      <c r="QCV252" s="432"/>
      <c r="QCW252" s="432"/>
      <c r="QCX252" s="432"/>
      <c r="QCY252" s="432"/>
      <c r="QCZ252" s="432"/>
      <c r="QDA252" s="432"/>
      <c r="QDB252" s="432"/>
      <c r="QDC252" s="432"/>
      <c r="QDD252" s="432"/>
      <c r="QDE252" s="432"/>
      <c r="QDF252" s="432"/>
      <c r="QDG252" s="432"/>
      <c r="QDH252" s="432"/>
      <c r="QDI252" s="432"/>
      <c r="QDJ252" s="432"/>
      <c r="QDK252" s="432"/>
      <c r="QDL252" s="432"/>
      <c r="QDM252" s="432"/>
      <c r="QDN252" s="432"/>
      <c r="QDO252" s="432"/>
      <c r="QDP252" s="432"/>
      <c r="QDQ252" s="432"/>
      <c r="QDR252" s="432"/>
      <c r="QDS252" s="432"/>
      <c r="QDT252" s="432"/>
      <c r="QDU252" s="432"/>
      <c r="QDV252" s="432"/>
      <c r="QDW252" s="432"/>
      <c r="QDX252" s="432"/>
      <c r="QDY252" s="432"/>
      <c r="QDZ252" s="432"/>
      <c r="QEA252" s="432"/>
      <c r="QEB252" s="432"/>
      <c r="QEC252" s="432"/>
      <c r="QED252" s="432"/>
      <c r="QEE252" s="432"/>
      <c r="QEF252" s="432"/>
      <c r="QEG252" s="432"/>
      <c r="QEH252" s="432"/>
      <c r="QEI252" s="432"/>
      <c r="QEJ252" s="432"/>
      <c r="QEK252" s="432"/>
      <c r="QEL252" s="432"/>
      <c r="QEM252" s="432"/>
      <c r="QEN252" s="432"/>
      <c r="QEO252" s="432"/>
      <c r="QEP252" s="432"/>
      <c r="QEQ252" s="432"/>
      <c r="QER252" s="432"/>
      <c r="QES252" s="432"/>
      <c r="QET252" s="432"/>
      <c r="QEU252" s="432"/>
      <c r="QEV252" s="432"/>
      <c r="QEW252" s="432"/>
      <c r="QEX252" s="432"/>
      <c r="QEY252" s="432"/>
      <c r="QEZ252" s="432"/>
      <c r="QFA252" s="432"/>
      <c r="QFB252" s="432"/>
      <c r="QFC252" s="432"/>
      <c r="QFD252" s="432"/>
      <c r="QFE252" s="432"/>
      <c r="QFF252" s="432"/>
      <c r="QFG252" s="432"/>
      <c r="QFH252" s="432"/>
      <c r="QFI252" s="432"/>
      <c r="QFJ252" s="432"/>
      <c r="QFK252" s="432"/>
      <c r="QFL252" s="432"/>
      <c r="QFM252" s="432"/>
      <c r="QFN252" s="432"/>
      <c r="QFO252" s="432"/>
      <c r="QFP252" s="432"/>
      <c r="QFQ252" s="432"/>
      <c r="QFR252" s="432"/>
      <c r="QFS252" s="432"/>
      <c r="QFT252" s="432"/>
      <c r="QFU252" s="432"/>
      <c r="QFV252" s="432"/>
      <c r="QFW252" s="432"/>
      <c r="QFX252" s="432"/>
      <c r="QFY252" s="432"/>
      <c r="QFZ252" s="432"/>
      <c r="QGA252" s="432"/>
      <c r="QGB252" s="432"/>
      <c r="QGC252" s="432"/>
      <c r="QGD252" s="432"/>
      <c r="QGE252" s="432"/>
      <c r="QGF252" s="432"/>
      <c r="QGG252" s="432"/>
      <c r="QGH252" s="432"/>
      <c r="QGI252" s="432"/>
      <c r="QGJ252" s="432"/>
      <c r="QGK252" s="432"/>
      <c r="QGL252" s="432"/>
      <c r="QGM252" s="432"/>
      <c r="QGN252" s="432"/>
      <c r="QGO252" s="432"/>
      <c r="QGP252" s="432"/>
      <c r="QGQ252" s="432"/>
      <c r="QGR252" s="432"/>
      <c r="QGS252" s="432"/>
      <c r="QGT252" s="432"/>
      <c r="QGU252" s="432"/>
      <c r="QGV252" s="432"/>
      <c r="QGW252" s="432"/>
      <c r="QGX252" s="432"/>
      <c r="QGY252" s="432"/>
      <c r="QGZ252" s="432"/>
      <c r="QHA252" s="432"/>
      <c r="QHB252" s="432"/>
      <c r="QHC252" s="432"/>
      <c r="QHD252" s="432"/>
      <c r="QHE252" s="432"/>
      <c r="QHF252" s="432"/>
      <c r="QHG252" s="432"/>
      <c r="QHH252" s="432"/>
      <c r="QHI252" s="432"/>
      <c r="QHJ252" s="432"/>
      <c r="QHK252" s="432"/>
      <c r="QHL252" s="432"/>
      <c r="QHM252" s="432"/>
      <c r="QHN252" s="432"/>
      <c r="QHO252" s="432"/>
      <c r="QHP252" s="432"/>
      <c r="QHQ252" s="432"/>
      <c r="QHR252" s="432"/>
      <c r="QHS252" s="432"/>
      <c r="QHT252" s="432"/>
      <c r="QHU252" s="432"/>
      <c r="QHV252" s="432"/>
      <c r="QHW252" s="432"/>
      <c r="QHX252" s="432"/>
      <c r="QHY252" s="432"/>
      <c r="QHZ252" s="432"/>
      <c r="QIA252" s="432"/>
      <c r="QIB252" s="432"/>
      <c r="QIC252" s="432"/>
      <c r="QID252" s="432"/>
      <c r="QIE252" s="432"/>
      <c r="QIF252" s="432"/>
      <c r="QIG252" s="432"/>
      <c r="QIH252" s="432"/>
      <c r="QII252" s="432"/>
      <c r="QIJ252" s="432"/>
      <c r="QIK252" s="432"/>
      <c r="QIL252" s="432"/>
      <c r="QIM252" s="432"/>
      <c r="QIN252" s="432"/>
      <c r="QIO252" s="432"/>
      <c r="QIP252" s="432"/>
      <c r="QIQ252" s="432"/>
      <c r="QIR252" s="432"/>
      <c r="QIS252" s="432"/>
      <c r="QIT252" s="432"/>
      <c r="QIU252" s="432"/>
      <c r="QIV252" s="432"/>
      <c r="QIW252" s="432"/>
      <c r="QIX252" s="432"/>
      <c r="QIY252" s="432"/>
      <c r="QIZ252" s="432"/>
      <c r="QJA252" s="432"/>
      <c r="QJB252" s="432"/>
      <c r="QJC252" s="432"/>
      <c r="QJD252" s="432"/>
      <c r="QJE252" s="432"/>
      <c r="QJF252" s="432"/>
      <c r="QJG252" s="432"/>
      <c r="QJH252" s="432"/>
      <c r="QJI252" s="432"/>
      <c r="QJJ252" s="432"/>
      <c r="QJK252" s="432"/>
      <c r="QJL252" s="432"/>
      <c r="QJM252" s="432"/>
      <c r="QJN252" s="432"/>
      <c r="QJO252" s="432"/>
      <c r="QJP252" s="432"/>
      <c r="QJQ252" s="432"/>
      <c r="QJR252" s="432"/>
      <c r="QJS252" s="432"/>
      <c r="QJT252" s="432"/>
      <c r="QJU252" s="432"/>
      <c r="QJV252" s="432"/>
      <c r="QJW252" s="432"/>
      <c r="QJX252" s="432"/>
      <c r="QJY252" s="432"/>
      <c r="QJZ252" s="432"/>
      <c r="QKA252" s="432"/>
      <c r="QKB252" s="432"/>
      <c r="QKC252" s="432"/>
      <c r="QKD252" s="432"/>
      <c r="QKE252" s="432"/>
      <c r="QKF252" s="432"/>
      <c r="QKG252" s="432"/>
      <c r="QKH252" s="432"/>
      <c r="QKI252" s="432"/>
      <c r="QKJ252" s="432"/>
      <c r="QKK252" s="432"/>
      <c r="QKL252" s="432"/>
      <c r="QKM252" s="432"/>
      <c r="QKN252" s="432"/>
      <c r="QKO252" s="432"/>
      <c r="QKP252" s="432"/>
      <c r="QKQ252" s="432"/>
      <c r="QKR252" s="432"/>
      <c r="QKS252" s="432"/>
      <c r="QKT252" s="432"/>
      <c r="QKU252" s="432"/>
      <c r="QKV252" s="432"/>
      <c r="QKW252" s="432"/>
      <c r="QKX252" s="432"/>
      <c r="QKY252" s="432"/>
      <c r="QKZ252" s="432"/>
      <c r="QLA252" s="432"/>
      <c r="QLB252" s="432"/>
      <c r="QLC252" s="432"/>
      <c r="QLD252" s="432"/>
      <c r="QLE252" s="432"/>
      <c r="QLF252" s="432"/>
      <c r="QLG252" s="432"/>
      <c r="QLH252" s="432"/>
      <c r="QLI252" s="432"/>
      <c r="QLJ252" s="432"/>
      <c r="QLK252" s="432"/>
      <c r="QLL252" s="432"/>
      <c r="QLM252" s="432"/>
      <c r="QLN252" s="432"/>
      <c r="QLO252" s="432"/>
      <c r="QLP252" s="432"/>
      <c r="QLQ252" s="432"/>
      <c r="QLR252" s="432"/>
      <c r="QLS252" s="432"/>
      <c r="QLT252" s="432"/>
      <c r="QLU252" s="432"/>
      <c r="QLV252" s="432"/>
      <c r="QLW252" s="432"/>
      <c r="QLX252" s="432"/>
      <c r="QLY252" s="432"/>
      <c r="QLZ252" s="432"/>
      <c r="QMA252" s="432"/>
      <c r="QMB252" s="432"/>
      <c r="QMC252" s="432"/>
      <c r="QMD252" s="432"/>
      <c r="QME252" s="432"/>
      <c r="QMF252" s="432"/>
      <c r="QMG252" s="432"/>
      <c r="QMH252" s="432"/>
      <c r="QMI252" s="432"/>
      <c r="QMJ252" s="432"/>
      <c r="QMK252" s="432"/>
      <c r="QML252" s="432"/>
      <c r="QMM252" s="432"/>
      <c r="QMN252" s="432"/>
      <c r="QMO252" s="432"/>
      <c r="QMP252" s="432"/>
      <c r="QMQ252" s="432"/>
      <c r="QMR252" s="432"/>
      <c r="QMS252" s="432"/>
      <c r="QMT252" s="432"/>
      <c r="QMU252" s="432"/>
      <c r="QMV252" s="432"/>
      <c r="QMW252" s="432"/>
      <c r="QMX252" s="432"/>
      <c r="QMY252" s="432"/>
      <c r="QMZ252" s="432"/>
      <c r="QNA252" s="432"/>
      <c r="QNB252" s="432"/>
      <c r="QNC252" s="432"/>
      <c r="QND252" s="432"/>
      <c r="QNE252" s="432"/>
      <c r="QNF252" s="432"/>
      <c r="QNG252" s="432"/>
      <c r="QNH252" s="432"/>
      <c r="QNI252" s="432"/>
      <c r="QNJ252" s="432"/>
      <c r="QNK252" s="432"/>
      <c r="QNL252" s="432"/>
      <c r="QNM252" s="432"/>
      <c r="QNN252" s="432"/>
      <c r="QNO252" s="432"/>
      <c r="QNP252" s="432"/>
      <c r="QNQ252" s="432"/>
      <c r="QNR252" s="432"/>
      <c r="QNS252" s="432"/>
      <c r="QNT252" s="432"/>
      <c r="QNU252" s="432"/>
      <c r="QNV252" s="432"/>
      <c r="QNW252" s="432"/>
      <c r="QNX252" s="432"/>
      <c r="QNY252" s="432"/>
      <c r="QNZ252" s="432"/>
      <c r="QOA252" s="432"/>
      <c r="QOB252" s="432"/>
      <c r="QOC252" s="432"/>
      <c r="QOD252" s="432"/>
      <c r="QOE252" s="432"/>
      <c r="QOF252" s="432"/>
      <c r="QOG252" s="432"/>
      <c r="QOH252" s="432"/>
      <c r="QOI252" s="432"/>
      <c r="QOJ252" s="432"/>
      <c r="QOK252" s="432"/>
      <c r="QOL252" s="432"/>
      <c r="QOM252" s="432"/>
      <c r="QON252" s="432"/>
      <c r="QOO252" s="432"/>
      <c r="QOP252" s="432"/>
      <c r="QOQ252" s="432"/>
      <c r="QOR252" s="432"/>
      <c r="QOS252" s="432"/>
      <c r="QOT252" s="432"/>
      <c r="QOU252" s="432"/>
      <c r="QOV252" s="432"/>
      <c r="QOW252" s="432"/>
      <c r="QOX252" s="432"/>
      <c r="QOY252" s="432"/>
      <c r="QOZ252" s="432"/>
      <c r="QPA252" s="432"/>
      <c r="QPB252" s="432"/>
      <c r="QPC252" s="432"/>
      <c r="QPD252" s="432"/>
      <c r="QPE252" s="432"/>
      <c r="QPF252" s="432"/>
      <c r="QPG252" s="432"/>
      <c r="QPH252" s="432"/>
      <c r="QPI252" s="432"/>
      <c r="QPJ252" s="432"/>
      <c r="QPK252" s="432"/>
      <c r="QPL252" s="432"/>
      <c r="QPM252" s="432"/>
      <c r="QPN252" s="432"/>
      <c r="QPO252" s="432"/>
      <c r="QPP252" s="432"/>
      <c r="QPQ252" s="432"/>
      <c r="QPR252" s="432"/>
      <c r="QPS252" s="432"/>
      <c r="QPT252" s="432"/>
      <c r="QPU252" s="432"/>
      <c r="QPV252" s="432"/>
      <c r="QPW252" s="432"/>
      <c r="QPX252" s="432"/>
      <c r="QPY252" s="432"/>
      <c r="QPZ252" s="432"/>
      <c r="QQA252" s="432"/>
      <c r="QQB252" s="432"/>
      <c r="QQC252" s="432"/>
      <c r="QQD252" s="432"/>
      <c r="QQE252" s="432"/>
      <c r="QQF252" s="432"/>
      <c r="QQG252" s="432"/>
      <c r="QQH252" s="432"/>
      <c r="QQI252" s="432"/>
      <c r="QQJ252" s="432"/>
      <c r="QQK252" s="432"/>
      <c r="QQL252" s="432"/>
      <c r="QQM252" s="432"/>
      <c r="QQN252" s="432"/>
      <c r="QQO252" s="432"/>
      <c r="QQP252" s="432"/>
      <c r="QQQ252" s="432"/>
      <c r="QQR252" s="432"/>
      <c r="QQS252" s="432"/>
      <c r="QQT252" s="432"/>
      <c r="QQU252" s="432"/>
      <c r="QQV252" s="432"/>
      <c r="QQW252" s="432"/>
      <c r="QQX252" s="432"/>
      <c r="QQY252" s="432"/>
      <c r="QQZ252" s="432"/>
      <c r="QRA252" s="432"/>
      <c r="QRB252" s="432"/>
      <c r="QRC252" s="432"/>
      <c r="QRD252" s="432"/>
      <c r="QRE252" s="432"/>
      <c r="QRF252" s="432"/>
      <c r="QRG252" s="432"/>
      <c r="QRH252" s="432"/>
      <c r="QRI252" s="432"/>
      <c r="QRJ252" s="432"/>
      <c r="QRK252" s="432"/>
      <c r="QRL252" s="432"/>
      <c r="QRM252" s="432"/>
      <c r="QRN252" s="432"/>
      <c r="QRO252" s="432"/>
      <c r="QRP252" s="432"/>
      <c r="QRQ252" s="432"/>
      <c r="QRR252" s="432"/>
      <c r="QRS252" s="432"/>
      <c r="QRT252" s="432"/>
      <c r="QRU252" s="432"/>
      <c r="QRV252" s="432"/>
      <c r="QRW252" s="432"/>
      <c r="QRX252" s="432"/>
      <c r="QRY252" s="432"/>
      <c r="QRZ252" s="432"/>
      <c r="QSA252" s="432"/>
      <c r="QSB252" s="432"/>
      <c r="QSC252" s="432"/>
      <c r="QSD252" s="432"/>
      <c r="QSE252" s="432"/>
      <c r="QSF252" s="432"/>
      <c r="QSG252" s="432"/>
      <c r="QSH252" s="432"/>
      <c r="QSI252" s="432"/>
      <c r="QSJ252" s="432"/>
      <c r="QSK252" s="432"/>
      <c r="QSL252" s="432"/>
      <c r="QSM252" s="432"/>
      <c r="QSN252" s="432"/>
      <c r="QSO252" s="432"/>
      <c r="QSP252" s="432"/>
      <c r="QSQ252" s="432"/>
      <c r="QSR252" s="432"/>
      <c r="QSS252" s="432"/>
      <c r="QST252" s="432"/>
      <c r="QSU252" s="432"/>
      <c r="QSV252" s="432"/>
      <c r="QSW252" s="432"/>
      <c r="QSX252" s="432"/>
      <c r="QSY252" s="432"/>
      <c r="QSZ252" s="432"/>
      <c r="QTA252" s="432"/>
      <c r="QTB252" s="432"/>
      <c r="QTC252" s="432"/>
      <c r="QTD252" s="432"/>
      <c r="QTE252" s="432"/>
      <c r="QTF252" s="432"/>
      <c r="QTG252" s="432"/>
      <c r="QTH252" s="432"/>
      <c r="QTI252" s="432"/>
      <c r="QTJ252" s="432"/>
      <c r="QTK252" s="432"/>
      <c r="QTL252" s="432"/>
      <c r="QTM252" s="432"/>
      <c r="QTN252" s="432"/>
      <c r="QTO252" s="432"/>
      <c r="QTP252" s="432"/>
      <c r="QTQ252" s="432"/>
      <c r="QTR252" s="432"/>
      <c r="QTS252" s="432"/>
      <c r="QTT252" s="432"/>
      <c r="QTU252" s="432"/>
      <c r="QTV252" s="432"/>
      <c r="QTW252" s="432"/>
      <c r="QTX252" s="432"/>
      <c r="QTY252" s="432"/>
      <c r="QTZ252" s="432"/>
      <c r="QUA252" s="432"/>
      <c r="QUB252" s="432"/>
      <c r="QUC252" s="432"/>
      <c r="QUD252" s="432"/>
      <c r="QUE252" s="432"/>
      <c r="QUF252" s="432"/>
      <c r="QUG252" s="432"/>
      <c r="QUH252" s="432"/>
      <c r="QUI252" s="432"/>
      <c r="QUJ252" s="432"/>
      <c r="QUK252" s="432"/>
      <c r="QUL252" s="432"/>
      <c r="QUM252" s="432"/>
      <c r="QUN252" s="432"/>
      <c r="QUO252" s="432"/>
      <c r="QUP252" s="432"/>
      <c r="QUQ252" s="432"/>
      <c r="QUR252" s="432"/>
      <c r="QUS252" s="432"/>
      <c r="QUT252" s="432"/>
      <c r="QUU252" s="432"/>
      <c r="QUV252" s="432"/>
      <c r="QUW252" s="432"/>
      <c r="QUX252" s="432"/>
      <c r="QUY252" s="432"/>
      <c r="QUZ252" s="432"/>
      <c r="QVA252" s="432"/>
      <c r="QVB252" s="432"/>
      <c r="QVC252" s="432"/>
      <c r="QVD252" s="432"/>
      <c r="QVE252" s="432"/>
      <c r="QVF252" s="432"/>
      <c r="QVG252" s="432"/>
      <c r="QVH252" s="432"/>
      <c r="QVI252" s="432"/>
      <c r="QVJ252" s="432"/>
      <c r="QVK252" s="432"/>
      <c r="QVL252" s="432"/>
      <c r="QVM252" s="432"/>
      <c r="QVN252" s="432"/>
      <c r="QVO252" s="432"/>
      <c r="QVP252" s="432"/>
      <c r="QVQ252" s="432"/>
      <c r="QVR252" s="432"/>
      <c r="QVS252" s="432"/>
      <c r="QVT252" s="432"/>
      <c r="QVU252" s="432"/>
      <c r="QVV252" s="432"/>
      <c r="QVW252" s="432"/>
      <c r="QVX252" s="432"/>
      <c r="QVY252" s="432"/>
      <c r="QVZ252" s="432"/>
      <c r="QWA252" s="432"/>
      <c r="QWB252" s="432"/>
      <c r="QWC252" s="432"/>
      <c r="QWD252" s="432"/>
      <c r="QWE252" s="432"/>
      <c r="QWF252" s="432"/>
      <c r="QWG252" s="432"/>
      <c r="QWH252" s="432"/>
      <c r="QWI252" s="432"/>
      <c r="QWJ252" s="432"/>
      <c r="QWK252" s="432"/>
      <c r="QWL252" s="432"/>
      <c r="QWM252" s="432"/>
      <c r="QWN252" s="432"/>
      <c r="QWO252" s="432"/>
      <c r="QWP252" s="432"/>
      <c r="QWQ252" s="432"/>
      <c r="QWR252" s="432"/>
      <c r="QWS252" s="432"/>
      <c r="QWT252" s="432"/>
      <c r="QWU252" s="432"/>
      <c r="QWV252" s="432"/>
      <c r="QWW252" s="432"/>
      <c r="QWX252" s="432"/>
      <c r="QWY252" s="432"/>
      <c r="QWZ252" s="432"/>
      <c r="QXA252" s="432"/>
      <c r="QXB252" s="432"/>
      <c r="QXC252" s="432"/>
      <c r="QXD252" s="432"/>
      <c r="QXE252" s="432"/>
      <c r="QXF252" s="432"/>
      <c r="QXG252" s="432"/>
      <c r="QXH252" s="432"/>
      <c r="QXI252" s="432"/>
      <c r="QXJ252" s="432"/>
      <c r="QXK252" s="432"/>
      <c r="QXL252" s="432"/>
      <c r="QXM252" s="432"/>
      <c r="QXN252" s="432"/>
      <c r="QXO252" s="432"/>
      <c r="QXP252" s="432"/>
      <c r="QXQ252" s="432"/>
      <c r="QXR252" s="432"/>
      <c r="QXS252" s="432"/>
      <c r="QXT252" s="432"/>
      <c r="QXU252" s="432"/>
      <c r="QXV252" s="432"/>
      <c r="QXW252" s="432"/>
      <c r="QXX252" s="432"/>
      <c r="QXY252" s="432"/>
      <c r="QXZ252" s="432"/>
      <c r="QYA252" s="432"/>
      <c r="QYB252" s="432"/>
      <c r="QYC252" s="432"/>
      <c r="QYD252" s="432"/>
      <c r="QYE252" s="432"/>
      <c r="QYF252" s="432"/>
      <c r="QYG252" s="432"/>
      <c r="QYH252" s="432"/>
      <c r="QYI252" s="432"/>
      <c r="QYJ252" s="432"/>
      <c r="QYK252" s="432"/>
      <c r="QYL252" s="432"/>
      <c r="QYM252" s="432"/>
      <c r="QYN252" s="432"/>
      <c r="QYO252" s="432"/>
      <c r="QYP252" s="432"/>
      <c r="QYQ252" s="432"/>
      <c r="QYR252" s="432"/>
      <c r="QYS252" s="432"/>
      <c r="QYT252" s="432"/>
      <c r="QYU252" s="432"/>
      <c r="QYV252" s="432"/>
      <c r="QYW252" s="432"/>
      <c r="QYX252" s="432"/>
      <c r="QYY252" s="432"/>
      <c r="QYZ252" s="432"/>
      <c r="QZA252" s="432"/>
      <c r="QZB252" s="432"/>
      <c r="QZC252" s="432"/>
      <c r="QZD252" s="432"/>
      <c r="QZE252" s="432"/>
      <c r="QZF252" s="432"/>
      <c r="QZG252" s="432"/>
      <c r="QZH252" s="432"/>
      <c r="QZI252" s="432"/>
      <c r="QZJ252" s="432"/>
      <c r="QZK252" s="432"/>
      <c r="QZL252" s="432"/>
      <c r="QZM252" s="432"/>
      <c r="QZN252" s="432"/>
      <c r="QZO252" s="432"/>
      <c r="QZP252" s="432"/>
      <c r="QZQ252" s="432"/>
      <c r="QZR252" s="432"/>
      <c r="QZS252" s="432"/>
      <c r="QZT252" s="432"/>
      <c r="QZU252" s="432"/>
      <c r="QZV252" s="432"/>
      <c r="QZW252" s="432"/>
      <c r="QZX252" s="432"/>
      <c r="QZY252" s="432"/>
      <c r="QZZ252" s="432"/>
      <c r="RAA252" s="432"/>
      <c r="RAB252" s="432"/>
      <c r="RAC252" s="432"/>
      <c r="RAD252" s="432"/>
      <c r="RAE252" s="432"/>
      <c r="RAF252" s="432"/>
      <c r="RAG252" s="432"/>
      <c r="RAH252" s="432"/>
      <c r="RAI252" s="432"/>
      <c r="RAJ252" s="432"/>
      <c r="RAK252" s="432"/>
      <c r="RAL252" s="432"/>
      <c r="RAM252" s="432"/>
      <c r="RAN252" s="432"/>
      <c r="RAO252" s="432"/>
      <c r="RAP252" s="432"/>
      <c r="RAQ252" s="432"/>
      <c r="RAR252" s="432"/>
      <c r="RAS252" s="432"/>
      <c r="RAT252" s="432"/>
      <c r="RAU252" s="432"/>
      <c r="RAV252" s="432"/>
      <c r="RAW252" s="432"/>
      <c r="RAX252" s="432"/>
      <c r="RAY252" s="432"/>
      <c r="RAZ252" s="432"/>
      <c r="RBA252" s="432"/>
      <c r="RBB252" s="432"/>
      <c r="RBC252" s="432"/>
      <c r="RBD252" s="432"/>
      <c r="RBE252" s="432"/>
      <c r="RBF252" s="432"/>
      <c r="RBG252" s="432"/>
      <c r="RBH252" s="432"/>
      <c r="RBI252" s="432"/>
      <c r="RBJ252" s="432"/>
      <c r="RBK252" s="432"/>
      <c r="RBL252" s="432"/>
      <c r="RBM252" s="432"/>
      <c r="RBN252" s="432"/>
      <c r="RBO252" s="432"/>
      <c r="RBP252" s="432"/>
      <c r="RBQ252" s="432"/>
      <c r="RBR252" s="432"/>
      <c r="RBS252" s="432"/>
      <c r="RBT252" s="432"/>
      <c r="RBU252" s="432"/>
      <c r="RBV252" s="432"/>
      <c r="RBW252" s="432"/>
      <c r="RBX252" s="432"/>
      <c r="RBY252" s="432"/>
      <c r="RBZ252" s="432"/>
      <c r="RCA252" s="432"/>
      <c r="RCB252" s="432"/>
      <c r="RCC252" s="432"/>
      <c r="RCD252" s="432"/>
      <c r="RCE252" s="432"/>
      <c r="RCF252" s="432"/>
      <c r="RCG252" s="432"/>
      <c r="RCH252" s="432"/>
      <c r="RCI252" s="432"/>
      <c r="RCJ252" s="432"/>
      <c r="RCK252" s="432"/>
      <c r="RCL252" s="432"/>
      <c r="RCM252" s="432"/>
      <c r="RCN252" s="432"/>
      <c r="RCO252" s="432"/>
      <c r="RCP252" s="432"/>
      <c r="RCQ252" s="432"/>
      <c r="RCR252" s="432"/>
      <c r="RCS252" s="432"/>
      <c r="RCT252" s="432"/>
      <c r="RCU252" s="432"/>
      <c r="RCV252" s="432"/>
      <c r="RCW252" s="432"/>
      <c r="RCX252" s="432"/>
      <c r="RCY252" s="432"/>
      <c r="RCZ252" s="432"/>
      <c r="RDA252" s="432"/>
      <c r="RDB252" s="432"/>
      <c r="RDC252" s="432"/>
      <c r="RDD252" s="432"/>
      <c r="RDE252" s="432"/>
      <c r="RDF252" s="432"/>
      <c r="RDG252" s="432"/>
      <c r="RDH252" s="432"/>
      <c r="RDI252" s="432"/>
      <c r="RDJ252" s="432"/>
      <c r="RDK252" s="432"/>
      <c r="RDL252" s="432"/>
      <c r="RDM252" s="432"/>
      <c r="RDN252" s="432"/>
      <c r="RDO252" s="432"/>
      <c r="RDP252" s="432"/>
      <c r="RDQ252" s="432"/>
      <c r="RDR252" s="432"/>
      <c r="RDS252" s="432"/>
      <c r="RDT252" s="432"/>
      <c r="RDU252" s="432"/>
      <c r="RDV252" s="432"/>
      <c r="RDW252" s="432"/>
      <c r="RDX252" s="432"/>
      <c r="RDY252" s="432"/>
      <c r="RDZ252" s="432"/>
      <c r="REA252" s="432"/>
      <c r="REB252" s="432"/>
      <c r="REC252" s="432"/>
      <c r="RED252" s="432"/>
      <c r="REE252" s="432"/>
      <c r="REF252" s="432"/>
      <c r="REG252" s="432"/>
      <c r="REH252" s="432"/>
      <c r="REI252" s="432"/>
      <c r="REJ252" s="432"/>
      <c r="REK252" s="432"/>
      <c r="REL252" s="432"/>
      <c r="REM252" s="432"/>
      <c r="REN252" s="432"/>
      <c r="REO252" s="432"/>
      <c r="REP252" s="432"/>
      <c r="REQ252" s="432"/>
      <c r="RER252" s="432"/>
      <c r="RES252" s="432"/>
      <c r="RET252" s="432"/>
      <c r="REU252" s="432"/>
      <c r="REV252" s="432"/>
      <c r="REW252" s="432"/>
      <c r="REX252" s="432"/>
      <c r="REY252" s="432"/>
      <c r="REZ252" s="432"/>
      <c r="RFA252" s="432"/>
      <c r="RFB252" s="432"/>
      <c r="RFC252" s="432"/>
      <c r="RFD252" s="432"/>
      <c r="RFE252" s="432"/>
      <c r="RFF252" s="432"/>
      <c r="RFG252" s="432"/>
      <c r="RFH252" s="432"/>
      <c r="RFI252" s="432"/>
      <c r="RFJ252" s="432"/>
      <c r="RFK252" s="432"/>
      <c r="RFL252" s="432"/>
      <c r="RFM252" s="432"/>
      <c r="RFN252" s="432"/>
      <c r="RFO252" s="432"/>
      <c r="RFP252" s="432"/>
      <c r="RFQ252" s="432"/>
      <c r="RFR252" s="432"/>
      <c r="RFS252" s="432"/>
      <c r="RFT252" s="432"/>
      <c r="RFU252" s="432"/>
      <c r="RFV252" s="432"/>
      <c r="RFW252" s="432"/>
      <c r="RFX252" s="432"/>
      <c r="RFY252" s="432"/>
      <c r="RFZ252" s="432"/>
      <c r="RGA252" s="432"/>
      <c r="RGB252" s="432"/>
      <c r="RGC252" s="432"/>
      <c r="RGD252" s="432"/>
      <c r="RGE252" s="432"/>
      <c r="RGF252" s="432"/>
      <c r="RGG252" s="432"/>
      <c r="RGH252" s="432"/>
      <c r="RGI252" s="432"/>
      <c r="RGJ252" s="432"/>
      <c r="RGK252" s="432"/>
      <c r="RGL252" s="432"/>
      <c r="RGM252" s="432"/>
      <c r="RGN252" s="432"/>
      <c r="RGO252" s="432"/>
      <c r="RGP252" s="432"/>
      <c r="RGQ252" s="432"/>
      <c r="RGR252" s="432"/>
      <c r="RGS252" s="432"/>
      <c r="RGT252" s="432"/>
      <c r="RGU252" s="432"/>
      <c r="RGV252" s="432"/>
      <c r="RGW252" s="432"/>
      <c r="RGX252" s="432"/>
      <c r="RGY252" s="432"/>
      <c r="RGZ252" s="432"/>
      <c r="RHA252" s="432"/>
      <c r="RHB252" s="432"/>
      <c r="RHC252" s="432"/>
      <c r="RHD252" s="432"/>
      <c r="RHE252" s="432"/>
      <c r="RHF252" s="432"/>
      <c r="RHG252" s="432"/>
      <c r="RHH252" s="432"/>
      <c r="RHI252" s="432"/>
      <c r="RHJ252" s="432"/>
      <c r="RHK252" s="432"/>
      <c r="RHL252" s="432"/>
      <c r="RHM252" s="432"/>
      <c r="RHN252" s="432"/>
      <c r="RHO252" s="432"/>
      <c r="RHP252" s="432"/>
      <c r="RHQ252" s="432"/>
      <c r="RHR252" s="432"/>
      <c r="RHS252" s="432"/>
      <c r="RHT252" s="432"/>
      <c r="RHU252" s="432"/>
      <c r="RHV252" s="432"/>
      <c r="RHW252" s="432"/>
      <c r="RHX252" s="432"/>
      <c r="RHY252" s="432"/>
      <c r="RHZ252" s="432"/>
      <c r="RIA252" s="432"/>
      <c r="RIB252" s="432"/>
      <c r="RIC252" s="432"/>
      <c r="RID252" s="432"/>
      <c r="RIE252" s="432"/>
      <c r="RIF252" s="432"/>
      <c r="RIG252" s="432"/>
      <c r="RIH252" s="432"/>
      <c r="RII252" s="432"/>
      <c r="RIJ252" s="432"/>
      <c r="RIK252" s="432"/>
      <c r="RIL252" s="432"/>
      <c r="RIM252" s="432"/>
      <c r="RIN252" s="432"/>
      <c r="RIO252" s="432"/>
      <c r="RIP252" s="432"/>
      <c r="RIQ252" s="432"/>
      <c r="RIR252" s="432"/>
      <c r="RIS252" s="432"/>
      <c r="RIT252" s="432"/>
      <c r="RIU252" s="432"/>
      <c r="RIV252" s="432"/>
      <c r="RIW252" s="432"/>
      <c r="RIX252" s="432"/>
      <c r="RIY252" s="432"/>
      <c r="RIZ252" s="432"/>
      <c r="RJA252" s="432"/>
      <c r="RJB252" s="432"/>
      <c r="RJC252" s="432"/>
      <c r="RJD252" s="432"/>
      <c r="RJE252" s="432"/>
      <c r="RJF252" s="432"/>
      <c r="RJG252" s="432"/>
      <c r="RJH252" s="432"/>
      <c r="RJI252" s="432"/>
      <c r="RJJ252" s="432"/>
      <c r="RJK252" s="432"/>
      <c r="RJL252" s="432"/>
      <c r="RJM252" s="432"/>
      <c r="RJN252" s="432"/>
      <c r="RJO252" s="432"/>
      <c r="RJP252" s="432"/>
      <c r="RJQ252" s="432"/>
      <c r="RJR252" s="432"/>
      <c r="RJS252" s="432"/>
      <c r="RJT252" s="432"/>
      <c r="RJU252" s="432"/>
      <c r="RJV252" s="432"/>
      <c r="RJW252" s="432"/>
      <c r="RJX252" s="432"/>
      <c r="RJY252" s="432"/>
      <c r="RJZ252" s="432"/>
      <c r="RKA252" s="432"/>
      <c r="RKB252" s="432"/>
      <c r="RKC252" s="432"/>
      <c r="RKD252" s="432"/>
      <c r="RKE252" s="432"/>
      <c r="RKF252" s="432"/>
      <c r="RKG252" s="432"/>
      <c r="RKH252" s="432"/>
      <c r="RKI252" s="432"/>
      <c r="RKJ252" s="432"/>
      <c r="RKK252" s="432"/>
      <c r="RKL252" s="432"/>
      <c r="RKM252" s="432"/>
      <c r="RKN252" s="432"/>
      <c r="RKO252" s="432"/>
      <c r="RKP252" s="432"/>
      <c r="RKQ252" s="432"/>
      <c r="RKR252" s="432"/>
      <c r="RKS252" s="432"/>
      <c r="RKT252" s="432"/>
      <c r="RKU252" s="432"/>
      <c r="RKV252" s="432"/>
      <c r="RKW252" s="432"/>
      <c r="RKX252" s="432"/>
      <c r="RKY252" s="432"/>
      <c r="RKZ252" s="432"/>
      <c r="RLA252" s="432"/>
      <c r="RLB252" s="432"/>
      <c r="RLC252" s="432"/>
      <c r="RLD252" s="432"/>
      <c r="RLE252" s="432"/>
      <c r="RLF252" s="432"/>
      <c r="RLG252" s="432"/>
      <c r="RLH252" s="432"/>
      <c r="RLI252" s="432"/>
      <c r="RLJ252" s="432"/>
      <c r="RLK252" s="432"/>
      <c r="RLL252" s="432"/>
      <c r="RLM252" s="432"/>
      <c r="RLN252" s="432"/>
      <c r="RLO252" s="432"/>
      <c r="RLP252" s="432"/>
      <c r="RLQ252" s="432"/>
      <c r="RLR252" s="432"/>
      <c r="RLS252" s="432"/>
      <c r="RLT252" s="432"/>
      <c r="RLU252" s="432"/>
      <c r="RLV252" s="432"/>
      <c r="RLW252" s="432"/>
      <c r="RLX252" s="432"/>
      <c r="RLY252" s="432"/>
      <c r="RLZ252" s="432"/>
      <c r="RMA252" s="432"/>
      <c r="RMB252" s="432"/>
      <c r="RMC252" s="432"/>
      <c r="RMD252" s="432"/>
      <c r="RME252" s="432"/>
      <c r="RMF252" s="432"/>
      <c r="RMG252" s="432"/>
      <c r="RMH252" s="432"/>
      <c r="RMI252" s="432"/>
      <c r="RMJ252" s="432"/>
      <c r="RMK252" s="432"/>
      <c r="RML252" s="432"/>
      <c r="RMM252" s="432"/>
      <c r="RMN252" s="432"/>
      <c r="RMO252" s="432"/>
      <c r="RMP252" s="432"/>
      <c r="RMQ252" s="432"/>
      <c r="RMR252" s="432"/>
      <c r="RMS252" s="432"/>
      <c r="RMT252" s="432"/>
      <c r="RMU252" s="432"/>
      <c r="RMV252" s="432"/>
      <c r="RMW252" s="432"/>
      <c r="RMX252" s="432"/>
      <c r="RMY252" s="432"/>
      <c r="RMZ252" s="432"/>
      <c r="RNA252" s="432"/>
      <c r="RNB252" s="432"/>
      <c r="RNC252" s="432"/>
      <c r="RND252" s="432"/>
      <c r="RNE252" s="432"/>
      <c r="RNF252" s="432"/>
      <c r="RNG252" s="432"/>
      <c r="RNH252" s="432"/>
      <c r="RNI252" s="432"/>
      <c r="RNJ252" s="432"/>
      <c r="RNK252" s="432"/>
      <c r="RNL252" s="432"/>
      <c r="RNM252" s="432"/>
      <c r="RNN252" s="432"/>
      <c r="RNO252" s="432"/>
      <c r="RNP252" s="432"/>
      <c r="RNQ252" s="432"/>
      <c r="RNR252" s="432"/>
      <c r="RNS252" s="432"/>
      <c r="RNT252" s="432"/>
      <c r="RNU252" s="432"/>
      <c r="RNV252" s="432"/>
      <c r="RNW252" s="432"/>
      <c r="RNX252" s="432"/>
      <c r="RNY252" s="432"/>
      <c r="RNZ252" s="432"/>
      <c r="ROA252" s="432"/>
      <c r="ROB252" s="432"/>
      <c r="ROC252" s="432"/>
      <c r="ROD252" s="432"/>
      <c r="ROE252" s="432"/>
      <c r="ROF252" s="432"/>
      <c r="ROG252" s="432"/>
      <c r="ROH252" s="432"/>
      <c r="ROI252" s="432"/>
      <c r="ROJ252" s="432"/>
      <c r="ROK252" s="432"/>
      <c r="ROL252" s="432"/>
      <c r="ROM252" s="432"/>
      <c r="RON252" s="432"/>
      <c r="ROO252" s="432"/>
      <c r="ROP252" s="432"/>
      <c r="ROQ252" s="432"/>
      <c r="ROR252" s="432"/>
      <c r="ROS252" s="432"/>
      <c r="ROT252" s="432"/>
      <c r="ROU252" s="432"/>
      <c r="ROV252" s="432"/>
      <c r="ROW252" s="432"/>
      <c r="ROX252" s="432"/>
      <c r="ROY252" s="432"/>
      <c r="ROZ252" s="432"/>
      <c r="RPA252" s="432"/>
      <c r="RPB252" s="432"/>
      <c r="RPC252" s="432"/>
      <c r="RPD252" s="432"/>
      <c r="RPE252" s="432"/>
      <c r="RPF252" s="432"/>
      <c r="RPG252" s="432"/>
      <c r="RPH252" s="432"/>
      <c r="RPI252" s="432"/>
      <c r="RPJ252" s="432"/>
      <c r="RPK252" s="432"/>
      <c r="RPL252" s="432"/>
      <c r="RPM252" s="432"/>
      <c r="RPN252" s="432"/>
      <c r="RPO252" s="432"/>
      <c r="RPP252" s="432"/>
      <c r="RPQ252" s="432"/>
      <c r="RPR252" s="432"/>
      <c r="RPS252" s="432"/>
      <c r="RPT252" s="432"/>
      <c r="RPU252" s="432"/>
      <c r="RPV252" s="432"/>
      <c r="RPW252" s="432"/>
      <c r="RPX252" s="432"/>
      <c r="RPY252" s="432"/>
      <c r="RPZ252" s="432"/>
      <c r="RQA252" s="432"/>
      <c r="RQB252" s="432"/>
      <c r="RQC252" s="432"/>
      <c r="RQD252" s="432"/>
      <c r="RQE252" s="432"/>
      <c r="RQF252" s="432"/>
      <c r="RQG252" s="432"/>
      <c r="RQH252" s="432"/>
      <c r="RQI252" s="432"/>
      <c r="RQJ252" s="432"/>
      <c r="RQK252" s="432"/>
      <c r="RQL252" s="432"/>
      <c r="RQM252" s="432"/>
      <c r="RQN252" s="432"/>
      <c r="RQO252" s="432"/>
      <c r="RQP252" s="432"/>
      <c r="RQQ252" s="432"/>
      <c r="RQR252" s="432"/>
      <c r="RQS252" s="432"/>
      <c r="RQT252" s="432"/>
      <c r="RQU252" s="432"/>
      <c r="RQV252" s="432"/>
      <c r="RQW252" s="432"/>
      <c r="RQX252" s="432"/>
      <c r="RQY252" s="432"/>
      <c r="RQZ252" s="432"/>
      <c r="RRA252" s="432"/>
      <c r="RRB252" s="432"/>
      <c r="RRC252" s="432"/>
      <c r="RRD252" s="432"/>
      <c r="RRE252" s="432"/>
      <c r="RRF252" s="432"/>
      <c r="RRG252" s="432"/>
      <c r="RRH252" s="432"/>
      <c r="RRI252" s="432"/>
      <c r="RRJ252" s="432"/>
      <c r="RRK252" s="432"/>
      <c r="RRL252" s="432"/>
      <c r="RRM252" s="432"/>
      <c r="RRN252" s="432"/>
      <c r="RRO252" s="432"/>
      <c r="RRP252" s="432"/>
      <c r="RRQ252" s="432"/>
      <c r="RRR252" s="432"/>
      <c r="RRS252" s="432"/>
      <c r="RRT252" s="432"/>
      <c r="RRU252" s="432"/>
      <c r="RRV252" s="432"/>
      <c r="RRW252" s="432"/>
      <c r="RRX252" s="432"/>
      <c r="RRY252" s="432"/>
      <c r="RRZ252" s="432"/>
      <c r="RSA252" s="432"/>
      <c r="RSB252" s="432"/>
      <c r="RSC252" s="432"/>
      <c r="RSD252" s="432"/>
      <c r="RSE252" s="432"/>
      <c r="RSF252" s="432"/>
      <c r="RSG252" s="432"/>
      <c r="RSH252" s="432"/>
      <c r="RSI252" s="432"/>
      <c r="RSJ252" s="432"/>
      <c r="RSK252" s="432"/>
      <c r="RSL252" s="432"/>
      <c r="RSM252" s="432"/>
      <c r="RSN252" s="432"/>
      <c r="RSO252" s="432"/>
      <c r="RSP252" s="432"/>
      <c r="RSQ252" s="432"/>
      <c r="RSR252" s="432"/>
      <c r="RSS252" s="432"/>
      <c r="RST252" s="432"/>
      <c r="RSU252" s="432"/>
      <c r="RSV252" s="432"/>
      <c r="RSW252" s="432"/>
      <c r="RSX252" s="432"/>
      <c r="RSY252" s="432"/>
      <c r="RSZ252" s="432"/>
      <c r="RTA252" s="432"/>
      <c r="RTB252" s="432"/>
      <c r="RTC252" s="432"/>
      <c r="RTD252" s="432"/>
      <c r="RTE252" s="432"/>
      <c r="RTF252" s="432"/>
      <c r="RTG252" s="432"/>
      <c r="RTH252" s="432"/>
      <c r="RTI252" s="432"/>
      <c r="RTJ252" s="432"/>
      <c r="RTK252" s="432"/>
      <c r="RTL252" s="432"/>
      <c r="RTM252" s="432"/>
      <c r="RTN252" s="432"/>
      <c r="RTO252" s="432"/>
      <c r="RTP252" s="432"/>
      <c r="RTQ252" s="432"/>
      <c r="RTR252" s="432"/>
      <c r="RTS252" s="432"/>
      <c r="RTT252" s="432"/>
      <c r="RTU252" s="432"/>
      <c r="RTV252" s="432"/>
      <c r="RTW252" s="432"/>
      <c r="RTX252" s="432"/>
      <c r="RTY252" s="432"/>
      <c r="RTZ252" s="432"/>
      <c r="RUA252" s="432"/>
      <c r="RUB252" s="432"/>
      <c r="RUC252" s="432"/>
      <c r="RUD252" s="432"/>
      <c r="RUE252" s="432"/>
      <c r="RUF252" s="432"/>
      <c r="RUG252" s="432"/>
      <c r="RUH252" s="432"/>
      <c r="RUI252" s="432"/>
      <c r="RUJ252" s="432"/>
      <c r="RUK252" s="432"/>
      <c r="RUL252" s="432"/>
      <c r="RUM252" s="432"/>
      <c r="RUN252" s="432"/>
      <c r="RUO252" s="432"/>
      <c r="RUP252" s="432"/>
      <c r="RUQ252" s="432"/>
      <c r="RUR252" s="432"/>
      <c r="RUS252" s="432"/>
      <c r="RUT252" s="432"/>
      <c r="RUU252" s="432"/>
      <c r="RUV252" s="432"/>
      <c r="RUW252" s="432"/>
      <c r="RUX252" s="432"/>
      <c r="RUY252" s="432"/>
      <c r="RUZ252" s="432"/>
      <c r="RVA252" s="432"/>
      <c r="RVB252" s="432"/>
      <c r="RVC252" s="432"/>
      <c r="RVD252" s="432"/>
      <c r="RVE252" s="432"/>
      <c r="RVF252" s="432"/>
      <c r="RVG252" s="432"/>
      <c r="RVH252" s="432"/>
      <c r="RVI252" s="432"/>
      <c r="RVJ252" s="432"/>
      <c r="RVK252" s="432"/>
      <c r="RVL252" s="432"/>
      <c r="RVM252" s="432"/>
      <c r="RVN252" s="432"/>
      <c r="RVO252" s="432"/>
      <c r="RVP252" s="432"/>
      <c r="RVQ252" s="432"/>
      <c r="RVR252" s="432"/>
      <c r="RVS252" s="432"/>
      <c r="RVT252" s="432"/>
      <c r="RVU252" s="432"/>
      <c r="RVV252" s="432"/>
      <c r="RVW252" s="432"/>
      <c r="RVX252" s="432"/>
      <c r="RVY252" s="432"/>
      <c r="RVZ252" s="432"/>
      <c r="RWA252" s="432"/>
      <c r="RWB252" s="432"/>
      <c r="RWC252" s="432"/>
      <c r="RWD252" s="432"/>
      <c r="RWE252" s="432"/>
      <c r="RWF252" s="432"/>
      <c r="RWG252" s="432"/>
      <c r="RWH252" s="432"/>
      <c r="RWI252" s="432"/>
      <c r="RWJ252" s="432"/>
      <c r="RWK252" s="432"/>
      <c r="RWL252" s="432"/>
      <c r="RWM252" s="432"/>
      <c r="RWN252" s="432"/>
      <c r="RWO252" s="432"/>
      <c r="RWP252" s="432"/>
      <c r="RWQ252" s="432"/>
      <c r="RWR252" s="432"/>
      <c r="RWS252" s="432"/>
      <c r="RWT252" s="432"/>
      <c r="RWU252" s="432"/>
      <c r="RWV252" s="432"/>
      <c r="RWW252" s="432"/>
      <c r="RWX252" s="432"/>
      <c r="RWY252" s="432"/>
      <c r="RWZ252" s="432"/>
      <c r="RXA252" s="432"/>
      <c r="RXB252" s="432"/>
      <c r="RXC252" s="432"/>
      <c r="RXD252" s="432"/>
      <c r="RXE252" s="432"/>
      <c r="RXF252" s="432"/>
      <c r="RXG252" s="432"/>
      <c r="RXH252" s="432"/>
      <c r="RXI252" s="432"/>
      <c r="RXJ252" s="432"/>
      <c r="RXK252" s="432"/>
      <c r="RXL252" s="432"/>
      <c r="RXM252" s="432"/>
      <c r="RXN252" s="432"/>
      <c r="RXO252" s="432"/>
      <c r="RXP252" s="432"/>
      <c r="RXQ252" s="432"/>
      <c r="RXR252" s="432"/>
      <c r="RXS252" s="432"/>
      <c r="RXT252" s="432"/>
      <c r="RXU252" s="432"/>
      <c r="RXV252" s="432"/>
      <c r="RXW252" s="432"/>
      <c r="RXX252" s="432"/>
      <c r="RXY252" s="432"/>
      <c r="RXZ252" s="432"/>
      <c r="RYA252" s="432"/>
      <c r="RYB252" s="432"/>
      <c r="RYC252" s="432"/>
      <c r="RYD252" s="432"/>
      <c r="RYE252" s="432"/>
      <c r="RYF252" s="432"/>
      <c r="RYG252" s="432"/>
      <c r="RYH252" s="432"/>
      <c r="RYI252" s="432"/>
      <c r="RYJ252" s="432"/>
      <c r="RYK252" s="432"/>
      <c r="RYL252" s="432"/>
      <c r="RYM252" s="432"/>
      <c r="RYN252" s="432"/>
      <c r="RYO252" s="432"/>
      <c r="RYP252" s="432"/>
      <c r="RYQ252" s="432"/>
      <c r="RYR252" s="432"/>
      <c r="RYS252" s="432"/>
      <c r="RYT252" s="432"/>
      <c r="RYU252" s="432"/>
      <c r="RYV252" s="432"/>
      <c r="RYW252" s="432"/>
      <c r="RYX252" s="432"/>
      <c r="RYY252" s="432"/>
      <c r="RYZ252" s="432"/>
      <c r="RZA252" s="432"/>
      <c r="RZB252" s="432"/>
      <c r="RZC252" s="432"/>
      <c r="RZD252" s="432"/>
      <c r="RZE252" s="432"/>
      <c r="RZF252" s="432"/>
      <c r="RZG252" s="432"/>
      <c r="RZH252" s="432"/>
      <c r="RZI252" s="432"/>
      <c r="RZJ252" s="432"/>
      <c r="RZK252" s="432"/>
      <c r="RZL252" s="432"/>
      <c r="RZM252" s="432"/>
      <c r="RZN252" s="432"/>
      <c r="RZO252" s="432"/>
      <c r="RZP252" s="432"/>
      <c r="RZQ252" s="432"/>
      <c r="RZR252" s="432"/>
      <c r="RZS252" s="432"/>
      <c r="RZT252" s="432"/>
      <c r="RZU252" s="432"/>
      <c r="RZV252" s="432"/>
      <c r="RZW252" s="432"/>
      <c r="RZX252" s="432"/>
      <c r="RZY252" s="432"/>
      <c r="RZZ252" s="432"/>
      <c r="SAA252" s="432"/>
      <c r="SAB252" s="432"/>
      <c r="SAC252" s="432"/>
      <c r="SAD252" s="432"/>
      <c r="SAE252" s="432"/>
      <c r="SAF252" s="432"/>
      <c r="SAG252" s="432"/>
      <c r="SAH252" s="432"/>
      <c r="SAI252" s="432"/>
      <c r="SAJ252" s="432"/>
      <c r="SAK252" s="432"/>
      <c r="SAL252" s="432"/>
      <c r="SAM252" s="432"/>
      <c r="SAN252" s="432"/>
      <c r="SAO252" s="432"/>
      <c r="SAP252" s="432"/>
      <c r="SAQ252" s="432"/>
      <c r="SAR252" s="432"/>
      <c r="SAS252" s="432"/>
      <c r="SAT252" s="432"/>
      <c r="SAU252" s="432"/>
      <c r="SAV252" s="432"/>
      <c r="SAW252" s="432"/>
      <c r="SAX252" s="432"/>
      <c r="SAY252" s="432"/>
      <c r="SAZ252" s="432"/>
      <c r="SBA252" s="432"/>
      <c r="SBB252" s="432"/>
      <c r="SBC252" s="432"/>
      <c r="SBD252" s="432"/>
      <c r="SBE252" s="432"/>
      <c r="SBF252" s="432"/>
      <c r="SBG252" s="432"/>
      <c r="SBH252" s="432"/>
      <c r="SBI252" s="432"/>
      <c r="SBJ252" s="432"/>
      <c r="SBK252" s="432"/>
      <c r="SBL252" s="432"/>
      <c r="SBM252" s="432"/>
      <c r="SBN252" s="432"/>
      <c r="SBO252" s="432"/>
      <c r="SBP252" s="432"/>
      <c r="SBQ252" s="432"/>
      <c r="SBR252" s="432"/>
      <c r="SBS252" s="432"/>
      <c r="SBT252" s="432"/>
      <c r="SBU252" s="432"/>
      <c r="SBV252" s="432"/>
      <c r="SBW252" s="432"/>
      <c r="SBX252" s="432"/>
      <c r="SBY252" s="432"/>
      <c r="SBZ252" s="432"/>
      <c r="SCA252" s="432"/>
      <c r="SCB252" s="432"/>
      <c r="SCC252" s="432"/>
      <c r="SCD252" s="432"/>
      <c r="SCE252" s="432"/>
      <c r="SCF252" s="432"/>
      <c r="SCG252" s="432"/>
      <c r="SCH252" s="432"/>
      <c r="SCI252" s="432"/>
      <c r="SCJ252" s="432"/>
      <c r="SCK252" s="432"/>
      <c r="SCL252" s="432"/>
      <c r="SCM252" s="432"/>
      <c r="SCN252" s="432"/>
      <c r="SCO252" s="432"/>
      <c r="SCP252" s="432"/>
      <c r="SCQ252" s="432"/>
      <c r="SCR252" s="432"/>
      <c r="SCS252" s="432"/>
      <c r="SCT252" s="432"/>
      <c r="SCU252" s="432"/>
      <c r="SCV252" s="432"/>
      <c r="SCW252" s="432"/>
      <c r="SCX252" s="432"/>
      <c r="SCY252" s="432"/>
      <c r="SCZ252" s="432"/>
      <c r="SDA252" s="432"/>
      <c r="SDB252" s="432"/>
      <c r="SDC252" s="432"/>
      <c r="SDD252" s="432"/>
      <c r="SDE252" s="432"/>
      <c r="SDF252" s="432"/>
      <c r="SDG252" s="432"/>
      <c r="SDH252" s="432"/>
      <c r="SDI252" s="432"/>
      <c r="SDJ252" s="432"/>
      <c r="SDK252" s="432"/>
      <c r="SDL252" s="432"/>
      <c r="SDM252" s="432"/>
      <c r="SDN252" s="432"/>
      <c r="SDO252" s="432"/>
      <c r="SDP252" s="432"/>
      <c r="SDQ252" s="432"/>
      <c r="SDR252" s="432"/>
      <c r="SDS252" s="432"/>
      <c r="SDT252" s="432"/>
      <c r="SDU252" s="432"/>
      <c r="SDV252" s="432"/>
      <c r="SDW252" s="432"/>
      <c r="SDX252" s="432"/>
      <c r="SDY252" s="432"/>
      <c r="SDZ252" s="432"/>
      <c r="SEA252" s="432"/>
      <c r="SEB252" s="432"/>
      <c r="SEC252" s="432"/>
      <c r="SED252" s="432"/>
      <c r="SEE252" s="432"/>
      <c r="SEF252" s="432"/>
      <c r="SEG252" s="432"/>
      <c r="SEH252" s="432"/>
      <c r="SEI252" s="432"/>
      <c r="SEJ252" s="432"/>
      <c r="SEK252" s="432"/>
      <c r="SEL252" s="432"/>
      <c r="SEM252" s="432"/>
      <c r="SEN252" s="432"/>
      <c r="SEO252" s="432"/>
      <c r="SEP252" s="432"/>
      <c r="SEQ252" s="432"/>
      <c r="SER252" s="432"/>
      <c r="SES252" s="432"/>
      <c r="SET252" s="432"/>
      <c r="SEU252" s="432"/>
      <c r="SEV252" s="432"/>
      <c r="SEW252" s="432"/>
      <c r="SEX252" s="432"/>
      <c r="SEY252" s="432"/>
      <c r="SEZ252" s="432"/>
      <c r="SFA252" s="432"/>
      <c r="SFB252" s="432"/>
      <c r="SFC252" s="432"/>
      <c r="SFD252" s="432"/>
      <c r="SFE252" s="432"/>
      <c r="SFF252" s="432"/>
      <c r="SFG252" s="432"/>
      <c r="SFH252" s="432"/>
      <c r="SFI252" s="432"/>
      <c r="SFJ252" s="432"/>
      <c r="SFK252" s="432"/>
      <c r="SFL252" s="432"/>
      <c r="SFM252" s="432"/>
      <c r="SFN252" s="432"/>
      <c r="SFO252" s="432"/>
      <c r="SFP252" s="432"/>
      <c r="SFQ252" s="432"/>
      <c r="SFR252" s="432"/>
      <c r="SFS252" s="432"/>
      <c r="SFT252" s="432"/>
      <c r="SFU252" s="432"/>
      <c r="SFV252" s="432"/>
      <c r="SFW252" s="432"/>
      <c r="SFX252" s="432"/>
      <c r="SFY252" s="432"/>
      <c r="SFZ252" s="432"/>
      <c r="SGA252" s="432"/>
      <c r="SGB252" s="432"/>
      <c r="SGC252" s="432"/>
      <c r="SGD252" s="432"/>
      <c r="SGE252" s="432"/>
      <c r="SGF252" s="432"/>
      <c r="SGG252" s="432"/>
      <c r="SGH252" s="432"/>
      <c r="SGI252" s="432"/>
      <c r="SGJ252" s="432"/>
      <c r="SGK252" s="432"/>
      <c r="SGL252" s="432"/>
      <c r="SGM252" s="432"/>
      <c r="SGN252" s="432"/>
      <c r="SGO252" s="432"/>
      <c r="SGP252" s="432"/>
      <c r="SGQ252" s="432"/>
      <c r="SGR252" s="432"/>
      <c r="SGS252" s="432"/>
      <c r="SGT252" s="432"/>
      <c r="SGU252" s="432"/>
      <c r="SGV252" s="432"/>
      <c r="SGW252" s="432"/>
      <c r="SGX252" s="432"/>
      <c r="SGY252" s="432"/>
      <c r="SGZ252" s="432"/>
      <c r="SHA252" s="432"/>
      <c r="SHB252" s="432"/>
      <c r="SHC252" s="432"/>
      <c r="SHD252" s="432"/>
      <c r="SHE252" s="432"/>
      <c r="SHF252" s="432"/>
      <c r="SHG252" s="432"/>
      <c r="SHH252" s="432"/>
      <c r="SHI252" s="432"/>
      <c r="SHJ252" s="432"/>
      <c r="SHK252" s="432"/>
      <c r="SHL252" s="432"/>
      <c r="SHM252" s="432"/>
      <c r="SHN252" s="432"/>
      <c r="SHO252" s="432"/>
      <c r="SHP252" s="432"/>
      <c r="SHQ252" s="432"/>
      <c r="SHR252" s="432"/>
      <c r="SHS252" s="432"/>
      <c r="SHT252" s="432"/>
      <c r="SHU252" s="432"/>
      <c r="SHV252" s="432"/>
      <c r="SHW252" s="432"/>
      <c r="SHX252" s="432"/>
      <c r="SHY252" s="432"/>
      <c r="SHZ252" s="432"/>
      <c r="SIA252" s="432"/>
      <c r="SIB252" s="432"/>
      <c r="SIC252" s="432"/>
      <c r="SID252" s="432"/>
      <c r="SIE252" s="432"/>
      <c r="SIF252" s="432"/>
      <c r="SIG252" s="432"/>
      <c r="SIH252" s="432"/>
      <c r="SII252" s="432"/>
      <c r="SIJ252" s="432"/>
      <c r="SIK252" s="432"/>
      <c r="SIL252" s="432"/>
      <c r="SIM252" s="432"/>
      <c r="SIN252" s="432"/>
      <c r="SIO252" s="432"/>
      <c r="SIP252" s="432"/>
      <c r="SIQ252" s="432"/>
      <c r="SIR252" s="432"/>
      <c r="SIS252" s="432"/>
      <c r="SIT252" s="432"/>
      <c r="SIU252" s="432"/>
      <c r="SIV252" s="432"/>
      <c r="SIW252" s="432"/>
      <c r="SIX252" s="432"/>
      <c r="SIY252" s="432"/>
      <c r="SIZ252" s="432"/>
      <c r="SJA252" s="432"/>
      <c r="SJB252" s="432"/>
      <c r="SJC252" s="432"/>
      <c r="SJD252" s="432"/>
      <c r="SJE252" s="432"/>
      <c r="SJF252" s="432"/>
      <c r="SJG252" s="432"/>
      <c r="SJH252" s="432"/>
      <c r="SJI252" s="432"/>
      <c r="SJJ252" s="432"/>
      <c r="SJK252" s="432"/>
      <c r="SJL252" s="432"/>
      <c r="SJM252" s="432"/>
      <c r="SJN252" s="432"/>
      <c r="SJO252" s="432"/>
      <c r="SJP252" s="432"/>
      <c r="SJQ252" s="432"/>
      <c r="SJR252" s="432"/>
      <c r="SJS252" s="432"/>
      <c r="SJT252" s="432"/>
      <c r="SJU252" s="432"/>
      <c r="SJV252" s="432"/>
      <c r="SJW252" s="432"/>
      <c r="SJX252" s="432"/>
      <c r="SJY252" s="432"/>
      <c r="SJZ252" s="432"/>
      <c r="SKA252" s="432"/>
      <c r="SKB252" s="432"/>
      <c r="SKC252" s="432"/>
      <c r="SKD252" s="432"/>
      <c r="SKE252" s="432"/>
      <c r="SKF252" s="432"/>
      <c r="SKG252" s="432"/>
      <c r="SKH252" s="432"/>
      <c r="SKI252" s="432"/>
      <c r="SKJ252" s="432"/>
      <c r="SKK252" s="432"/>
      <c r="SKL252" s="432"/>
      <c r="SKM252" s="432"/>
      <c r="SKN252" s="432"/>
      <c r="SKO252" s="432"/>
      <c r="SKP252" s="432"/>
      <c r="SKQ252" s="432"/>
      <c r="SKR252" s="432"/>
      <c r="SKS252" s="432"/>
      <c r="SKT252" s="432"/>
      <c r="SKU252" s="432"/>
      <c r="SKV252" s="432"/>
      <c r="SKW252" s="432"/>
      <c r="SKX252" s="432"/>
      <c r="SKY252" s="432"/>
      <c r="SKZ252" s="432"/>
      <c r="SLA252" s="432"/>
      <c r="SLB252" s="432"/>
      <c r="SLC252" s="432"/>
      <c r="SLD252" s="432"/>
      <c r="SLE252" s="432"/>
      <c r="SLF252" s="432"/>
      <c r="SLG252" s="432"/>
      <c r="SLH252" s="432"/>
      <c r="SLI252" s="432"/>
      <c r="SLJ252" s="432"/>
      <c r="SLK252" s="432"/>
      <c r="SLL252" s="432"/>
      <c r="SLM252" s="432"/>
      <c r="SLN252" s="432"/>
      <c r="SLO252" s="432"/>
      <c r="SLP252" s="432"/>
      <c r="SLQ252" s="432"/>
      <c r="SLR252" s="432"/>
      <c r="SLS252" s="432"/>
      <c r="SLT252" s="432"/>
      <c r="SLU252" s="432"/>
      <c r="SLV252" s="432"/>
      <c r="SLW252" s="432"/>
      <c r="SLX252" s="432"/>
      <c r="SLY252" s="432"/>
      <c r="SLZ252" s="432"/>
      <c r="SMA252" s="432"/>
      <c r="SMB252" s="432"/>
      <c r="SMC252" s="432"/>
      <c r="SMD252" s="432"/>
      <c r="SME252" s="432"/>
      <c r="SMF252" s="432"/>
      <c r="SMG252" s="432"/>
      <c r="SMH252" s="432"/>
      <c r="SMI252" s="432"/>
      <c r="SMJ252" s="432"/>
      <c r="SMK252" s="432"/>
      <c r="SML252" s="432"/>
      <c r="SMM252" s="432"/>
      <c r="SMN252" s="432"/>
      <c r="SMO252" s="432"/>
      <c r="SMP252" s="432"/>
      <c r="SMQ252" s="432"/>
      <c r="SMR252" s="432"/>
      <c r="SMS252" s="432"/>
      <c r="SMT252" s="432"/>
      <c r="SMU252" s="432"/>
      <c r="SMV252" s="432"/>
      <c r="SMW252" s="432"/>
      <c r="SMX252" s="432"/>
      <c r="SMY252" s="432"/>
      <c r="SMZ252" s="432"/>
      <c r="SNA252" s="432"/>
      <c r="SNB252" s="432"/>
      <c r="SNC252" s="432"/>
      <c r="SND252" s="432"/>
      <c r="SNE252" s="432"/>
      <c r="SNF252" s="432"/>
      <c r="SNG252" s="432"/>
      <c r="SNH252" s="432"/>
      <c r="SNI252" s="432"/>
      <c r="SNJ252" s="432"/>
      <c r="SNK252" s="432"/>
      <c r="SNL252" s="432"/>
      <c r="SNM252" s="432"/>
      <c r="SNN252" s="432"/>
      <c r="SNO252" s="432"/>
      <c r="SNP252" s="432"/>
      <c r="SNQ252" s="432"/>
      <c r="SNR252" s="432"/>
      <c r="SNS252" s="432"/>
      <c r="SNT252" s="432"/>
      <c r="SNU252" s="432"/>
      <c r="SNV252" s="432"/>
      <c r="SNW252" s="432"/>
      <c r="SNX252" s="432"/>
      <c r="SNY252" s="432"/>
      <c r="SNZ252" s="432"/>
      <c r="SOA252" s="432"/>
      <c r="SOB252" s="432"/>
      <c r="SOC252" s="432"/>
      <c r="SOD252" s="432"/>
      <c r="SOE252" s="432"/>
      <c r="SOF252" s="432"/>
      <c r="SOG252" s="432"/>
      <c r="SOH252" s="432"/>
      <c r="SOI252" s="432"/>
      <c r="SOJ252" s="432"/>
      <c r="SOK252" s="432"/>
      <c r="SOL252" s="432"/>
      <c r="SOM252" s="432"/>
      <c r="SON252" s="432"/>
      <c r="SOO252" s="432"/>
      <c r="SOP252" s="432"/>
      <c r="SOQ252" s="432"/>
      <c r="SOR252" s="432"/>
      <c r="SOS252" s="432"/>
      <c r="SOT252" s="432"/>
      <c r="SOU252" s="432"/>
      <c r="SOV252" s="432"/>
      <c r="SOW252" s="432"/>
      <c r="SOX252" s="432"/>
      <c r="SOY252" s="432"/>
      <c r="SOZ252" s="432"/>
      <c r="SPA252" s="432"/>
      <c r="SPB252" s="432"/>
      <c r="SPC252" s="432"/>
      <c r="SPD252" s="432"/>
      <c r="SPE252" s="432"/>
      <c r="SPF252" s="432"/>
      <c r="SPG252" s="432"/>
      <c r="SPH252" s="432"/>
      <c r="SPI252" s="432"/>
      <c r="SPJ252" s="432"/>
      <c r="SPK252" s="432"/>
      <c r="SPL252" s="432"/>
      <c r="SPM252" s="432"/>
      <c r="SPN252" s="432"/>
      <c r="SPO252" s="432"/>
      <c r="SPP252" s="432"/>
      <c r="SPQ252" s="432"/>
      <c r="SPR252" s="432"/>
      <c r="SPS252" s="432"/>
      <c r="SPT252" s="432"/>
      <c r="SPU252" s="432"/>
      <c r="SPV252" s="432"/>
      <c r="SPW252" s="432"/>
      <c r="SPX252" s="432"/>
      <c r="SPY252" s="432"/>
      <c r="SPZ252" s="432"/>
      <c r="SQA252" s="432"/>
      <c r="SQB252" s="432"/>
      <c r="SQC252" s="432"/>
      <c r="SQD252" s="432"/>
      <c r="SQE252" s="432"/>
      <c r="SQF252" s="432"/>
      <c r="SQG252" s="432"/>
      <c r="SQH252" s="432"/>
      <c r="SQI252" s="432"/>
      <c r="SQJ252" s="432"/>
      <c r="SQK252" s="432"/>
      <c r="SQL252" s="432"/>
      <c r="SQM252" s="432"/>
      <c r="SQN252" s="432"/>
      <c r="SQO252" s="432"/>
      <c r="SQP252" s="432"/>
      <c r="SQQ252" s="432"/>
      <c r="SQR252" s="432"/>
      <c r="SQS252" s="432"/>
      <c r="SQT252" s="432"/>
      <c r="SQU252" s="432"/>
      <c r="SQV252" s="432"/>
      <c r="SQW252" s="432"/>
      <c r="SQX252" s="432"/>
      <c r="SQY252" s="432"/>
      <c r="SQZ252" s="432"/>
      <c r="SRA252" s="432"/>
      <c r="SRB252" s="432"/>
      <c r="SRC252" s="432"/>
      <c r="SRD252" s="432"/>
      <c r="SRE252" s="432"/>
      <c r="SRF252" s="432"/>
      <c r="SRG252" s="432"/>
      <c r="SRH252" s="432"/>
      <c r="SRI252" s="432"/>
      <c r="SRJ252" s="432"/>
      <c r="SRK252" s="432"/>
      <c r="SRL252" s="432"/>
      <c r="SRM252" s="432"/>
      <c r="SRN252" s="432"/>
      <c r="SRO252" s="432"/>
      <c r="SRP252" s="432"/>
      <c r="SRQ252" s="432"/>
      <c r="SRR252" s="432"/>
      <c r="SRS252" s="432"/>
      <c r="SRT252" s="432"/>
      <c r="SRU252" s="432"/>
      <c r="SRV252" s="432"/>
      <c r="SRW252" s="432"/>
      <c r="SRX252" s="432"/>
      <c r="SRY252" s="432"/>
      <c r="SRZ252" s="432"/>
      <c r="SSA252" s="432"/>
      <c r="SSB252" s="432"/>
      <c r="SSC252" s="432"/>
      <c r="SSD252" s="432"/>
      <c r="SSE252" s="432"/>
      <c r="SSF252" s="432"/>
      <c r="SSG252" s="432"/>
      <c r="SSH252" s="432"/>
      <c r="SSI252" s="432"/>
      <c r="SSJ252" s="432"/>
      <c r="SSK252" s="432"/>
      <c r="SSL252" s="432"/>
      <c r="SSM252" s="432"/>
      <c r="SSN252" s="432"/>
      <c r="SSO252" s="432"/>
      <c r="SSP252" s="432"/>
      <c r="SSQ252" s="432"/>
      <c r="SSR252" s="432"/>
      <c r="SSS252" s="432"/>
      <c r="SST252" s="432"/>
      <c r="SSU252" s="432"/>
      <c r="SSV252" s="432"/>
      <c r="SSW252" s="432"/>
      <c r="SSX252" s="432"/>
      <c r="SSY252" s="432"/>
      <c r="SSZ252" s="432"/>
      <c r="STA252" s="432"/>
      <c r="STB252" s="432"/>
      <c r="STC252" s="432"/>
      <c r="STD252" s="432"/>
      <c r="STE252" s="432"/>
      <c r="STF252" s="432"/>
      <c r="STG252" s="432"/>
      <c r="STH252" s="432"/>
      <c r="STI252" s="432"/>
      <c r="STJ252" s="432"/>
      <c r="STK252" s="432"/>
      <c r="STL252" s="432"/>
      <c r="STM252" s="432"/>
      <c r="STN252" s="432"/>
      <c r="STO252" s="432"/>
      <c r="STP252" s="432"/>
      <c r="STQ252" s="432"/>
      <c r="STR252" s="432"/>
      <c r="STS252" s="432"/>
      <c r="STT252" s="432"/>
      <c r="STU252" s="432"/>
      <c r="STV252" s="432"/>
      <c r="STW252" s="432"/>
      <c r="STX252" s="432"/>
      <c r="STY252" s="432"/>
      <c r="STZ252" s="432"/>
      <c r="SUA252" s="432"/>
      <c r="SUB252" s="432"/>
      <c r="SUC252" s="432"/>
      <c r="SUD252" s="432"/>
      <c r="SUE252" s="432"/>
      <c r="SUF252" s="432"/>
      <c r="SUG252" s="432"/>
      <c r="SUH252" s="432"/>
      <c r="SUI252" s="432"/>
      <c r="SUJ252" s="432"/>
      <c r="SUK252" s="432"/>
      <c r="SUL252" s="432"/>
      <c r="SUM252" s="432"/>
      <c r="SUN252" s="432"/>
      <c r="SUO252" s="432"/>
      <c r="SUP252" s="432"/>
      <c r="SUQ252" s="432"/>
      <c r="SUR252" s="432"/>
      <c r="SUS252" s="432"/>
      <c r="SUT252" s="432"/>
      <c r="SUU252" s="432"/>
      <c r="SUV252" s="432"/>
      <c r="SUW252" s="432"/>
      <c r="SUX252" s="432"/>
      <c r="SUY252" s="432"/>
      <c r="SUZ252" s="432"/>
      <c r="SVA252" s="432"/>
      <c r="SVB252" s="432"/>
      <c r="SVC252" s="432"/>
      <c r="SVD252" s="432"/>
      <c r="SVE252" s="432"/>
      <c r="SVF252" s="432"/>
      <c r="SVG252" s="432"/>
      <c r="SVH252" s="432"/>
      <c r="SVI252" s="432"/>
      <c r="SVJ252" s="432"/>
      <c r="SVK252" s="432"/>
      <c r="SVL252" s="432"/>
      <c r="SVM252" s="432"/>
      <c r="SVN252" s="432"/>
      <c r="SVO252" s="432"/>
      <c r="SVP252" s="432"/>
      <c r="SVQ252" s="432"/>
      <c r="SVR252" s="432"/>
      <c r="SVS252" s="432"/>
      <c r="SVT252" s="432"/>
      <c r="SVU252" s="432"/>
      <c r="SVV252" s="432"/>
      <c r="SVW252" s="432"/>
      <c r="SVX252" s="432"/>
      <c r="SVY252" s="432"/>
      <c r="SVZ252" s="432"/>
      <c r="SWA252" s="432"/>
      <c r="SWB252" s="432"/>
      <c r="SWC252" s="432"/>
      <c r="SWD252" s="432"/>
      <c r="SWE252" s="432"/>
      <c r="SWF252" s="432"/>
      <c r="SWG252" s="432"/>
      <c r="SWH252" s="432"/>
      <c r="SWI252" s="432"/>
      <c r="SWJ252" s="432"/>
      <c r="SWK252" s="432"/>
      <c r="SWL252" s="432"/>
      <c r="SWM252" s="432"/>
      <c r="SWN252" s="432"/>
      <c r="SWO252" s="432"/>
      <c r="SWP252" s="432"/>
      <c r="SWQ252" s="432"/>
      <c r="SWR252" s="432"/>
      <c r="SWS252" s="432"/>
      <c r="SWT252" s="432"/>
      <c r="SWU252" s="432"/>
      <c r="SWV252" s="432"/>
      <c r="SWW252" s="432"/>
      <c r="SWX252" s="432"/>
      <c r="SWY252" s="432"/>
      <c r="SWZ252" s="432"/>
      <c r="SXA252" s="432"/>
      <c r="SXB252" s="432"/>
      <c r="SXC252" s="432"/>
      <c r="SXD252" s="432"/>
      <c r="SXE252" s="432"/>
      <c r="SXF252" s="432"/>
      <c r="SXG252" s="432"/>
      <c r="SXH252" s="432"/>
      <c r="SXI252" s="432"/>
      <c r="SXJ252" s="432"/>
      <c r="SXK252" s="432"/>
      <c r="SXL252" s="432"/>
      <c r="SXM252" s="432"/>
      <c r="SXN252" s="432"/>
      <c r="SXO252" s="432"/>
      <c r="SXP252" s="432"/>
      <c r="SXQ252" s="432"/>
      <c r="SXR252" s="432"/>
      <c r="SXS252" s="432"/>
      <c r="SXT252" s="432"/>
      <c r="SXU252" s="432"/>
      <c r="SXV252" s="432"/>
      <c r="SXW252" s="432"/>
      <c r="SXX252" s="432"/>
      <c r="SXY252" s="432"/>
      <c r="SXZ252" s="432"/>
      <c r="SYA252" s="432"/>
      <c r="SYB252" s="432"/>
      <c r="SYC252" s="432"/>
      <c r="SYD252" s="432"/>
      <c r="SYE252" s="432"/>
      <c r="SYF252" s="432"/>
      <c r="SYG252" s="432"/>
      <c r="SYH252" s="432"/>
      <c r="SYI252" s="432"/>
      <c r="SYJ252" s="432"/>
      <c r="SYK252" s="432"/>
      <c r="SYL252" s="432"/>
      <c r="SYM252" s="432"/>
      <c r="SYN252" s="432"/>
      <c r="SYO252" s="432"/>
      <c r="SYP252" s="432"/>
      <c r="SYQ252" s="432"/>
      <c r="SYR252" s="432"/>
      <c r="SYS252" s="432"/>
      <c r="SYT252" s="432"/>
      <c r="SYU252" s="432"/>
      <c r="SYV252" s="432"/>
      <c r="SYW252" s="432"/>
      <c r="SYX252" s="432"/>
      <c r="SYY252" s="432"/>
      <c r="SYZ252" s="432"/>
      <c r="SZA252" s="432"/>
      <c r="SZB252" s="432"/>
      <c r="SZC252" s="432"/>
      <c r="SZD252" s="432"/>
      <c r="SZE252" s="432"/>
      <c r="SZF252" s="432"/>
      <c r="SZG252" s="432"/>
      <c r="SZH252" s="432"/>
      <c r="SZI252" s="432"/>
      <c r="SZJ252" s="432"/>
      <c r="SZK252" s="432"/>
      <c r="SZL252" s="432"/>
      <c r="SZM252" s="432"/>
      <c r="SZN252" s="432"/>
      <c r="SZO252" s="432"/>
      <c r="SZP252" s="432"/>
      <c r="SZQ252" s="432"/>
      <c r="SZR252" s="432"/>
      <c r="SZS252" s="432"/>
      <c r="SZT252" s="432"/>
      <c r="SZU252" s="432"/>
      <c r="SZV252" s="432"/>
      <c r="SZW252" s="432"/>
      <c r="SZX252" s="432"/>
      <c r="SZY252" s="432"/>
      <c r="SZZ252" s="432"/>
      <c r="TAA252" s="432"/>
      <c r="TAB252" s="432"/>
      <c r="TAC252" s="432"/>
      <c r="TAD252" s="432"/>
      <c r="TAE252" s="432"/>
      <c r="TAF252" s="432"/>
      <c r="TAG252" s="432"/>
      <c r="TAH252" s="432"/>
      <c r="TAI252" s="432"/>
      <c r="TAJ252" s="432"/>
      <c r="TAK252" s="432"/>
      <c r="TAL252" s="432"/>
      <c r="TAM252" s="432"/>
      <c r="TAN252" s="432"/>
      <c r="TAO252" s="432"/>
      <c r="TAP252" s="432"/>
      <c r="TAQ252" s="432"/>
      <c r="TAR252" s="432"/>
      <c r="TAS252" s="432"/>
      <c r="TAT252" s="432"/>
      <c r="TAU252" s="432"/>
      <c r="TAV252" s="432"/>
      <c r="TAW252" s="432"/>
      <c r="TAX252" s="432"/>
      <c r="TAY252" s="432"/>
      <c r="TAZ252" s="432"/>
      <c r="TBA252" s="432"/>
      <c r="TBB252" s="432"/>
      <c r="TBC252" s="432"/>
      <c r="TBD252" s="432"/>
      <c r="TBE252" s="432"/>
      <c r="TBF252" s="432"/>
      <c r="TBG252" s="432"/>
      <c r="TBH252" s="432"/>
      <c r="TBI252" s="432"/>
      <c r="TBJ252" s="432"/>
      <c r="TBK252" s="432"/>
      <c r="TBL252" s="432"/>
      <c r="TBM252" s="432"/>
      <c r="TBN252" s="432"/>
      <c r="TBO252" s="432"/>
      <c r="TBP252" s="432"/>
      <c r="TBQ252" s="432"/>
      <c r="TBR252" s="432"/>
      <c r="TBS252" s="432"/>
      <c r="TBT252" s="432"/>
      <c r="TBU252" s="432"/>
      <c r="TBV252" s="432"/>
      <c r="TBW252" s="432"/>
      <c r="TBX252" s="432"/>
      <c r="TBY252" s="432"/>
      <c r="TBZ252" s="432"/>
      <c r="TCA252" s="432"/>
      <c r="TCB252" s="432"/>
      <c r="TCC252" s="432"/>
      <c r="TCD252" s="432"/>
      <c r="TCE252" s="432"/>
      <c r="TCF252" s="432"/>
      <c r="TCG252" s="432"/>
      <c r="TCH252" s="432"/>
      <c r="TCI252" s="432"/>
      <c r="TCJ252" s="432"/>
      <c r="TCK252" s="432"/>
      <c r="TCL252" s="432"/>
      <c r="TCM252" s="432"/>
      <c r="TCN252" s="432"/>
      <c r="TCO252" s="432"/>
      <c r="TCP252" s="432"/>
      <c r="TCQ252" s="432"/>
      <c r="TCR252" s="432"/>
      <c r="TCS252" s="432"/>
      <c r="TCT252" s="432"/>
      <c r="TCU252" s="432"/>
      <c r="TCV252" s="432"/>
      <c r="TCW252" s="432"/>
      <c r="TCX252" s="432"/>
      <c r="TCY252" s="432"/>
      <c r="TCZ252" s="432"/>
      <c r="TDA252" s="432"/>
      <c r="TDB252" s="432"/>
      <c r="TDC252" s="432"/>
      <c r="TDD252" s="432"/>
      <c r="TDE252" s="432"/>
      <c r="TDF252" s="432"/>
      <c r="TDG252" s="432"/>
      <c r="TDH252" s="432"/>
      <c r="TDI252" s="432"/>
      <c r="TDJ252" s="432"/>
      <c r="TDK252" s="432"/>
      <c r="TDL252" s="432"/>
      <c r="TDM252" s="432"/>
      <c r="TDN252" s="432"/>
      <c r="TDO252" s="432"/>
      <c r="TDP252" s="432"/>
      <c r="TDQ252" s="432"/>
      <c r="TDR252" s="432"/>
      <c r="TDS252" s="432"/>
      <c r="TDT252" s="432"/>
      <c r="TDU252" s="432"/>
      <c r="TDV252" s="432"/>
      <c r="TDW252" s="432"/>
      <c r="TDX252" s="432"/>
      <c r="TDY252" s="432"/>
      <c r="TDZ252" s="432"/>
      <c r="TEA252" s="432"/>
      <c r="TEB252" s="432"/>
      <c r="TEC252" s="432"/>
      <c r="TED252" s="432"/>
      <c r="TEE252" s="432"/>
      <c r="TEF252" s="432"/>
      <c r="TEG252" s="432"/>
      <c r="TEH252" s="432"/>
      <c r="TEI252" s="432"/>
      <c r="TEJ252" s="432"/>
      <c r="TEK252" s="432"/>
      <c r="TEL252" s="432"/>
      <c r="TEM252" s="432"/>
      <c r="TEN252" s="432"/>
      <c r="TEO252" s="432"/>
      <c r="TEP252" s="432"/>
      <c r="TEQ252" s="432"/>
      <c r="TER252" s="432"/>
      <c r="TES252" s="432"/>
      <c r="TET252" s="432"/>
      <c r="TEU252" s="432"/>
      <c r="TEV252" s="432"/>
      <c r="TEW252" s="432"/>
      <c r="TEX252" s="432"/>
      <c r="TEY252" s="432"/>
      <c r="TEZ252" s="432"/>
      <c r="TFA252" s="432"/>
      <c r="TFB252" s="432"/>
      <c r="TFC252" s="432"/>
      <c r="TFD252" s="432"/>
      <c r="TFE252" s="432"/>
      <c r="TFF252" s="432"/>
      <c r="TFG252" s="432"/>
      <c r="TFH252" s="432"/>
      <c r="TFI252" s="432"/>
      <c r="TFJ252" s="432"/>
      <c r="TFK252" s="432"/>
      <c r="TFL252" s="432"/>
      <c r="TFM252" s="432"/>
      <c r="TFN252" s="432"/>
      <c r="TFO252" s="432"/>
      <c r="TFP252" s="432"/>
      <c r="TFQ252" s="432"/>
      <c r="TFR252" s="432"/>
      <c r="TFS252" s="432"/>
      <c r="TFT252" s="432"/>
      <c r="TFU252" s="432"/>
      <c r="TFV252" s="432"/>
      <c r="TFW252" s="432"/>
      <c r="TFX252" s="432"/>
      <c r="TFY252" s="432"/>
      <c r="TFZ252" s="432"/>
      <c r="TGA252" s="432"/>
      <c r="TGB252" s="432"/>
      <c r="TGC252" s="432"/>
      <c r="TGD252" s="432"/>
      <c r="TGE252" s="432"/>
      <c r="TGF252" s="432"/>
      <c r="TGG252" s="432"/>
      <c r="TGH252" s="432"/>
      <c r="TGI252" s="432"/>
      <c r="TGJ252" s="432"/>
      <c r="TGK252" s="432"/>
      <c r="TGL252" s="432"/>
      <c r="TGM252" s="432"/>
      <c r="TGN252" s="432"/>
      <c r="TGO252" s="432"/>
      <c r="TGP252" s="432"/>
      <c r="TGQ252" s="432"/>
      <c r="TGR252" s="432"/>
      <c r="TGS252" s="432"/>
      <c r="TGT252" s="432"/>
      <c r="TGU252" s="432"/>
      <c r="TGV252" s="432"/>
      <c r="TGW252" s="432"/>
      <c r="TGX252" s="432"/>
      <c r="TGY252" s="432"/>
      <c r="TGZ252" s="432"/>
      <c r="THA252" s="432"/>
      <c r="THB252" s="432"/>
      <c r="THC252" s="432"/>
      <c r="THD252" s="432"/>
      <c r="THE252" s="432"/>
      <c r="THF252" s="432"/>
      <c r="THG252" s="432"/>
      <c r="THH252" s="432"/>
      <c r="THI252" s="432"/>
      <c r="THJ252" s="432"/>
      <c r="THK252" s="432"/>
      <c r="THL252" s="432"/>
      <c r="THM252" s="432"/>
      <c r="THN252" s="432"/>
      <c r="THO252" s="432"/>
      <c r="THP252" s="432"/>
      <c r="THQ252" s="432"/>
      <c r="THR252" s="432"/>
      <c r="THS252" s="432"/>
      <c r="THT252" s="432"/>
      <c r="THU252" s="432"/>
      <c r="THV252" s="432"/>
      <c r="THW252" s="432"/>
      <c r="THX252" s="432"/>
      <c r="THY252" s="432"/>
      <c r="THZ252" s="432"/>
      <c r="TIA252" s="432"/>
      <c r="TIB252" s="432"/>
      <c r="TIC252" s="432"/>
      <c r="TID252" s="432"/>
      <c r="TIE252" s="432"/>
      <c r="TIF252" s="432"/>
      <c r="TIG252" s="432"/>
      <c r="TIH252" s="432"/>
      <c r="TII252" s="432"/>
      <c r="TIJ252" s="432"/>
      <c r="TIK252" s="432"/>
      <c r="TIL252" s="432"/>
      <c r="TIM252" s="432"/>
      <c r="TIN252" s="432"/>
      <c r="TIO252" s="432"/>
      <c r="TIP252" s="432"/>
      <c r="TIQ252" s="432"/>
      <c r="TIR252" s="432"/>
      <c r="TIS252" s="432"/>
      <c r="TIT252" s="432"/>
      <c r="TIU252" s="432"/>
      <c r="TIV252" s="432"/>
      <c r="TIW252" s="432"/>
      <c r="TIX252" s="432"/>
      <c r="TIY252" s="432"/>
      <c r="TIZ252" s="432"/>
      <c r="TJA252" s="432"/>
      <c r="TJB252" s="432"/>
      <c r="TJC252" s="432"/>
      <c r="TJD252" s="432"/>
      <c r="TJE252" s="432"/>
      <c r="TJF252" s="432"/>
      <c r="TJG252" s="432"/>
      <c r="TJH252" s="432"/>
      <c r="TJI252" s="432"/>
      <c r="TJJ252" s="432"/>
      <c r="TJK252" s="432"/>
      <c r="TJL252" s="432"/>
      <c r="TJM252" s="432"/>
      <c r="TJN252" s="432"/>
      <c r="TJO252" s="432"/>
      <c r="TJP252" s="432"/>
      <c r="TJQ252" s="432"/>
      <c r="TJR252" s="432"/>
      <c r="TJS252" s="432"/>
      <c r="TJT252" s="432"/>
      <c r="TJU252" s="432"/>
      <c r="TJV252" s="432"/>
      <c r="TJW252" s="432"/>
      <c r="TJX252" s="432"/>
      <c r="TJY252" s="432"/>
      <c r="TJZ252" s="432"/>
      <c r="TKA252" s="432"/>
      <c r="TKB252" s="432"/>
      <c r="TKC252" s="432"/>
      <c r="TKD252" s="432"/>
      <c r="TKE252" s="432"/>
      <c r="TKF252" s="432"/>
      <c r="TKG252" s="432"/>
      <c r="TKH252" s="432"/>
      <c r="TKI252" s="432"/>
      <c r="TKJ252" s="432"/>
      <c r="TKK252" s="432"/>
      <c r="TKL252" s="432"/>
      <c r="TKM252" s="432"/>
      <c r="TKN252" s="432"/>
      <c r="TKO252" s="432"/>
      <c r="TKP252" s="432"/>
      <c r="TKQ252" s="432"/>
      <c r="TKR252" s="432"/>
      <c r="TKS252" s="432"/>
      <c r="TKT252" s="432"/>
      <c r="TKU252" s="432"/>
      <c r="TKV252" s="432"/>
      <c r="TKW252" s="432"/>
      <c r="TKX252" s="432"/>
      <c r="TKY252" s="432"/>
      <c r="TKZ252" s="432"/>
      <c r="TLA252" s="432"/>
      <c r="TLB252" s="432"/>
      <c r="TLC252" s="432"/>
      <c r="TLD252" s="432"/>
      <c r="TLE252" s="432"/>
      <c r="TLF252" s="432"/>
      <c r="TLG252" s="432"/>
      <c r="TLH252" s="432"/>
      <c r="TLI252" s="432"/>
      <c r="TLJ252" s="432"/>
      <c r="TLK252" s="432"/>
      <c r="TLL252" s="432"/>
      <c r="TLM252" s="432"/>
      <c r="TLN252" s="432"/>
      <c r="TLO252" s="432"/>
      <c r="TLP252" s="432"/>
      <c r="TLQ252" s="432"/>
      <c r="TLR252" s="432"/>
      <c r="TLS252" s="432"/>
      <c r="TLT252" s="432"/>
      <c r="TLU252" s="432"/>
      <c r="TLV252" s="432"/>
      <c r="TLW252" s="432"/>
      <c r="TLX252" s="432"/>
      <c r="TLY252" s="432"/>
      <c r="TLZ252" s="432"/>
      <c r="TMA252" s="432"/>
      <c r="TMB252" s="432"/>
      <c r="TMC252" s="432"/>
      <c r="TMD252" s="432"/>
      <c r="TME252" s="432"/>
      <c r="TMF252" s="432"/>
      <c r="TMG252" s="432"/>
      <c r="TMH252" s="432"/>
      <c r="TMI252" s="432"/>
      <c r="TMJ252" s="432"/>
      <c r="TMK252" s="432"/>
      <c r="TML252" s="432"/>
      <c r="TMM252" s="432"/>
      <c r="TMN252" s="432"/>
      <c r="TMO252" s="432"/>
      <c r="TMP252" s="432"/>
      <c r="TMQ252" s="432"/>
      <c r="TMR252" s="432"/>
      <c r="TMS252" s="432"/>
      <c r="TMT252" s="432"/>
      <c r="TMU252" s="432"/>
      <c r="TMV252" s="432"/>
      <c r="TMW252" s="432"/>
      <c r="TMX252" s="432"/>
      <c r="TMY252" s="432"/>
      <c r="TMZ252" s="432"/>
      <c r="TNA252" s="432"/>
      <c r="TNB252" s="432"/>
      <c r="TNC252" s="432"/>
      <c r="TND252" s="432"/>
      <c r="TNE252" s="432"/>
      <c r="TNF252" s="432"/>
      <c r="TNG252" s="432"/>
      <c r="TNH252" s="432"/>
      <c r="TNI252" s="432"/>
      <c r="TNJ252" s="432"/>
      <c r="TNK252" s="432"/>
      <c r="TNL252" s="432"/>
      <c r="TNM252" s="432"/>
      <c r="TNN252" s="432"/>
      <c r="TNO252" s="432"/>
      <c r="TNP252" s="432"/>
      <c r="TNQ252" s="432"/>
      <c r="TNR252" s="432"/>
      <c r="TNS252" s="432"/>
      <c r="TNT252" s="432"/>
      <c r="TNU252" s="432"/>
      <c r="TNV252" s="432"/>
      <c r="TNW252" s="432"/>
      <c r="TNX252" s="432"/>
      <c r="TNY252" s="432"/>
      <c r="TNZ252" s="432"/>
      <c r="TOA252" s="432"/>
      <c r="TOB252" s="432"/>
      <c r="TOC252" s="432"/>
      <c r="TOD252" s="432"/>
      <c r="TOE252" s="432"/>
      <c r="TOF252" s="432"/>
      <c r="TOG252" s="432"/>
      <c r="TOH252" s="432"/>
      <c r="TOI252" s="432"/>
      <c r="TOJ252" s="432"/>
      <c r="TOK252" s="432"/>
      <c r="TOL252" s="432"/>
      <c r="TOM252" s="432"/>
      <c r="TON252" s="432"/>
      <c r="TOO252" s="432"/>
      <c r="TOP252" s="432"/>
      <c r="TOQ252" s="432"/>
      <c r="TOR252" s="432"/>
      <c r="TOS252" s="432"/>
      <c r="TOT252" s="432"/>
      <c r="TOU252" s="432"/>
      <c r="TOV252" s="432"/>
      <c r="TOW252" s="432"/>
      <c r="TOX252" s="432"/>
      <c r="TOY252" s="432"/>
      <c r="TOZ252" s="432"/>
      <c r="TPA252" s="432"/>
      <c r="TPB252" s="432"/>
      <c r="TPC252" s="432"/>
      <c r="TPD252" s="432"/>
      <c r="TPE252" s="432"/>
      <c r="TPF252" s="432"/>
      <c r="TPG252" s="432"/>
      <c r="TPH252" s="432"/>
      <c r="TPI252" s="432"/>
      <c r="TPJ252" s="432"/>
      <c r="TPK252" s="432"/>
      <c r="TPL252" s="432"/>
      <c r="TPM252" s="432"/>
      <c r="TPN252" s="432"/>
      <c r="TPO252" s="432"/>
      <c r="TPP252" s="432"/>
      <c r="TPQ252" s="432"/>
      <c r="TPR252" s="432"/>
      <c r="TPS252" s="432"/>
      <c r="TPT252" s="432"/>
      <c r="TPU252" s="432"/>
      <c r="TPV252" s="432"/>
      <c r="TPW252" s="432"/>
      <c r="TPX252" s="432"/>
      <c r="TPY252" s="432"/>
      <c r="TPZ252" s="432"/>
      <c r="TQA252" s="432"/>
      <c r="TQB252" s="432"/>
      <c r="TQC252" s="432"/>
      <c r="TQD252" s="432"/>
      <c r="TQE252" s="432"/>
      <c r="TQF252" s="432"/>
      <c r="TQG252" s="432"/>
      <c r="TQH252" s="432"/>
      <c r="TQI252" s="432"/>
      <c r="TQJ252" s="432"/>
      <c r="TQK252" s="432"/>
      <c r="TQL252" s="432"/>
      <c r="TQM252" s="432"/>
      <c r="TQN252" s="432"/>
      <c r="TQO252" s="432"/>
      <c r="TQP252" s="432"/>
      <c r="TQQ252" s="432"/>
      <c r="TQR252" s="432"/>
      <c r="TQS252" s="432"/>
      <c r="TQT252" s="432"/>
      <c r="TQU252" s="432"/>
      <c r="TQV252" s="432"/>
      <c r="TQW252" s="432"/>
      <c r="TQX252" s="432"/>
      <c r="TQY252" s="432"/>
      <c r="TQZ252" s="432"/>
      <c r="TRA252" s="432"/>
      <c r="TRB252" s="432"/>
      <c r="TRC252" s="432"/>
      <c r="TRD252" s="432"/>
      <c r="TRE252" s="432"/>
      <c r="TRF252" s="432"/>
      <c r="TRG252" s="432"/>
      <c r="TRH252" s="432"/>
      <c r="TRI252" s="432"/>
      <c r="TRJ252" s="432"/>
      <c r="TRK252" s="432"/>
      <c r="TRL252" s="432"/>
      <c r="TRM252" s="432"/>
      <c r="TRN252" s="432"/>
      <c r="TRO252" s="432"/>
      <c r="TRP252" s="432"/>
      <c r="TRQ252" s="432"/>
      <c r="TRR252" s="432"/>
      <c r="TRS252" s="432"/>
      <c r="TRT252" s="432"/>
      <c r="TRU252" s="432"/>
      <c r="TRV252" s="432"/>
      <c r="TRW252" s="432"/>
      <c r="TRX252" s="432"/>
      <c r="TRY252" s="432"/>
      <c r="TRZ252" s="432"/>
      <c r="TSA252" s="432"/>
      <c r="TSB252" s="432"/>
      <c r="TSC252" s="432"/>
      <c r="TSD252" s="432"/>
      <c r="TSE252" s="432"/>
      <c r="TSF252" s="432"/>
      <c r="TSG252" s="432"/>
      <c r="TSH252" s="432"/>
      <c r="TSI252" s="432"/>
      <c r="TSJ252" s="432"/>
      <c r="TSK252" s="432"/>
      <c r="TSL252" s="432"/>
      <c r="TSM252" s="432"/>
      <c r="TSN252" s="432"/>
      <c r="TSO252" s="432"/>
      <c r="TSP252" s="432"/>
      <c r="TSQ252" s="432"/>
      <c r="TSR252" s="432"/>
      <c r="TSS252" s="432"/>
      <c r="TST252" s="432"/>
      <c r="TSU252" s="432"/>
      <c r="TSV252" s="432"/>
      <c r="TSW252" s="432"/>
      <c r="TSX252" s="432"/>
      <c r="TSY252" s="432"/>
      <c r="TSZ252" s="432"/>
      <c r="TTA252" s="432"/>
      <c r="TTB252" s="432"/>
      <c r="TTC252" s="432"/>
      <c r="TTD252" s="432"/>
      <c r="TTE252" s="432"/>
      <c r="TTF252" s="432"/>
      <c r="TTG252" s="432"/>
      <c r="TTH252" s="432"/>
      <c r="TTI252" s="432"/>
      <c r="TTJ252" s="432"/>
      <c r="TTK252" s="432"/>
      <c r="TTL252" s="432"/>
      <c r="TTM252" s="432"/>
      <c r="TTN252" s="432"/>
      <c r="TTO252" s="432"/>
      <c r="TTP252" s="432"/>
      <c r="TTQ252" s="432"/>
      <c r="TTR252" s="432"/>
      <c r="TTS252" s="432"/>
      <c r="TTT252" s="432"/>
      <c r="TTU252" s="432"/>
      <c r="TTV252" s="432"/>
      <c r="TTW252" s="432"/>
      <c r="TTX252" s="432"/>
      <c r="TTY252" s="432"/>
      <c r="TTZ252" s="432"/>
      <c r="TUA252" s="432"/>
      <c r="TUB252" s="432"/>
      <c r="TUC252" s="432"/>
      <c r="TUD252" s="432"/>
      <c r="TUE252" s="432"/>
      <c r="TUF252" s="432"/>
      <c r="TUG252" s="432"/>
      <c r="TUH252" s="432"/>
      <c r="TUI252" s="432"/>
      <c r="TUJ252" s="432"/>
      <c r="TUK252" s="432"/>
      <c r="TUL252" s="432"/>
      <c r="TUM252" s="432"/>
      <c r="TUN252" s="432"/>
      <c r="TUO252" s="432"/>
      <c r="TUP252" s="432"/>
      <c r="TUQ252" s="432"/>
      <c r="TUR252" s="432"/>
      <c r="TUS252" s="432"/>
      <c r="TUT252" s="432"/>
      <c r="TUU252" s="432"/>
      <c r="TUV252" s="432"/>
      <c r="TUW252" s="432"/>
      <c r="TUX252" s="432"/>
      <c r="TUY252" s="432"/>
      <c r="TUZ252" s="432"/>
      <c r="TVA252" s="432"/>
      <c r="TVB252" s="432"/>
      <c r="TVC252" s="432"/>
      <c r="TVD252" s="432"/>
      <c r="TVE252" s="432"/>
      <c r="TVF252" s="432"/>
      <c r="TVG252" s="432"/>
      <c r="TVH252" s="432"/>
      <c r="TVI252" s="432"/>
      <c r="TVJ252" s="432"/>
      <c r="TVK252" s="432"/>
      <c r="TVL252" s="432"/>
      <c r="TVM252" s="432"/>
      <c r="TVN252" s="432"/>
      <c r="TVO252" s="432"/>
      <c r="TVP252" s="432"/>
      <c r="TVQ252" s="432"/>
      <c r="TVR252" s="432"/>
      <c r="TVS252" s="432"/>
      <c r="TVT252" s="432"/>
      <c r="TVU252" s="432"/>
      <c r="TVV252" s="432"/>
      <c r="TVW252" s="432"/>
      <c r="TVX252" s="432"/>
      <c r="TVY252" s="432"/>
      <c r="TVZ252" s="432"/>
      <c r="TWA252" s="432"/>
      <c r="TWB252" s="432"/>
      <c r="TWC252" s="432"/>
      <c r="TWD252" s="432"/>
      <c r="TWE252" s="432"/>
      <c r="TWF252" s="432"/>
      <c r="TWG252" s="432"/>
      <c r="TWH252" s="432"/>
      <c r="TWI252" s="432"/>
      <c r="TWJ252" s="432"/>
      <c r="TWK252" s="432"/>
      <c r="TWL252" s="432"/>
      <c r="TWM252" s="432"/>
      <c r="TWN252" s="432"/>
      <c r="TWO252" s="432"/>
      <c r="TWP252" s="432"/>
      <c r="TWQ252" s="432"/>
      <c r="TWR252" s="432"/>
      <c r="TWS252" s="432"/>
      <c r="TWT252" s="432"/>
      <c r="TWU252" s="432"/>
      <c r="TWV252" s="432"/>
      <c r="TWW252" s="432"/>
      <c r="TWX252" s="432"/>
      <c r="TWY252" s="432"/>
      <c r="TWZ252" s="432"/>
      <c r="TXA252" s="432"/>
      <c r="TXB252" s="432"/>
      <c r="TXC252" s="432"/>
      <c r="TXD252" s="432"/>
      <c r="TXE252" s="432"/>
      <c r="TXF252" s="432"/>
      <c r="TXG252" s="432"/>
      <c r="TXH252" s="432"/>
      <c r="TXI252" s="432"/>
      <c r="TXJ252" s="432"/>
      <c r="TXK252" s="432"/>
      <c r="TXL252" s="432"/>
      <c r="TXM252" s="432"/>
      <c r="TXN252" s="432"/>
      <c r="TXO252" s="432"/>
      <c r="TXP252" s="432"/>
      <c r="TXQ252" s="432"/>
      <c r="TXR252" s="432"/>
      <c r="TXS252" s="432"/>
      <c r="TXT252" s="432"/>
      <c r="TXU252" s="432"/>
      <c r="TXV252" s="432"/>
      <c r="TXW252" s="432"/>
      <c r="TXX252" s="432"/>
      <c r="TXY252" s="432"/>
      <c r="TXZ252" s="432"/>
      <c r="TYA252" s="432"/>
      <c r="TYB252" s="432"/>
      <c r="TYC252" s="432"/>
      <c r="TYD252" s="432"/>
      <c r="TYE252" s="432"/>
      <c r="TYF252" s="432"/>
      <c r="TYG252" s="432"/>
      <c r="TYH252" s="432"/>
      <c r="TYI252" s="432"/>
      <c r="TYJ252" s="432"/>
      <c r="TYK252" s="432"/>
      <c r="TYL252" s="432"/>
      <c r="TYM252" s="432"/>
      <c r="TYN252" s="432"/>
      <c r="TYO252" s="432"/>
      <c r="TYP252" s="432"/>
      <c r="TYQ252" s="432"/>
      <c r="TYR252" s="432"/>
      <c r="TYS252" s="432"/>
      <c r="TYT252" s="432"/>
      <c r="TYU252" s="432"/>
      <c r="TYV252" s="432"/>
      <c r="TYW252" s="432"/>
      <c r="TYX252" s="432"/>
      <c r="TYY252" s="432"/>
      <c r="TYZ252" s="432"/>
      <c r="TZA252" s="432"/>
      <c r="TZB252" s="432"/>
      <c r="TZC252" s="432"/>
      <c r="TZD252" s="432"/>
      <c r="TZE252" s="432"/>
      <c r="TZF252" s="432"/>
      <c r="TZG252" s="432"/>
      <c r="TZH252" s="432"/>
      <c r="TZI252" s="432"/>
      <c r="TZJ252" s="432"/>
      <c r="TZK252" s="432"/>
      <c r="TZL252" s="432"/>
      <c r="TZM252" s="432"/>
      <c r="TZN252" s="432"/>
      <c r="TZO252" s="432"/>
      <c r="TZP252" s="432"/>
      <c r="TZQ252" s="432"/>
      <c r="TZR252" s="432"/>
      <c r="TZS252" s="432"/>
      <c r="TZT252" s="432"/>
      <c r="TZU252" s="432"/>
      <c r="TZV252" s="432"/>
      <c r="TZW252" s="432"/>
      <c r="TZX252" s="432"/>
      <c r="TZY252" s="432"/>
      <c r="TZZ252" s="432"/>
      <c r="UAA252" s="432"/>
      <c r="UAB252" s="432"/>
      <c r="UAC252" s="432"/>
      <c r="UAD252" s="432"/>
      <c r="UAE252" s="432"/>
      <c r="UAF252" s="432"/>
      <c r="UAG252" s="432"/>
      <c r="UAH252" s="432"/>
      <c r="UAI252" s="432"/>
      <c r="UAJ252" s="432"/>
      <c r="UAK252" s="432"/>
      <c r="UAL252" s="432"/>
      <c r="UAM252" s="432"/>
      <c r="UAN252" s="432"/>
      <c r="UAO252" s="432"/>
      <c r="UAP252" s="432"/>
      <c r="UAQ252" s="432"/>
      <c r="UAR252" s="432"/>
      <c r="UAS252" s="432"/>
      <c r="UAT252" s="432"/>
      <c r="UAU252" s="432"/>
      <c r="UAV252" s="432"/>
      <c r="UAW252" s="432"/>
      <c r="UAX252" s="432"/>
      <c r="UAY252" s="432"/>
      <c r="UAZ252" s="432"/>
      <c r="UBA252" s="432"/>
      <c r="UBB252" s="432"/>
      <c r="UBC252" s="432"/>
      <c r="UBD252" s="432"/>
      <c r="UBE252" s="432"/>
      <c r="UBF252" s="432"/>
      <c r="UBG252" s="432"/>
      <c r="UBH252" s="432"/>
      <c r="UBI252" s="432"/>
      <c r="UBJ252" s="432"/>
      <c r="UBK252" s="432"/>
      <c r="UBL252" s="432"/>
      <c r="UBM252" s="432"/>
      <c r="UBN252" s="432"/>
      <c r="UBO252" s="432"/>
      <c r="UBP252" s="432"/>
      <c r="UBQ252" s="432"/>
      <c r="UBR252" s="432"/>
      <c r="UBS252" s="432"/>
      <c r="UBT252" s="432"/>
      <c r="UBU252" s="432"/>
      <c r="UBV252" s="432"/>
      <c r="UBW252" s="432"/>
      <c r="UBX252" s="432"/>
      <c r="UBY252" s="432"/>
      <c r="UBZ252" s="432"/>
      <c r="UCA252" s="432"/>
      <c r="UCB252" s="432"/>
      <c r="UCC252" s="432"/>
      <c r="UCD252" s="432"/>
      <c r="UCE252" s="432"/>
      <c r="UCF252" s="432"/>
      <c r="UCG252" s="432"/>
      <c r="UCH252" s="432"/>
      <c r="UCI252" s="432"/>
      <c r="UCJ252" s="432"/>
      <c r="UCK252" s="432"/>
      <c r="UCL252" s="432"/>
      <c r="UCM252" s="432"/>
      <c r="UCN252" s="432"/>
      <c r="UCO252" s="432"/>
      <c r="UCP252" s="432"/>
      <c r="UCQ252" s="432"/>
      <c r="UCR252" s="432"/>
      <c r="UCS252" s="432"/>
      <c r="UCT252" s="432"/>
      <c r="UCU252" s="432"/>
      <c r="UCV252" s="432"/>
      <c r="UCW252" s="432"/>
      <c r="UCX252" s="432"/>
      <c r="UCY252" s="432"/>
      <c r="UCZ252" s="432"/>
      <c r="UDA252" s="432"/>
      <c r="UDB252" s="432"/>
      <c r="UDC252" s="432"/>
      <c r="UDD252" s="432"/>
      <c r="UDE252" s="432"/>
      <c r="UDF252" s="432"/>
      <c r="UDG252" s="432"/>
      <c r="UDH252" s="432"/>
      <c r="UDI252" s="432"/>
      <c r="UDJ252" s="432"/>
      <c r="UDK252" s="432"/>
      <c r="UDL252" s="432"/>
      <c r="UDM252" s="432"/>
      <c r="UDN252" s="432"/>
      <c r="UDO252" s="432"/>
      <c r="UDP252" s="432"/>
      <c r="UDQ252" s="432"/>
      <c r="UDR252" s="432"/>
      <c r="UDS252" s="432"/>
      <c r="UDT252" s="432"/>
      <c r="UDU252" s="432"/>
      <c r="UDV252" s="432"/>
      <c r="UDW252" s="432"/>
      <c r="UDX252" s="432"/>
      <c r="UDY252" s="432"/>
      <c r="UDZ252" s="432"/>
      <c r="UEA252" s="432"/>
      <c r="UEB252" s="432"/>
      <c r="UEC252" s="432"/>
      <c r="UED252" s="432"/>
      <c r="UEE252" s="432"/>
      <c r="UEF252" s="432"/>
      <c r="UEG252" s="432"/>
      <c r="UEH252" s="432"/>
      <c r="UEI252" s="432"/>
      <c r="UEJ252" s="432"/>
      <c r="UEK252" s="432"/>
      <c r="UEL252" s="432"/>
      <c r="UEM252" s="432"/>
      <c r="UEN252" s="432"/>
      <c r="UEO252" s="432"/>
      <c r="UEP252" s="432"/>
      <c r="UEQ252" s="432"/>
      <c r="UER252" s="432"/>
      <c r="UES252" s="432"/>
      <c r="UET252" s="432"/>
      <c r="UEU252" s="432"/>
      <c r="UEV252" s="432"/>
      <c r="UEW252" s="432"/>
      <c r="UEX252" s="432"/>
      <c r="UEY252" s="432"/>
      <c r="UEZ252" s="432"/>
      <c r="UFA252" s="432"/>
      <c r="UFB252" s="432"/>
      <c r="UFC252" s="432"/>
      <c r="UFD252" s="432"/>
      <c r="UFE252" s="432"/>
      <c r="UFF252" s="432"/>
      <c r="UFG252" s="432"/>
      <c r="UFH252" s="432"/>
      <c r="UFI252" s="432"/>
      <c r="UFJ252" s="432"/>
      <c r="UFK252" s="432"/>
      <c r="UFL252" s="432"/>
      <c r="UFM252" s="432"/>
      <c r="UFN252" s="432"/>
      <c r="UFO252" s="432"/>
      <c r="UFP252" s="432"/>
      <c r="UFQ252" s="432"/>
      <c r="UFR252" s="432"/>
      <c r="UFS252" s="432"/>
      <c r="UFT252" s="432"/>
      <c r="UFU252" s="432"/>
      <c r="UFV252" s="432"/>
      <c r="UFW252" s="432"/>
      <c r="UFX252" s="432"/>
      <c r="UFY252" s="432"/>
      <c r="UFZ252" s="432"/>
      <c r="UGA252" s="432"/>
      <c r="UGB252" s="432"/>
      <c r="UGC252" s="432"/>
      <c r="UGD252" s="432"/>
      <c r="UGE252" s="432"/>
      <c r="UGF252" s="432"/>
      <c r="UGG252" s="432"/>
      <c r="UGH252" s="432"/>
      <c r="UGI252" s="432"/>
      <c r="UGJ252" s="432"/>
      <c r="UGK252" s="432"/>
      <c r="UGL252" s="432"/>
      <c r="UGM252" s="432"/>
      <c r="UGN252" s="432"/>
      <c r="UGO252" s="432"/>
      <c r="UGP252" s="432"/>
      <c r="UGQ252" s="432"/>
      <c r="UGR252" s="432"/>
      <c r="UGS252" s="432"/>
      <c r="UGT252" s="432"/>
      <c r="UGU252" s="432"/>
      <c r="UGV252" s="432"/>
      <c r="UGW252" s="432"/>
      <c r="UGX252" s="432"/>
      <c r="UGY252" s="432"/>
      <c r="UGZ252" s="432"/>
      <c r="UHA252" s="432"/>
      <c r="UHB252" s="432"/>
      <c r="UHC252" s="432"/>
      <c r="UHD252" s="432"/>
      <c r="UHE252" s="432"/>
      <c r="UHF252" s="432"/>
      <c r="UHG252" s="432"/>
      <c r="UHH252" s="432"/>
      <c r="UHI252" s="432"/>
      <c r="UHJ252" s="432"/>
      <c r="UHK252" s="432"/>
      <c r="UHL252" s="432"/>
      <c r="UHM252" s="432"/>
      <c r="UHN252" s="432"/>
      <c r="UHO252" s="432"/>
      <c r="UHP252" s="432"/>
      <c r="UHQ252" s="432"/>
      <c r="UHR252" s="432"/>
      <c r="UHS252" s="432"/>
      <c r="UHT252" s="432"/>
      <c r="UHU252" s="432"/>
      <c r="UHV252" s="432"/>
      <c r="UHW252" s="432"/>
      <c r="UHX252" s="432"/>
      <c r="UHY252" s="432"/>
      <c r="UHZ252" s="432"/>
      <c r="UIA252" s="432"/>
      <c r="UIB252" s="432"/>
      <c r="UIC252" s="432"/>
      <c r="UID252" s="432"/>
      <c r="UIE252" s="432"/>
      <c r="UIF252" s="432"/>
      <c r="UIG252" s="432"/>
      <c r="UIH252" s="432"/>
      <c r="UII252" s="432"/>
      <c r="UIJ252" s="432"/>
      <c r="UIK252" s="432"/>
      <c r="UIL252" s="432"/>
      <c r="UIM252" s="432"/>
      <c r="UIN252" s="432"/>
      <c r="UIO252" s="432"/>
      <c r="UIP252" s="432"/>
      <c r="UIQ252" s="432"/>
      <c r="UIR252" s="432"/>
      <c r="UIS252" s="432"/>
      <c r="UIT252" s="432"/>
      <c r="UIU252" s="432"/>
      <c r="UIV252" s="432"/>
      <c r="UIW252" s="432"/>
      <c r="UIX252" s="432"/>
      <c r="UIY252" s="432"/>
      <c r="UIZ252" s="432"/>
      <c r="UJA252" s="432"/>
      <c r="UJB252" s="432"/>
      <c r="UJC252" s="432"/>
      <c r="UJD252" s="432"/>
      <c r="UJE252" s="432"/>
      <c r="UJF252" s="432"/>
      <c r="UJG252" s="432"/>
      <c r="UJH252" s="432"/>
      <c r="UJI252" s="432"/>
      <c r="UJJ252" s="432"/>
      <c r="UJK252" s="432"/>
      <c r="UJL252" s="432"/>
      <c r="UJM252" s="432"/>
      <c r="UJN252" s="432"/>
      <c r="UJO252" s="432"/>
      <c r="UJP252" s="432"/>
      <c r="UJQ252" s="432"/>
      <c r="UJR252" s="432"/>
      <c r="UJS252" s="432"/>
      <c r="UJT252" s="432"/>
      <c r="UJU252" s="432"/>
      <c r="UJV252" s="432"/>
      <c r="UJW252" s="432"/>
      <c r="UJX252" s="432"/>
      <c r="UJY252" s="432"/>
      <c r="UJZ252" s="432"/>
      <c r="UKA252" s="432"/>
      <c r="UKB252" s="432"/>
      <c r="UKC252" s="432"/>
      <c r="UKD252" s="432"/>
      <c r="UKE252" s="432"/>
      <c r="UKF252" s="432"/>
      <c r="UKG252" s="432"/>
      <c r="UKH252" s="432"/>
      <c r="UKI252" s="432"/>
      <c r="UKJ252" s="432"/>
      <c r="UKK252" s="432"/>
      <c r="UKL252" s="432"/>
      <c r="UKM252" s="432"/>
      <c r="UKN252" s="432"/>
      <c r="UKO252" s="432"/>
      <c r="UKP252" s="432"/>
      <c r="UKQ252" s="432"/>
      <c r="UKR252" s="432"/>
      <c r="UKS252" s="432"/>
      <c r="UKT252" s="432"/>
      <c r="UKU252" s="432"/>
      <c r="UKV252" s="432"/>
      <c r="UKW252" s="432"/>
      <c r="UKX252" s="432"/>
      <c r="UKY252" s="432"/>
      <c r="UKZ252" s="432"/>
      <c r="ULA252" s="432"/>
      <c r="ULB252" s="432"/>
      <c r="ULC252" s="432"/>
      <c r="ULD252" s="432"/>
      <c r="ULE252" s="432"/>
      <c r="ULF252" s="432"/>
      <c r="ULG252" s="432"/>
      <c r="ULH252" s="432"/>
      <c r="ULI252" s="432"/>
      <c r="ULJ252" s="432"/>
      <c r="ULK252" s="432"/>
      <c r="ULL252" s="432"/>
      <c r="ULM252" s="432"/>
      <c r="ULN252" s="432"/>
      <c r="ULO252" s="432"/>
      <c r="ULP252" s="432"/>
      <c r="ULQ252" s="432"/>
      <c r="ULR252" s="432"/>
      <c r="ULS252" s="432"/>
      <c r="ULT252" s="432"/>
      <c r="ULU252" s="432"/>
      <c r="ULV252" s="432"/>
      <c r="ULW252" s="432"/>
      <c r="ULX252" s="432"/>
      <c r="ULY252" s="432"/>
      <c r="ULZ252" s="432"/>
      <c r="UMA252" s="432"/>
      <c r="UMB252" s="432"/>
      <c r="UMC252" s="432"/>
      <c r="UMD252" s="432"/>
      <c r="UME252" s="432"/>
      <c r="UMF252" s="432"/>
      <c r="UMG252" s="432"/>
      <c r="UMH252" s="432"/>
      <c r="UMI252" s="432"/>
      <c r="UMJ252" s="432"/>
      <c r="UMK252" s="432"/>
      <c r="UML252" s="432"/>
      <c r="UMM252" s="432"/>
      <c r="UMN252" s="432"/>
      <c r="UMO252" s="432"/>
      <c r="UMP252" s="432"/>
      <c r="UMQ252" s="432"/>
      <c r="UMR252" s="432"/>
      <c r="UMS252" s="432"/>
      <c r="UMT252" s="432"/>
      <c r="UMU252" s="432"/>
      <c r="UMV252" s="432"/>
      <c r="UMW252" s="432"/>
      <c r="UMX252" s="432"/>
      <c r="UMY252" s="432"/>
      <c r="UMZ252" s="432"/>
      <c r="UNA252" s="432"/>
      <c r="UNB252" s="432"/>
      <c r="UNC252" s="432"/>
      <c r="UND252" s="432"/>
      <c r="UNE252" s="432"/>
      <c r="UNF252" s="432"/>
      <c r="UNG252" s="432"/>
      <c r="UNH252" s="432"/>
      <c r="UNI252" s="432"/>
      <c r="UNJ252" s="432"/>
      <c r="UNK252" s="432"/>
      <c r="UNL252" s="432"/>
      <c r="UNM252" s="432"/>
      <c r="UNN252" s="432"/>
      <c r="UNO252" s="432"/>
      <c r="UNP252" s="432"/>
      <c r="UNQ252" s="432"/>
      <c r="UNR252" s="432"/>
      <c r="UNS252" s="432"/>
      <c r="UNT252" s="432"/>
      <c r="UNU252" s="432"/>
      <c r="UNV252" s="432"/>
      <c r="UNW252" s="432"/>
      <c r="UNX252" s="432"/>
      <c r="UNY252" s="432"/>
      <c r="UNZ252" s="432"/>
      <c r="UOA252" s="432"/>
      <c r="UOB252" s="432"/>
      <c r="UOC252" s="432"/>
      <c r="UOD252" s="432"/>
      <c r="UOE252" s="432"/>
      <c r="UOF252" s="432"/>
      <c r="UOG252" s="432"/>
      <c r="UOH252" s="432"/>
      <c r="UOI252" s="432"/>
      <c r="UOJ252" s="432"/>
      <c r="UOK252" s="432"/>
      <c r="UOL252" s="432"/>
      <c r="UOM252" s="432"/>
      <c r="UON252" s="432"/>
      <c r="UOO252" s="432"/>
      <c r="UOP252" s="432"/>
      <c r="UOQ252" s="432"/>
      <c r="UOR252" s="432"/>
      <c r="UOS252" s="432"/>
      <c r="UOT252" s="432"/>
      <c r="UOU252" s="432"/>
      <c r="UOV252" s="432"/>
      <c r="UOW252" s="432"/>
      <c r="UOX252" s="432"/>
      <c r="UOY252" s="432"/>
      <c r="UOZ252" s="432"/>
      <c r="UPA252" s="432"/>
      <c r="UPB252" s="432"/>
      <c r="UPC252" s="432"/>
      <c r="UPD252" s="432"/>
      <c r="UPE252" s="432"/>
      <c r="UPF252" s="432"/>
      <c r="UPG252" s="432"/>
      <c r="UPH252" s="432"/>
      <c r="UPI252" s="432"/>
      <c r="UPJ252" s="432"/>
      <c r="UPK252" s="432"/>
      <c r="UPL252" s="432"/>
      <c r="UPM252" s="432"/>
      <c r="UPN252" s="432"/>
      <c r="UPO252" s="432"/>
      <c r="UPP252" s="432"/>
      <c r="UPQ252" s="432"/>
      <c r="UPR252" s="432"/>
      <c r="UPS252" s="432"/>
      <c r="UPT252" s="432"/>
      <c r="UPU252" s="432"/>
      <c r="UPV252" s="432"/>
      <c r="UPW252" s="432"/>
      <c r="UPX252" s="432"/>
      <c r="UPY252" s="432"/>
      <c r="UPZ252" s="432"/>
      <c r="UQA252" s="432"/>
      <c r="UQB252" s="432"/>
      <c r="UQC252" s="432"/>
      <c r="UQD252" s="432"/>
      <c r="UQE252" s="432"/>
      <c r="UQF252" s="432"/>
      <c r="UQG252" s="432"/>
      <c r="UQH252" s="432"/>
      <c r="UQI252" s="432"/>
      <c r="UQJ252" s="432"/>
      <c r="UQK252" s="432"/>
      <c r="UQL252" s="432"/>
      <c r="UQM252" s="432"/>
      <c r="UQN252" s="432"/>
      <c r="UQO252" s="432"/>
      <c r="UQP252" s="432"/>
      <c r="UQQ252" s="432"/>
      <c r="UQR252" s="432"/>
      <c r="UQS252" s="432"/>
      <c r="UQT252" s="432"/>
      <c r="UQU252" s="432"/>
      <c r="UQV252" s="432"/>
      <c r="UQW252" s="432"/>
      <c r="UQX252" s="432"/>
      <c r="UQY252" s="432"/>
      <c r="UQZ252" s="432"/>
      <c r="URA252" s="432"/>
      <c r="URB252" s="432"/>
      <c r="URC252" s="432"/>
      <c r="URD252" s="432"/>
      <c r="URE252" s="432"/>
      <c r="URF252" s="432"/>
      <c r="URG252" s="432"/>
      <c r="URH252" s="432"/>
      <c r="URI252" s="432"/>
      <c r="URJ252" s="432"/>
      <c r="URK252" s="432"/>
      <c r="URL252" s="432"/>
      <c r="URM252" s="432"/>
      <c r="URN252" s="432"/>
      <c r="URO252" s="432"/>
      <c r="URP252" s="432"/>
      <c r="URQ252" s="432"/>
      <c r="URR252" s="432"/>
      <c r="URS252" s="432"/>
      <c r="URT252" s="432"/>
      <c r="URU252" s="432"/>
      <c r="URV252" s="432"/>
      <c r="URW252" s="432"/>
      <c r="URX252" s="432"/>
      <c r="URY252" s="432"/>
      <c r="URZ252" s="432"/>
      <c r="USA252" s="432"/>
      <c r="USB252" s="432"/>
      <c r="USC252" s="432"/>
      <c r="USD252" s="432"/>
      <c r="USE252" s="432"/>
      <c r="USF252" s="432"/>
      <c r="USG252" s="432"/>
      <c r="USH252" s="432"/>
      <c r="USI252" s="432"/>
      <c r="USJ252" s="432"/>
      <c r="USK252" s="432"/>
      <c r="USL252" s="432"/>
      <c r="USM252" s="432"/>
      <c r="USN252" s="432"/>
      <c r="USO252" s="432"/>
      <c r="USP252" s="432"/>
      <c r="USQ252" s="432"/>
      <c r="USR252" s="432"/>
      <c r="USS252" s="432"/>
      <c r="UST252" s="432"/>
      <c r="USU252" s="432"/>
      <c r="USV252" s="432"/>
      <c r="USW252" s="432"/>
      <c r="USX252" s="432"/>
      <c r="USY252" s="432"/>
      <c r="USZ252" s="432"/>
      <c r="UTA252" s="432"/>
      <c r="UTB252" s="432"/>
      <c r="UTC252" s="432"/>
      <c r="UTD252" s="432"/>
      <c r="UTE252" s="432"/>
      <c r="UTF252" s="432"/>
      <c r="UTG252" s="432"/>
      <c r="UTH252" s="432"/>
      <c r="UTI252" s="432"/>
      <c r="UTJ252" s="432"/>
      <c r="UTK252" s="432"/>
      <c r="UTL252" s="432"/>
      <c r="UTM252" s="432"/>
      <c r="UTN252" s="432"/>
      <c r="UTO252" s="432"/>
      <c r="UTP252" s="432"/>
      <c r="UTQ252" s="432"/>
      <c r="UTR252" s="432"/>
      <c r="UTS252" s="432"/>
      <c r="UTT252" s="432"/>
      <c r="UTU252" s="432"/>
      <c r="UTV252" s="432"/>
      <c r="UTW252" s="432"/>
      <c r="UTX252" s="432"/>
      <c r="UTY252" s="432"/>
      <c r="UTZ252" s="432"/>
      <c r="UUA252" s="432"/>
      <c r="UUB252" s="432"/>
      <c r="UUC252" s="432"/>
      <c r="UUD252" s="432"/>
      <c r="UUE252" s="432"/>
      <c r="UUF252" s="432"/>
      <c r="UUG252" s="432"/>
      <c r="UUH252" s="432"/>
      <c r="UUI252" s="432"/>
      <c r="UUJ252" s="432"/>
      <c r="UUK252" s="432"/>
      <c r="UUL252" s="432"/>
      <c r="UUM252" s="432"/>
      <c r="UUN252" s="432"/>
      <c r="UUO252" s="432"/>
      <c r="UUP252" s="432"/>
      <c r="UUQ252" s="432"/>
      <c r="UUR252" s="432"/>
      <c r="UUS252" s="432"/>
      <c r="UUT252" s="432"/>
      <c r="UUU252" s="432"/>
      <c r="UUV252" s="432"/>
      <c r="UUW252" s="432"/>
      <c r="UUX252" s="432"/>
      <c r="UUY252" s="432"/>
      <c r="UUZ252" s="432"/>
      <c r="UVA252" s="432"/>
      <c r="UVB252" s="432"/>
      <c r="UVC252" s="432"/>
      <c r="UVD252" s="432"/>
      <c r="UVE252" s="432"/>
      <c r="UVF252" s="432"/>
      <c r="UVG252" s="432"/>
      <c r="UVH252" s="432"/>
      <c r="UVI252" s="432"/>
      <c r="UVJ252" s="432"/>
      <c r="UVK252" s="432"/>
      <c r="UVL252" s="432"/>
      <c r="UVM252" s="432"/>
      <c r="UVN252" s="432"/>
      <c r="UVO252" s="432"/>
      <c r="UVP252" s="432"/>
      <c r="UVQ252" s="432"/>
      <c r="UVR252" s="432"/>
      <c r="UVS252" s="432"/>
      <c r="UVT252" s="432"/>
      <c r="UVU252" s="432"/>
      <c r="UVV252" s="432"/>
      <c r="UVW252" s="432"/>
      <c r="UVX252" s="432"/>
      <c r="UVY252" s="432"/>
      <c r="UVZ252" s="432"/>
      <c r="UWA252" s="432"/>
      <c r="UWB252" s="432"/>
      <c r="UWC252" s="432"/>
      <c r="UWD252" s="432"/>
      <c r="UWE252" s="432"/>
      <c r="UWF252" s="432"/>
      <c r="UWG252" s="432"/>
      <c r="UWH252" s="432"/>
      <c r="UWI252" s="432"/>
      <c r="UWJ252" s="432"/>
      <c r="UWK252" s="432"/>
      <c r="UWL252" s="432"/>
      <c r="UWM252" s="432"/>
      <c r="UWN252" s="432"/>
      <c r="UWO252" s="432"/>
      <c r="UWP252" s="432"/>
      <c r="UWQ252" s="432"/>
      <c r="UWR252" s="432"/>
      <c r="UWS252" s="432"/>
      <c r="UWT252" s="432"/>
      <c r="UWU252" s="432"/>
      <c r="UWV252" s="432"/>
      <c r="UWW252" s="432"/>
      <c r="UWX252" s="432"/>
      <c r="UWY252" s="432"/>
      <c r="UWZ252" s="432"/>
      <c r="UXA252" s="432"/>
      <c r="UXB252" s="432"/>
      <c r="UXC252" s="432"/>
      <c r="UXD252" s="432"/>
      <c r="UXE252" s="432"/>
      <c r="UXF252" s="432"/>
      <c r="UXG252" s="432"/>
      <c r="UXH252" s="432"/>
      <c r="UXI252" s="432"/>
      <c r="UXJ252" s="432"/>
      <c r="UXK252" s="432"/>
      <c r="UXL252" s="432"/>
      <c r="UXM252" s="432"/>
      <c r="UXN252" s="432"/>
      <c r="UXO252" s="432"/>
      <c r="UXP252" s="432"/>
      <c r="UXQ252" s="432"/>
      <c r="UXR252" s="432"/>
      <c r="UXS252" s="432"/>
      <c r="UXT252" s="432"/>
      <c r="UXU252" s="432"/>
      <c r="UXV252" s="432"/>
      <c r="UXW252" s="432"/>
      <c r="UXX252" s="432"/>
      <c r="UXY252" s="432"/>
      <c r="UXZ252" s="432"/>
      <c r="UYA252" s="432"/>
      <c r="UYB252" s="432"/>
      <c r="UYC252" s="432"/>
      <c r="UYD252" s="432"/>
      <c r="UYE252" s="432"/>
      <c r="UYF252" s="432"/>
      <c r="UYG252" s="432"/>
      <c r="UYH252" s="432"/>
      <c r="UYI252" s="432"/>
      <c r="UYJ252" s="432"/>
      <c r="UYK252" s="432"/>
      <c r="UYL252" s="432"/>
      <c r="UYM252" s="432"/>
      <c r="UYN252" s="432"/>
      <c r="UYO252" s="432"/>
      <c r="UYP252" s="432"/>
      <c r="UYQ252" s="432"/>
      <c r="UYR252" s="432"/>
      <c r="UYS252" s="432"/>
      <c r="UYT252" s="432"/>
      <c r="UYU252" s="432"/>
      <c r="UYV252" s="432"/>
      <c r="UYW252" s="432"/>
      <c r="UYX252" s="432"/>
      <c r="UYY252" s="432"/>
      <c r="UYZ252" s="432"/>
      <c r="UZA252" s="432"/>
      <c r="UZB252" s="432"/>
      <c r="UZC252" s="432"/>
      <c r="UZD252" s="432"/>
      <c r="UZE252" s="432"/>
      <c r="UZF252" s="432"/>
      <c r="UZG252" s="432"/>
      <c r="UZH252" s="432"/>
      <c r="UZI252" s="432"/>
      <c r="UZJ252" s="432"/>
      <c r="UZK252" s="432"/>
      <c r="UZL252" s="432"/>
      <c r="UZM252" s="432"/>
      <c r="UZN252" s="432"/>
      <c r="UZO252" s="432"/>
      <c r="UZP252" s="432"/>
      <c r="UZQ252" s="432"/>
      <c r="UZR252" s="432"/>
      <c r="UZS252" s="432"/>
      <c r="UZT252" s="432"/>
      <c r="UZU252" s="432"/>
      <c r="UZV252" s="432"/>
      <c r="UZW252" s="432"/>
      <c r="UZX252" s="432"/>
      <c r="UZY252" s="432"/>
      <c r="UZZ252" s="432"/>
      <c r="VAA252" s="432"/>
      <c r="VAB252" s="432"/>
      <c r="VAC252" s="432"/>
      <c r="VAD252" s="432"/>
      <c r="VAE252" s="432"/>
      <c r="VAF252" s="432"/>
      <c r="VAG252" s="432"/>
      <c r="VAH252" s="432"/>
      <c r="VAI252" s="432"/>
      <c r="VAJ252" s="432"/>
      <c r="VAK252" s="432"/>
      <c r="VAL252" s="432"/>
      <c r="VAM252" s="432"/>
      <c r="VAN252" s="432"/>
      <c r="VAO252" s="432"/>
      <c r="VAP252" s="432"/>
      <c r="VAQ252" s="432"/>
      <c r="VAR252" s="432"/>
      <c r="VAS252" s="432"/>
      <c r="VAT252" s="432"/>
      <c r="VAU252" s="432"/>
      <c r="VAV252" s="432"/>
      <c r="VAW252" s="432"/>
      <c r="VAX252" s="432"/>
      <c r="VAY252" s="432"/>
      <c r="VAZ252" s="432"/>
      <c r="VBA252" s="432"/>
      <c r="VBB252" s="432"/>
      <c r="VBC252" s="432"/>
      <c r="VBD252" s="432"/>
      <c r="VBE252" s="432"/>
      <c r="VBF252" s="432"/>
      <c r="VBG252" s="432"/>
      <c r="VBH252" s="432"/>
      <c r="VBI252" s="432"/>
      <c r="VBJ252" s="432"/>
      <c r="VBK252" s="432"/>
      <c r="VBL252" s="432"/>
      <c r="VBM252" s="432"/>
      <c r="VBN252" s="432"/>
      <c r="VBO252" s="432"/>
      <c r="VBP252" s="432"/>
      <c r="VBQ252" s="432"/>
      <c r="VBR252" s="432"/>
      <c r="VBS252" s="432"/>
      <c r="VBT252" s="432"/>
      <c r="VBU252" s="432"/>
      <c r="VBV252" s="432"/>
      <c r="VBW252" s="432"/>
      <c r="VBX252" s="432"/>
      <c r="VBY252" s="432"/>
      <c r="VBZ252" s="432"/>
      <c r="VCA252" s="432"/>
      <c r="VCB252" s="432"/>
      <c r="VCC252" s="432"/>
      <c r="VCD252" s="432"/>
      <c r="VCE252" s="432"/>
      <c r="VCF252" s="432"/>
      <c r="VCG252" s="432"/>
      <c r="VCH252" s="432"/>
      <c r="VCI252" s="432"/>
      <c r="VCJ252" s="432"/>
      <c r="VCK252" s="432"/>
      <c r="VCL252" s="432"/>
      <c r="VCM252" s="432"/>
      <c r="VCN252" s="432"/>
      <c r="VCO252" s="432"/>
      <c r="VCP252" s="432"/>
      <c r="VCQ252" s="432"/>
      <c r="VCR252" s="432"/>
      <c r="VCS252" s="432"/>
      <c r="VCT252" s="432"/>
      <c r="VCU252" s="432"/>
      <c r="VCV252" s="432"/>
      <c r="VCW252" s="432"/>
      <c r="VCX252" s="432"/>
      <c r="VCY252" s="432"/>
      <c r="VCZ252" s="432"/>
      <c r="VDA252" s="432"/>
      <c r="VDB252" s="432"/>
      <c r="VDC252" s="432"/>
      <c r="VDD252" s="432"/>
      <c r="VDE252" s="432"/>
      <c r="VDF252" s="432"/>
      <c r="VDG252" s="432"/>
      <c r="VDH252" s="432"/>
      <c r="VDI252" s="432"/>
      <c r="VDJ252" s="432"/>
      <c r="VDK252" s="432"/>
      <c r="VDL252" s="432"/>
      <c r="VDM252" s="432"/>
      <c r="VDN252" s="432"/>
      <c r="VDO252" s="432"/>
      <c r="VDP252" s="432"/>
      <c r="VDQ252" s="432"/>
      <c r="VDR252" s="432"/>
      <c r="VDS252" s="432"/>
      <c r="VDT252" s="432"/>
      <c r="VDU252" s="432"/>
      <c r="VDV252" s="432"/>
      <c r="VDW252" s="432"/>
      <c r="VDX252" s="432"/>
      <c r="VDY252" s="432"/>
      <c r="VDZ252" s="432"/>
      <c r="VEA252" s="432"/>
      <c r="VEB252" s="432"/>
      <c r="VEC252" s="432"/>
      <c r="VED252" s="432"/>
      <c r="VEE252" s="432"/>
      <c r="VEF252" s="432"/>
      <c r="VEG252" s="432"/>
      <c r="VEH252" s="432"/>
      <c r="VEI252" s="432"/>
      <c r="VEJ252" s="432"/>
      <c r="VEK252" s="432"/>
      <c r="VEL252" s="432"/>
      <c r="VEM252" s="432"/>
      <c r="VEN252" s="432"/>
      <c r="VEO252" s="432"/>
      <c r="VEP252" s="432"/>
      <c r="VEQ252" s="432"/>
      <c r="VER252" s="432"/>
      <c r="VES252" s="432"/>
      <c r="VET252" s="432"/>
      <c r="VEU252" s="432"/>
      <c r="VEV252" s="432"/>
      <c r="VEW252" s="432"/>
      <c r="VEX252" s="432"/>
      <c r="VEY252" s="432"/>
      <c r="VEZ252" s="432"/>
      <c r="VFA252" s="432"/>
      <c r="VFB252" s="432"/>
      <c r="VFC252" s="432"/>
      <c r="VFD252" s="432"/>
      <c r="VFE252" s="432"/>
      <c r="VFF252" s="432"/>
      <c r="VFG252" s="432"/>
      <c r="VFH252" s="432"/>
      <c r="VFI252" s="432"/>
      <c r="VFJ252" s="432"/>
      <c r="VFK252" s="432"/>
      <c r="VFL252" s="432"/>
      <c r="VFM252" s="432"/>
      <c r="VFN252" s="432"/>
      <c r="VFO252" s="432"/>
      <c r="VFP252" s="432"/>
      <c r="VFQ252" s="432"/>
      <c r="VFR252" s="432"/>
      <c r="VFS252" s="432"/>
      <c r="VFT252" s="432"/>
      <c r="VFU252" s="432"/>
      <c r="VFV252" s="432"/>
      <c r="VFW252" s="432"/>
      <c r="VFX252" s="432"/>
      <c r="VFY252" s="432"/>
      <c r="VFZ252" s="432"/>
      <c r="VGA252" s="432"/>
      <c r="VGB252" s="432"/>
      <c r="VGC252" s="432"/>
      <c r="VGD252" s="432"/>
      <c r="VGE252" s="432"/>
      <c r="VGF252" s="432"/>
      <c r="VGG252" s="432"/>
      <c r="VGH252" s="432"/>
      <c r="VGI252" s="432"/>
      <c r="VGJ252" s="432"/>
      <c r="VGK252" s="432"/>
      <c r="VGL252" s="432"/>
      <c r="VGM252" s="432"/>
      <c r="VGN252" s="432"/>
      <c r="VGO252" s="432"/>
      <c r="VGP252" s="432"/>
      <c r="VGQ252" s="432"/>
      <c r="VGR252" s="432"/>
      <c r="VGS252" s="432"/>
      <c r="VGT252" s="432"/>
      <c r="VGU252" s="432"/>
      <c r="VGV252" s="432"/>
      <c r="VGW252" s="432"/>
      <c r="VGX252" s="432"/>
      <c r="VGY252" s="432"/>
      <c r="VGZ252" s="432"/>
      <c r="VHA252" s="432"/>
      <c r="VHB252" s="432"/>
      <c r="VHC252" s="432"/>
      <c r="VHD252" s="432"/>
      <c r="VHE252" s="432"/>
      <c r="VHF252" s="432"/>
      <c r="VHG252" s="432"/>
      <c r="VHH252" s="432"/>
      <c r="VHI252" s="432"/>
      <c r="VHJ252" s="432"/>
      <c r="VHK252" s="432"/>
      <c r="VHL252" s="432"/>
      <c r="VHM252" s="432"/>
      <c r="VHN252" s="432"/>
      <c r="VHO252" s="432"/>
      <c r="VHP252" s="432"/>
      <c r="VHQ252" s="432"/>
      <c r="VHR252" s="432"/>
      <c r="VHS252" s="432"/>
      <c r="VHT252" s="432"/>
      <c r="VHU252" s="432"/>
      <c r="VHV252" s="432"/>
      <c r="VHW252" s="432"/>
      <c r="VHX252" s="432"/>
      <c r="VHY252" s="432"/>
      <c r="VHZ252" s="432"/>
      <c r="VIA252" s="432"/>
      <c r="VIB252" s="432"/>
      <c r="VIC252" s="432"/>
      <c r="VID252" s="432"/>
      <c r="VIE252" s="432"/>
      <c r="VIF252" s="432"/>
      <c r="VIG252" s="432"/>
      <c r="VIH252" s="432"/>
      <c r="VII252" s="432"/>
      <c r="VIJ252" s="432"/>
      <c r="VIK252" s="432"/>
      <c r="VIL252" s="432"/>
      <c r="VIM252" s="432"/>
      <c r="VIN252" s="432"/>
      <c r="VIO252" s="432"/>
      <c r="VIP252" s="432"/>
      <c r="VIQ252" s="432"/>
      <c r="VIR252" s="432"/>
      <c r="VIS252" s="432"/>
      <c r="VIT252" s="432"/>
      <c r="VIU252" s="432"/>
      <c r="VIV252" s="432"/>
      <c r="VIW252" s="432"/>
      <c r="VIX252" s="432"/>
      <c r="VIY252" s="432"/>
      <c r="VIZ252" s="432"/>
      <c r="VJA252" s="432"/>
      <c r="VJB252" s="432"/>
      <c r="VJC252" s="432"/>
      <c r="VJD252" s="432"/>
      <c r="VJE252" s="432"/>
      <c r="VJF252" s="432"/>
      <c r="VJG252" s="432"/>
      <c r="VJH252" s="432"/>
      <c r="VJI252" s="432"/>
      <c r="VJJ252" s="432"/>
      <c r="VJK252" s="432"/>
      <c r="VJL252" s="432"/>
      <c r="VJM252" s="432"/>
      <c r="VJN252" s="432"/>
      <c r="VJO252" s="432"/>
      <c r="VJP252" s="432"/>
      <c r="VJQ252" s="432"/>
      <c r="VJR252" s="432"/>
      <c r="VJS252" s="432"/>
      <c r="VJT252" s="432"/>
      <c r="VJU252" s="432"/>
      <c r="VJV252" s="432"/>
      <c r="VJW252" s="432"/>
      <c r="VJX252" s="432"/>
      <c r="VJY252" s="432"/>
      <c r="VJZ252" s="432"/>
      <c r="VKA252" s="432"/>
      <c r="VKB252" s="432"/>
      <c r="VKC252" s="432"/>
      <c r="VKD252" s="432"/>
      <c r="VKE252" s="432"/>
      <c r="VKF252" s="432"/>
      <c r="VKG252" s="432"/>
      <c r="VKH252" s="432"/>
      <c r="VKI252" s="432"/>
      <c r="VKJ252" s="432"/>
      <c r="VKK252" s="432"/>
      <c r="VKL252" s="432"/>
      <c r="VKM252" s="432"/>
      <c r="VKN252" s="432"/>
      <c r="VKO252" s="432"/>
      <c r="VKP252" s="432"/>
      <c r="VKQ252" s="432"/>
      <c r="VKR252" s="432"/>
      <c r="VKS252" s="432"/>
      <c r="VKT252" s="432"/>
      <c r="VKU252" s="432"/>
      <c r="VKV252" s="432"/>
      <c r="VKW252" s="432"/>
      <c r="VKX252" s="432"/>
      <c r="VKY252" s="432"/>
      <c r="VKZ252" s="432"/>
      <c r="VLA252" s="432"/>
      <c r="VLB252" s="432"/>
      <c r="VLC252" s="432"/>
      <c r="VLD252" s="432"/>
      <c r="VLE252" s="432"/>
      <c r="VLF252" s="432"/>
      <c r="VLG252" s="432"/>
      <c r="VLH252" s="432"/>
      <c r="VLI252" s="432"/>
      <c r="VLJ252" s="432"/>
      <c r="VLK252" s="432"/>
      <c r="VLL252" s="432"/>
      <c r="VLM252" s="432"/>
      <c r="VLN252" s="432"/>
      <c r="VLO252" s="432"/>
      <c r="VLP252" s="432"/>
      <c r="VLQ252" s="432"/>
      <c r="VLR252" s="432"/>
      <c r="VLS252" s="432"/>
      <c r="VLT252" s="432"/>
      <c r="VLU252" s="432"/>
      <c r="VLV252" s="432"/>
      <c r="VLW252" s="432"/>
      <c r="VLX252" s="432"/>
      <c r="VLY252" s="432"/>
      <c r="VLZ252" s="432"/>
      <c r="VMA252" s="432"/>
      <c r="VMB252" s="432"/>
      <c r="VMC252" s="432"/>
      <c r="VMD252" s="432"/>
      <c r="VME252" s="432"/>
      <c r="VMF252" s="432"/>
      <c r="VMG252" s="432"/>
      <c r="VMH252" s="432"/>
      <c r="VMI252" s="432"/>
      <c r="VMJ252" s="432"/>
      <c r="VMK252" s="432"/>
      <c r="VML252" s="432"/>
      <c r="VMM252" s="432"/>
      <c r="VMN252" s="432"/>
      <c r="VMO252" s="432"/>
      <c r="VMP252" s="432"/>
      <c r="VMQ252" s="432"/>
      <c r="VMR252" s="432"/>
      <c r="VMS252" s="432"/>
      <c r="VMT252" s="432"/>
      <c r="VMU252" s="432"/>
      <c r="VMV252" s="432"/>
      <c r="VMW252" s="432"/>
      <c r="VMX252" s="432"/>
      <c r="VMY252" s="432"/>
      <c r="VMZ252" s="432"/>
      <c r="VNA252" s="432"/>
      <c r="VNB252" s="432"/>
      <c r="VNC252" s="432"/>
      <c r="VND252" s="432"/>
      <c r="VNE252" s="432"/>
      <c r="VNF252" s="432"/>
      <c r="VNG252" s="432"/>
      <c r="VNH252" s="432"/>
      <c r="VNI252" s="432"/>
      <c r="VNJ252" s="432"/>
      <c r="VNK252" s="432"/>
      <c r="VNL252" s="432"/>
      <c r="VNM252" s="432"/>
      <c r="VNN252" s="432"/>
      <c r="VNO252" s="432"/>
      <c r="VNP252" s="432"/>
      <c r="VNQ252" s="432"/>
      <c r="VNR252" s="432"/>
      <c r="VNS252" s="432"/>
      <c r="VNT252" s="432"/>
      <c r="VNU252" s="432"/>
      <c r="VNV252" s="432"/>
      <c r="VNW252" s="432"/>
      <c r="VNX252" s="432"/>
      <c r="VNY252" s="432"/>
      <c r="VNZ252" s="432"/>
      <c r="VOA252" s="432"/>
      <c r="VOB252" s="432"/>
      <c r="VOC252" s="432"/>
      <c r="VOD252" s="432"/>
      <c r="VOE252" s="432"/>
      <c r="VOF252" s="432"/>
      <c r="VOG252" s="432"/>
      <c r="VOH252" s="432"/>
      <c r="VOI252" s="432"/>
      <c r="VOJ252" s="432"/>
      <c r="VOK252" s="432"/>
      <c r="VOL252" s="432"/>
      <c r="VOM252" s="432"/>
      <c r="VON252" s="432"/>
      <c r="VOO252" s="432"/>
      <c r="VOP252" s="432"/>
      <c r="VOQ252" s="432"/>
      <c r="VOR252" s="432"/>
      <c r="VOS252" s="432"/>
      <c r="VOT252" s="432"/>
      <c r="VOU252" s="432"/>
      <c r="VOV252" s="432"/>
      <c r="VOW252" s="432"/>
      <c r="VOX252" s="432"/>
      <c r="VOY252" s="432"/>
      <c r="VOZ252" s="432"/>
      <c r="VPA252" s="432"/>
      <c r="VPB252" s="432"/>
      <c r="VPC252" s="432"/>
      <c r="VPD252" s="432"/>
      <c r="VPE252" s="432"/>
      <c r="VPF252" s="432"/>
      <c r="VPG252" s="432"/>
      <c r="VPH252" s="432"/>
      <c r="VPI252" s="432"/>
      <c r="VPJ252" s="432"/>
      <c r="VPK252" s="432"/>
      <c r="VPL252" s="432"/>
      <c r="VPM252" s="432"/>
      <c r="VPN252" s="432"/>
      <c r="VPO252" s="432"/>
      <c r="VPP252" s="432"/>
      <c r="VPQ252" s="432"/>
      <c r="VPR252" s="432"/>
      <c r="VPS252" s="432"/>
      <c r="VPT252" s="432"/>
      <c r="VPU252" s="432"/>
      <c r="VPV252" s="432"/>
      <c r="VPW252" s="432"/>
      <c r="VPX252" s="432"/>
      <c r="VPY252" s="432"/>
      <c r="VPZ252" s="432"/>
      <c r="VQA252" s="432"/>
      <c r="VQB252" s="432"/>
      <c r="VQC252" s="432"/>
      <c r="VQD252" s="432"/>
      <c r="VQE252" s="432"/>
      <c r="VQF252" s="432"/>
      <c r="VQG252" s="432"/>
      <c r="VQH252" s="432"/>
      <c r="VQI252" s="432"/>
      <c r="VQJ252" s="432"/>
      <c r="VQK252" s="432"/>
      <c r="VQL252" s="432"/>
      <c r="VQM252" s="432"/>
      <c r="VQN252" s="432"/>
      <c r="VQO252" s="432"/>
      <c r="VQP252" s="432"/>
      <c r="VQQ252" s="432"/>
      <c r="VQR252" s="432"/>
      <c r="VQS252" s="432"/>
      <c r="VQT252" s="432"/>
      <c r="VQU252" s="432"/>
      <c r="VQV252" s="432"/>
      <c r="VQW252" s="432"/>
      <c r="VQX252" s="432"/>
      <c r="VQY252" s="432"/>
      <c r="VQZ252" s="432"/>
      <c r="VRA252" s="432"/>
      <c r="VRB252" s="432"/>
      <c r="VRC252" s="432"/>
      <c r="VRD252" s="432"/>
      <c r="VRE252" s="432"/>
      <c r="VRF252" s="432"/>
      <c r="VRG252" s="432"/>
      <c r="VRH252" s="432"/>
      <c r="VRI252" s="432"/>
      <c r="VRJ252" s="432"/>
      <c r="VRK252" s="432"/>
      <c r="VRL252" s="432"/>
      <c r="VRM252" s="432"/>
      <c r="VRN252" s="432"/>
      <c r="VRO252" s="432"/>
      <c r="VRP252" s="432"/>
      <c r="VRQ252" s="432"/>
      <c r="VRR252" s="432"/>
      <c r="VRS252" s="432"/>
      <c r="VRT252" s="432"/>
      <c r="VRU252" s="432"/>
      <c r="VRV252" s="432"/>
      <c r="VRW252" s="432"/>
      <c r="VRX252" s="432"/>
      <c r="VRY252" s="432"/>
      <c r="VRZ252" s="432"/>
      <c r="VSA252" s="432"/>
      <c r="VSB252" s="432"/>
      <c r="VSC252" s="432"/>
      <c r="VSD252" s="432"/>
      <c r="VSE252" s="432"/>
      <c r="VSF252" s="432"/>
      <c r="VSG252" s="432"/>
      <c r="VSH252" s="432"/>
      <c r="VSI252" s="432"/>
      <c r="VSJ252" s="432"/>
      <c r="VSK252" s="432"/>
      <c r="VSL252" s="432"/>
      <c r="VSM252" s="432"/>
      <c r="VSN252" s="432"/>
      <c r="VSO252" s="432"/>
      <c r="VSP252" s="432"/>
      <c r="VSQ252" s="432"/>
      <c r="VSR252" s="432"/>
      <c r="VSS252" s="432"/>
      <c r="VST252" s="432"/>
      <c r="VSU252" s="432"/>
      <c r="VSV252" s="432"/>
      <c r="VSW252" s="432"/>
      <c r="VSX252" s="432"/>
      <c r="VSY252" s="432"/>
      <c r="VSZ252" s="432"/>
      <c r="VTA252" s="432"/>
      <c r="VTB252" s="432"/>
      <c r="VTC252" s="432"/>
      <c r="VTD252" s="432"/>
      <c r="VTE252" s="432"/>
      <c r="VTF252" s="432"/>
      <c r="VTG252" s="432"/>
      <c r="VTH252" s="432"/>
      <c r="VTI252" s="432"/>
      <c r="VTJ252" s="432"/>
      <c r="VTK252" s="432"/>
      <c r="VTL252" s="432"/>
      <c r="VTM252" s="432"/>
      <c r="VTN252" s="432"/>
      <c r="VTO252" s="432"/>
      <c r="VTP252" s="432"/>
      <c r="VTQ252" s="432"/>
      <c r="VTR252" s="432"/>
      <c r="VTS252" s="432"/>
      <c r="VTT252" s="432"/>
      <c r="VTU252" s="432"/>
      <c r="VTV252" s="432"/>
      <c r="VTW252" s="432"/>
      <c r="VTX252" s="432"/>
      <c r="VTY252" s="432"/>
      <c r="VTZ252" s="432"/>
      <c r="VUA252" s="432"/>
      <c r="VUB252" s="432"/>
      <c r="VUC252" s="432"/>
      <c r="VUD252" s="432"/>
      <c r="VUE252" s="432"/>
      <c r="VUF252" s="432"/>
      <c r="VUG252" s="432"/>
      <c r="VUH252" s="432"/>
      <c r="VUI252" s="432"/>
      <c r="VUJ252" s="432"/>
      <c r="VUK252" s="432"/>
      <c r="VUL252" s="432"/>
      <c r="VUM252" s="432"/>
      <c r="VUN252" s="432"/>
      <c r="VUO252" s="432"/>
      <c r="VUP252" s="432"/>
      <c r="VUQ252" s="432"/>
      <c r="VUR252" s="432"/>
      <c r="VUS252" s="432"/>
      <c r="VUT252" s="432"/>
      <c r="VUU252" s="432"/>
      <c r="VUV252" s="432"/>
      <c r="VUW252" s="432"/>
      <c r="VUX252" s="432"/>
      <c r="VUY252" s="432"/>
      <c r="VUZ252" s="432"/>
      <c r="VVA252" s="432"/>
      <c r="VVB252" s="432"/>
      <c r="VVC252" s="432"/>
      <c r="VVD252" s="432"/>
      <c r="VVE252" s="432"/>
      <c r="VVF252" s="432"/>
      <c r="VVG252" s="432"/>
      <c r="VVH252" s="432"/>
      <c r="VVI252" s="432"/>
      <c r="VVJ252" s="432"/>
      <c r="VVK252" s="432"/>
      <c r="VVL252" s="432"/>
      <c r="VVM252" s="432"/>
      <c r="VVN252" s="432"/>
      <c r="VVO252" s="432"/>
      <c r="VVP252" s="432"/>
      <c r="VVQ252" s="432"/>
      <c r="VVR252" s="432"/>
      <c r="VVS252" s="432"/>
      <c r="VVT252" s="432"/>
      <c r="VVU252" s="432"/>
      <c r="VVV252" s="432"/>
      <c r="VVW252" s="432"/>
      <c r="VVX252" s="432"/>
      <c r="VVY252" s="432"/>
      <c r="VVZ252" s="432"/>
      <c r="VWA252" s="432"/>
      <c r="VWB252" s="432"/>
      <c r="VWC252" s="432"/>
      <c r="VWD252" s="432"/>
      <c r="VWE252" s="432"/>
      <c r="VWF252" s="432"/>
      <c r="VWG252" s="432"/>
      <c r="VWH252" s="432"/>
      <c r="VWI252" s="432"/>
      <c r="VWJ252" s="432"/>
      <c r="VWK252" s="432"/>
      <c r="VWL252" s="432"/>
      <c r="VWM252" s="432"/>
      <c r="VWN252" s="432"/>
      <c r="VWO252" s="432"/>
      <c r="VWP252" s="432"/>
      <c r="VWQ252" s="432"/>
      <c r="VWR252" s="432"/>
      <c r="VWS252" s="432"/>
      <c r="VWT252" s="432"/>
      <c r="VWU252" s="432"/>
      <c r="VWV252" s="432"/>
      <c r="VWW252" s="432"/>
      <c r="VWX252" s="432"/>
      <c r="VWY252" s="432"/>
      <c r="VWZ252" s="432"/>
      <c r="VXA252" s="432"/>
      <c r="VXB252" s="432"/>
      <c r="VXC252" s="432"/>
      <c r="VXD252" s="432"/>
      <c r="VXE252" s="432"/>
      <c r="VXF252" s="432"/>
      <c r="VXG252" s="432"/>
      <c r="VXH252" s="432"/>
      <c r="VXI252" s="432"/>
      <c r="VXJ252" s="432"/>
      <c r="VXK252" s="432"/>
      <c r="VXL252" s="432"/>
      <c r="VXM252" s="432"/>
      <c r="VXN252" s="432"/>
      <c r="VXO252" s="432"/>
      <c r="VXP252" s="432"/>
      <c r="VXQ252" s="432"/>
      <c r="VXR252" s="432"/>
      <c r="VXS252" s="432"/>
      <c r="VXT252" s="432"/>
      <c r="VXU252" s="432"/>
      <c r="VXV252" s="432"/>
      <c r="VXW252" s="432"/>
      <c r="VXX252" s="432"/>
      <c r="VXY252" s="432"/>
      <c r="VXZ252" s="432"/>
      <c r="VYA252" s="432"/>
      <c r="VYB252" s="432"/>
      <c r="VYC252" s="432"/>
      <c r="VYD252" s="432"/>
      <c r="VYE252" s="432"/>
      <c r="VYF252" s="432"/>
      <c r="VYG252" s="432"/>
      <c r="VYH252" s="432"/>
      <c r="VYI252" s="432"/>
      <c r="VYJ252" s="432"/>
      <c r="VYK252" s="432"/>
      <c r="VYL252" s="432"/>
      <c r="VYM252" s="432"/>
      <c r="VYN252" s="432"/>
      <c r="VYO252" s="432"/>
      <c r="VYP252" s="432"/>
      <c r="VYQ252" s="432"/>
      <c r="VYR252" s="432"/>
      <c r="VYS252" s="432"/>
      <c r="VYT252" s="432"/>
      <c r="VYU252" s="432"/>
      <c r="VYV252" s="432"/>
      <c r="VYW252" s="432"/>
      <c r="VYX252" s="432"/>
      <c r="VYY252" s="432"/>
      <c r="VYZ252" s="432"/>
      <c r="VZA252" s="432"/>
      <c r="VZB252" s="432"/>
      <c r="VZC252" s="432"/>
      <c r="VZD252" s="432"/>
      <c r="VZE252" s="432"/>
      <c r="VZF252" s="432"/>
      <c r="VZG252" s="432"/>
      <c r="VZH252" s="432"/>
      <c r="VZI252" s="432"/>
      <c r="VZJ252" s="432"/>
      <c r="VZK252" s="432"/>
      <c r="VZL252" s="432"/>
      <c r="VZM252" s="432"/>
      <c r="VZN252" s="432"/>
      <c r="VZO252" s="432"/>
      <c r="VZP252" s="432"/>
      <c r="VZQ252" s="432"/>
      <c r="VZR252" s="432"/>
      <c r="VZS252" s="432"/>
      <c r="VZT252" s="432"/>
      <c r="VZU252" s="432"/>
      <c r="VZV252" s="432"/>
      <c r="VZW252" s="432"/>
      <c r="VZX252" s="432"/>
      <c r="VZY252" s="432"/>
      <c r="VZZ252" s="432"/>
      <c r="WAA252" s="432"/>
      <c r="WAB252" s="432"/>
      <c r="WAC252" s="432"/>
      <c r="WAD252" s="432"/>
      <c r="WAE252" s="432"/>
      <c r="WAF252" s="432"/>
      <c r="WAG252" s="432"/>
      <c r="WAH252" s="432"/>
      <c r="WAI252" s="432"/>
      <c r="WAJ252" s="432"/>
      <c r="WAK252" s="432"/>
      <c r="WAL252" s="432"/>
      <c r="WAM252" s="432"/>
      <c r="WAN252" s="432"/>
      <c r="WAO252" s="432"/>
      <c r="WAP252" s="432"/>
      <c r="WAQ252" s="432"/>
      <c r="WAR252" s="432"/>
      <c r="WAS252" s="432"/>
      <c r="WAT252" s="432"/>
      <c r="WAU252" s="432"/>
      <c r="WAV252" s="432"/>
      <c r="WAW252" s="432"/>
      <c r="WAX252" s="432"/>
      <c r="WAY252" s="432"/>
      <c r="WAZ252" s="432"/>
      <c r="WBA252" s="432"/>
      <c r="WBB252" s="432"/>
      <c r="WBC252" s="432"/>
      <c r="WBD252" s="432"/>
      <c r="WBE252" s="432"/>
      <c r="WBF252" s="432"/>
      <c r="WBG252" s="432"/>
      <c r="WBH252" s="432"/>
      <c r="WBI252" s="432"/>
      <c r="WBJ252" s="432"/>
      <c r="WBK252" s="432"/>
      <c r="WBL252" s="432"/>
      <c r="WBM252" s="432"/>
      <c r="WBN252" s="432"/>
      <c r="WBO252" s="432"/>
      <c r="WBP252" s="432"/>
      <c r="WBQ252" s="432"/>
      <c r="WBR252" s="432"/>
      <c r="WBS252" s="432"/>
      <c r="WBT252" s="432"/>
      <c r="WBU252" s="432"/>
      <c r="WBV252" s="432"/>
      <c r="WBW252" s="432"/>
      <c r="WBX252" s="432"/>
      <c r="WBY252" s="432"/>
      <c r="WBZ252" s="432"/>
      <c r="WCA252" s="432"/>
      <c r="WCB252" s="432"/>
      <c r="WCC252" s="432"/>
      <c r="WCD252" s="432"/>
      <c r="WCE252" s="432"/>
      <c r="WCF252" s="432"/>
      <c r="WCG252" s="432"/>
      <c r="WCH252" s="432"/>
      <c r="WCI252" s="432"/>
      <c r="WCJ252" s="432"/>
      <c r="WCK252" s="432"/>
      <c r="WCL252" s="432"/>
      <c r="WCM252" s="432"/>
      <c r="WCN252" s="432"/>
      <c r="WCO252" s="432"/>
      <c r="WCP252" s="432"/>
      <c r="WCQ252" s="432"/>
      <c r="WCR252" s="432"/>
      <c r="WCS252" s="432"/>
      <c r="WCT252" s="432"/>
      <c r="WCU252" s="432"/>
      <c r="WCV252" s="432"/>
      <c r="WCW252" s="432"/>
      <c r="WCX252" s="432"/>
      <c r="WCY252" s="432"/>
      <c r="WCZ252" s="432"/>
      <c r="WDA252" s="432"/>
      <c r="WDB252" s="432"/>
      <c r="WDC252" s="432"/>
      <c r="WDD252" s="432"/>
      <c r="WDE252" s="432"/>
      <c r="WDF252" s="432"/>
      <c r="WDG252" s="432"/>
      <c r="WDH252" s="432"/>
      <c r="WDI252" s="432"/>
      <c r="WDJ252" s="432"/>
      <c r="WDK252" s="432"/>
      <c r="WDL252" s="432"/>
      <c r="WDM252" s="432"/>
      <c r="WDN252" s="432"/>
      <c r="WDO252" s="432"/>
      <c r="WDP252" s="432"/>
      <c r="WDQ252" s="432"/>
      <c r="WDR252" s="432"/>
      <c r="WDS252" s="432"/>
      <c r="WDT252" s="432"/>
      <c r="WDU252" s="432"/>
      <c r="WDV252" s="432"/>
      <c r="WDW252" s="432"/>
      <c r="WDX252" s="432"/>
      <c r="WDY252" s="432"/>
      <c r="WDZ252" s="432"/>
      <c r="WEA252" s="432"/>
      <c r="WEB252" s="432"/>
      <c r="WEC252" s="432"/>
      <c r="WED252" s="432"/>
      <c r="WEE252" s="432"/>
      <c r="WEF252" s="432"/>
      <c r="WEG252" s="432"/>
      <c r="WEH252" s="432"/>
      <c r="WEI252" s="432"/>
      <c r="WEJ252" s="432"/>
      <c r="WEK252" s="432"/>
      <c r="WEL252" s="432"/>
      <c r="WEM252" s="432"/>
      <c r="WEN252" s="432"/>
      <c r="WEO252" s="432"/>
      <c r="WEP252" s="432"/>
      <c r="WEQ252" s="432"/>
      <c r="WER252" s="432"/>
      <c r="WES252" s="432"/>
      <c r="WET252" s="432"/>
      <c r="WEU252" s="432"/>
      <c r="WEV252" s="432"/>
      <c r="WEW252" s="432"/>
      <c r="WEX252" s="432"/>
      <c r="WEY252" s="432"/>
      <c r="WEZ252" s="432"/>
      <c r="WFA252" s="432"/>
      <c r="WFB252" s="432"/>
      <c r="WFC252" s="432"/>
      <c r="WFD252" s="432"/>
      <c r="WFE252" s="432"/>
      <c r="WFF252" s="432"/>
      <c r="WFG252" s="432"/>
      <c r="WFH252" s="432"/>
      <c r="WFI252" s="432"/>
      <c r="WFJ252" s="432"/>
      <c r="WFK252" s="432"/>
      <c r="WFL252" s="432"/>
      <c r="WFM252" s="432"/>
      <c r="WFN252" s="432"/>
      <c r="WFO252" s="432"/>
      <c r="WFP252" s="432"/>
      <c r="WFQ252" s="432"/>
      <c r="WFR252" s="432"/>
      <c r="WFS252" s="432"/>
      <c r="WFT252" s="432"/>
      <c r="WFU252" s="432"/>
      <c r="WFV252" s="432"/>
      <c r="WFW252" s="432"/>
      <c r="WFX252" s="432"/>
      <c r="WFY252" s="432"/>
      <c r="WFZ252" s="432"/>
      <c r="WGA252" s="432"/>
      <c r="WGB252" s="432"/>
      <c r="WGC252" s="432"/>
      <c r="WGD252" s="432"/>
      <c r="WGE252" s="432"/>
      <c r="WGF252" s="432"/>
      <c r="WGG252" s="432"/>
      <c r="WGH252" s="432"/>
      <c r="WGI252" s="432"/>
      <c r="WGJ252" s="432"/>
      <c r="WGK252" s="432"/>
      <c r="WGL252" s="432"/>
      <c r="WGM252" s="432"/>
      <c r="WGN252" s="432"/>
      <c r="WGO252" s="432"/>
      <c r="WGP252" s="432"/>
      <c r="WGQ252" s="432"/>
      <c r="WGR252" s="432"/>
      <c r="WGS252" s="432"/>
      <c r="WGT252" s="432"/>
      <c r="WGU252" s="432"/>
      <c r="WGV252" s="432"/>
      <c r="WGW252" s="432"/>
      <c r="WGX252" s="432"/>
      <c r="WGY252" s="432"/>
      <c r="WGZ252" s="432"/>
      <c r="WHA252" s="432"/>
      <c r="WHB252" s="432"/>
      <c r="WHC252" s="432"/>
      <c r="WHD252" s="432"/>
      <c r="WHE252" s="432"/>
      <c r="WHF252" s="432"/>
      <c r="WHG252" s="432"/>
      <c r="WHH252" s="432"/>
      <c r="WHI252" s="432"/>
      <c r="WHJ252" s="432"/>
      <c r="WHK252" s="432"/>
      <c r="WHL252" s="432"/>
      <c r="WHM252" s="432"/>
      <c r="WHN252" s="432"/>
      <c r="WHO252" s="432"/>
      <c r="WHP252" s="432"/>
      <c r="WHQ252" s="432"/>
      <c r="WHR252" s="432"/>
      <c r="WHS252" s="432"/>
      <c r="WHT252" s="432"/>
      <c r="WHU252" s="432"/>
      <c r="WHV252" s="432"/>
      <c r="WHW252" s="432"/>
      <c r="WHX252" s="432"/>
      <c r="WHY252" s="432"/>
      <c r="WHZ252" s="432"/>
      <c r="WIA252" s="432"/>
      <c r="WIB252" s="432"/>
      <c r="WIC252" s="432"/>
      <c r="WID252" s="432"/>
      <c r="WIE252" s="432"/>
      <c r="WIF252" s="432"/>
      <c r="WIG252" s="432"/>
      <c r="WIH252" s="432"/>
      <c r="WII252" s="432"/>
      <c r="WIJ252" s="432"/>
      <c r="WIK252" s="432"/>
      <c r="WIL252" s="432"/>
      <c r="WIM252" s="432"/>
      <c r="WIN252" s="432"/>
      <c r="WIO252" s="432"/>
      <c r="WIP252" s="432"/>
      <c r="WIQ252" s="432"/>
      <c r="WIR252" s="432"/>
      <c r="WIS252" s="432"/>
      <c r="WIT252" s="432"/>
      <c r="WIU252" s="432"/>
      <c r="WIV252" s="432"/>
      <c r="WIW252" s="432"/>
      <c r="WIX252" s="432"/>
      <c r="WIY252" s="432"/>
      <c r="WIZ252" s="432"/>
      <c r="WJA252" s="432"/>
      <c r="WJB252" s="432"/>
      <c r="WJC252" s="432"/>
      <c r="WJD252" s="432"/>
      <c r="WJE252" s="432"/>
      <c r="WJF252" s="432"/>
      <c r="WJG252" s="432"/>
      <c r="WJH252" s="432"/>
      <c r="WJI252" s="432"/>
      <c r="WJJ252" s="432"/>
      <c r="WJK252" s="432"/>
      <c r="WJL252" s="432"/>
      <c r="WJM252" s="432"/>
      <c r="WJN252" s="432"/>
      <c r="WJO252" s="432"/>
      <c r="WJP252" s="432"/>
      <c r="WJQ252" s="432"/>
      <c r="WJR252" s="432"/>
      <c r="WJS252" s="432"/>
      <c r="WJT252" s="432"/>
      <c r="WJU252" s="432"/>
      <c r="WJV252" s="432"/>
      <c r="WJW252" s="432"/>
      <c r="WJX252" s="432"/>
      <c r="WJY252" s="432"/>
      <c r="WJZ252" s="432"/>
      <c r="WKA252" s="432"/>
      <c r="WKB252" s="432"/>
      <c r="WKC252" s="432"/>
      <c r="WKD252" s="432"/>
      <c r="WKE252" s="432"/>
      <c r="WKF252" s="432"/>
      <c r="WKG252" s="432"/>
      <c r="WKH252" s="432"/>
      <c r="WKI252" s="432"/>
      <c r="WKJ252" s="432"/>
      <c r="WKK252" s="432"/>
      <c r="WKL252" s="432"/>
      <c r="WKM252" s="432"/>
      <c r="WKN252" s="432"/>
      <c r="WKO252" s="432"/>
      <c r="WKP252" s="432"/>
      <c r="WKQ252" s="432"/>
      <c r="WKR252" s="432"/>
      <c r="WKS252" s="432"/>
      <c r="WKT252" s="432"/>
      <c r="WKU252" s="432"/>
      <c r="WKV252" s="432"/>
      <c r="WKW252" s="432"/>
      <c r="WKX252" s="432"/>
      <c r="WKY252" s="432"/>
      <c r="WKZ252" s="432"/>
      <c r="WLA252" s="432"/>
      <c r="WLB252" s="432"/>
      <c r="WLC252" s="432"/>
      <c r="WLD252" s="432"/>
      <c r="WLE252" s="432"/>
      <c r="WLF252" s="432"/>
      <c r="WLG252" s="432"/>
      <c r="WLH252" s="432"/>
      <c r="WLI252" s="432"/>
      <c r="WLJ252" s="432"/>
      <c r="WLK252" s="432"/>
      <c r="WLL252" s="432"/>
      <c r="WLM252" s="432"/>
      <c r="WLN252" s="432"/>
      <c r="WLO252" s="432"/>
      <c r="WLP252" s="432"/>
      <c r="WLQ252" s="432"/>
      <c r="WLR252" s="432"/>
      <c r="WLS252" s="432"/>
      <c r="WLT252" s="432"/>
      <c r="WLU252" s="432"/>
      <c r="WLV252" s="432"/>
      <c r="WLW252" s="432"/>
      <c r="WLX252" s="432"/>
      <c r="WLY252" s="432"/>
      <c r="WLZ252" s="432"/>
      <c r="WMA252" s="432"/>
      <c r="WMB252" s="432"/>
      <c r="WMC252" s="432"/>
      <c r="WMD252" s="432"/>
      <c r="WME252" s="432"/>
      <c r="WMF252" s="432"/>
      <c r="WMG252" s="432"/>
      <c r="WMH252" s="432"/>
      <c r="WMI252" s="432"/>
      <c r="WMJ252" s="432"/>
      <c r="WMK252" s="432"/>
      <c r="WML252" s="432"/>
      <c r="WMM252" s="432"/>
      <c r="WMN252" s="432"/>
      <c r="WMO252" s="432"/>
      <c r="WMP252" s="432"/>
      <c r="WMQ252" s="432"/>
      <c r="WMR252" s="432"/>
      <c r="WMS252" s="432"/>
      <c r="WMT252" s="432"/>
      <c r="WMU252" s="432"/>
      <c r="WMV252" s="432"/>
      <c r="WMW252" s="432"/>
      <c r="WMX252" s="432"/>
      <c r="WMY252" s="432"/>
      <c r="WMZ252" s="432"/>
      <c r="WNA252" s="432"/>
      <c r="WNB252" s="432"/>
      <c r="WNC252" s="432"/>
      <c r="WND252" s="432"/>
      <c r="WNE252" s="432"/>
      <c r="WNF252" s="432"/>
      <c r="WNG252" s="432"/>
      <c r="WNH252" s="432"/>
      <c r="WNI252" s="432"/>
      <c r="WNJ252" s="432"/>
      <c r="WNK252" s="432"/>
      <c r="WNL252" s="432"/>
      <c r="WNM252" s="432"/>
      <c r="WNN252" s="432"/>
      <c r="WNO252" s="432"/>
      <c r="WNP252" s="432"/>
      <c r="WNQ252" s="432"/>
      <c r="WNR252" s="432"/>
      <c r="WNS252" s="432"/>
      <c r="WNT252" s="432"/>
      <c r="WNU252" s="432"/>
      <c r="WNV252" s="432"/>
      <c r="WNW252" s="432"/>
      <c r="WNX252" s="432"/>
      <c r="WNY252" s="432"/>
      <c r="WNZ252" s="432"/>
      <c r="WOA252" s="432"/>
      <c r="WOB252" s="432"/>
      <c r="WOC252" s="432"/>
      <c r="WOD252" s="432"/>
      <c r="WOE252" s="432"/>
      <c r="WOF252" s="432"/>
      <c r="WOG252" s="432"/>
      <c r="WOH252" s="432"/>
      <c r="WOI252" s="432"/>
      <c r="WOJ252" s="432"/>
      <c r="WOK252" s="432"/>
      <c r="WOL252" s="432"/>
      <c r="WOM252" s="432"/>
      <c r="WON252" s="432"/>
      <c r="WOO252" s="432"/>
      <c r="WOP252" s="432"/>
      <c r="WOQ252" s="432"/>
      <c r="WOR252" s="432"/>
      <c r="WOS252" s="432"/>
      <c r="WOT252" s="432"/>
      <c r="WOU252" s="432"/>
      <c r="WOV252" s="432"/>
      <c r="WOW252" s="432"/>
      <c r="WOX252" s="432"/>
      <c r="WOY252" s="432"/>
      <c r="WOZ252" s="432"/>
      <c r="WPA252" s="432"/>
      <c r="WPB252" s="432"/>
      <c r="WPC252" s="432"/>
      <c r="WPD252" s="432"/>
      <c r="WPE252" s="432"/>
      <c r="WPF252" s="432"/>
      <c r="WPG252" s="432"/>
      <c r="WPH252" s="432"/>
      <c r="WPI252" s="432"/>
      <c r="WPJ252" s="432"/>
      <c r="WPK252" s="432"/>
      <c r="WPL252" s="432"/>
      <c r="WPM252" s="432"/>
      <c r="WPN252" s="432"/>
      <c r="WPO252" s="432"/>
      <c r="WPP252" s="432"/>
      <c r="WPQ252" s="432"/>
      <c r="WPR252" s="432"/>
      <c r="WPS252" s="432"/>
      <c r="WPT252" s="432"/>
      <c r="WPU252" s="432"/>
      <c r="WPV252" s="432"/>
      <c r="WPW252" s="432"/>
      <c r="WPX252" s="432"/>
      <c r="WPY252" s="432"/>
      <c r="WPZ252" s="432"/>
      <c r="WQA252" s="432"/>
      <c r="WQB252" s="432"/>
      <c r="WQC252" s="432"/>
      <c r="WQD252" s="432"/>
      <c r="WQE252" s="432"/>
      <c r="WQF252" s="432"/>
      <c r="WQG252" s="432"/>
      <c r="WQH252" s="432"/>
      <c r="WQI252" s="432"/>
      <c r="WQJ252" s="432"/>
      <c r="WQK252" s="432"/>
      <c r="WQL252" s="432"/>
      <c r="WQM252" s="432"/>
      <c r="WQN252" s="432"/>
      <c r="WQO252" s="432"/>
      <c r="WQP252" s="432"/>
      <c r="WQQ252" s="432"/>
      <c r="WQR252" s="432"/>
      <c r="WQS252" s="432"/>
      <c r="WQT252" s="432"/>
      <c r="WQU252" s="432"/>
      <c r="WQV252" s="432"/>
      <c r="WQW252" s="432"/>
      <c r="WQX252" s="432"/>
      <c r="WQY252" s="432"/>
      <c r="WQZ252" s="432"/>
      <c r="WRA252" s="432"/>
      <c r="WRB252" s="432"/>
      <c r="WRC252" s="432"/>
      <c r="WRD252" s="432"/>
      <c r="WRE252" s="432"/>
      <c r="WRF252" s="432"/>
      <c r="WRG252" s="432"/>
      <c r="WRH252" s="432"/>
      <c r="WRI252" s="432"/>
      <c r="WRJ252" s="432"/>
      <c r="WRK252" s="432"/>
      <c r="WRL252" s="432"/>
      <c r="WRM252" s="432"/>
      <c r="WRN252" s="432"/>
      <c r="WRO252" s="432"/>
      <c r="WRP252" s="432"/>
      <c r="WRQ252" s="432"/>
      <c r="WRR252" s="432"/>
      <c r="WRS252" s="432"/>
      <c r="WRT252" s="432"/>
      <c r="WRU252" s="432"/>
      <c r="WRV252" s="432"/>
      <c r="WRW252" s="432"/>
      <c r="WRX252" s="432"/>
      <c r="WRY252" s="432"/>
      <c r="WRZ252" s="432"/>
      <c r="WSA252" s="432"/>
      <c r="WSB252" s="432"/>
      <c r="WSC252" s="432"/>
      <c r="WSD252" s="432"/>
      <c r="WSE252" s="432"/>
      <c r="WSF252" s="432"/>
      <c r="WSG252" s="432"/>
      <c r="WSH252" s="432"/>
      <c r="WSI252" s="432"/>
      <c r="WSJ252" s="432"/>
      <c r="WSK252" s="432"/>
      <c r="WSL252" s="432"/>
      <c r="WSM252" s="432"/>
      <c r="WSN252" s="432"/>
      <c r="WSO252" s="432"/>
      <c r="WSP252" s="432"/>
      <c r="WSQ252" s="432"/>
      <c r="WSR252" s="432"/>
      <c r="WSS252" s="432"/>
      <c r="WST252" s="432"/>
      <c r="WSU252" s="432"/>
      <c r="WSV252" s="432"/>
      <c r="WSW252" s="432"/>
      <c r="WSX252" s="432"/>
      <c r="WSY252" s="432"/>
      <c r="WSZ252" s="432"/>
      <c r="WTA252" s="432"/>
      <c r="WTB252" s="432"/>
      <c r="WTC252" s="432"/>
      <c r="WTD252" s="432"/>
      <c r="WTE252" s="432"/>
      <c r="WTF252" s="432"/>
      <c r="WTG252" s="432"/>
    </row>
    <row r="253" spans="1:16075" s="474" customFormat="1">
      <c r="A253" s="453" t="s">
        <v>525</v>
      </c>
      <c r="B253" s="475" t="s">
        <v>391</v>
      </c>
      <c r="C253" s="532">
        <v>2</v>
      </c>
      <c r="D253" s="457"/>
      <c r="E253" s="476"/>
      <c r="F253" s="458">
        <v>253440</v>
      </c>
      <c r="G253" s="432"/>
      <c r="H253" s="432"/>
      <c r="I253" s="432"/>
      <c r="J253" s="432"/>
      <c r="K253" s="432"/>
      <c r="L253" s="432"/>
      <c r="M253" s="432"/>
      <c r="N253" s="432"/>
      <c r="O253" s="432"/>
      <c r="P253" s="432"/>
      <c r="Q253" s="432"/>
      <c r="R253" s="432"/>
      <c r="S253" s="432"/>
      <c r="T253" s="432"/>
      <c r="U253" s="432"/>
      <c r="V253" s="432"/>
      <c r="W253" s="432"/>
      <c r="X253" s="432"/>
      <c r="Y253" s="432"/>
      <c r="Z253" s="432"/>
      <c r="AA253" s="432"/>
      <c r="AB253" s="432"/>
      <c r="AC253" s="432"/>
      <c r="AD253" s="432"/>
      <c r="AE253" s="432"/>
      <c r="AF253" s="432"/>
      <c r="AG253" s="432"/>
      <c r="AH253" s="432"/>
      <c r="AI253" s="432"/>
      <c r="AJ253" s="432"/>
      <c r="AK253" s="432"/>
      <c r="AL253" s="432"/>
      <c r="AM253" s="432"/>
      <c r="AN253" s="432"/>
      <c r="AO253" s="432"/>
      <c r="AP253" s="432"/>
      <c r="AQ253" s="432"/>
      <c r="AR253" s="432"/>
      <c r="AS253" s="432"/>
      <c r="AT253" s="432"/>
      <c r="AU253" s="432"/>
      <c r="AV253" s="432"/>
      <c r="AW253" s="432"/>
      <c r="AX253" s="432"/>
      <c r="AY253" s="432"/>
      <c r="AZ253" s="432"/>
      <c r="BA253" s="432"/>
      <c r="BB253" s="432"/>
      <c r="BC253" s="432"/>
      <c r="BD253" s="432"/>
      <c r="BE253" s="432"/>
      <c r="BF253" s="432"/>
      <c r="BG253" s="432"/>
      <c r="BH253" s="432"/>
      <c r="BI253" s="432"/>
      <c r="BJ253" s="432"/>
      <c r="BK253" s="432"/>
      <c r="BL253" s="432"/>
      <c r="BM253" s="432"/>
      <c r="BN253" s="432"/>
      <c r="BO253" s="432"/>
      <c r="BP253" s="432"/>
      <c r="BQ253" s="432"/>
      <c r="BR253" s="432"/>
      <c r="BS253" s="432"/>
      <c r="BT253" s="432"/>
      <c r="BU253" s="432"/>
      <c r="BV253" s="432"/>
      <c r="BW253" s="432"/>
      <c r="BX253" s="432"/>
      <c r="BY253" s="432"/>
      <c r="BZ253" s="432"/>
      <c r="CA253" s="432"/>
      <c r="CB253" s="432"/>
      <c r="CC253" s="432"/>
      <c r="CD253" s="432"/>
      <c r="CE253" s="432"/>
      <c r="CF253" s="432"/>
      <c r="CG253" s="432"/>
      <c r="CH253" s="432"/>
      <c r="CI253" s="432"/>
      <c r="CJ253" s="432"/>
      <c r="CK253" s="432"/>
      <c r="CL253" s="432"/>
      <c r="CM253" s="432"/>
      <c r="CN253" s="432"/>
      <c r="CO253" s="432"/>
      <c r="CP253" s="432"/>
      <c r="CQ253" s="432"/>
      <c r="CR253" s="432"/>
      <c r="CS253" s="432"/>
      <c r="CT253" s="432"/>
      <c r="CU253" s="432"/>
      <c r="CV253" s="432"/>
      <c r="CW253" s="432"/>
      <c r="CX253" s="432"/>
      <c r="CY253" s="432"/>
      <c r="CZ253" s="432"/>
      <c r="DA253" s="432"/>
      <c r="DB253" s="432"/>
      <c r="DC253" s="432"/>
      <c r="DD253" s="432"/>
      <c r="DE253" s="432"/>
      <c r="DF253" s="432"/>
      <c r="DG253" s="432"/>
      <c r="DH253" s="432"/>
      <c r="DI253" s="432"/>
      <c r="DJ253" s="432"/>
      <c r="DK253" s="432"/>
      <c r="DL253" s="432"/>
      <c r="DM253" s="432"/>
      <c r="DN253" s="432"/>
      <c r="DO253" s="432"/>
      <c r="DP253" s="432"/>
      <c r="DQ253" s="432"/>
      <c r="DR253" s="432"/>
      <c r="DS253" s="432"/>
      <c r="DT253" s="432"/>
      <c r="DU253" s="432"/>
      <c r="DV253" s="432"/>
      <c r="DW253" s="432"/>
      <c r="DX253" s="432"/>
      <c r="DY253" s="432"/>
      <c r="DZ253" s="432"/>
      <c r="EA253" s="432"/>
      <c r="EB253" s="432"/>
      <c r="EC253" s="432"/>
      <c r="ED253" s="432"/>
      <c r="EE253" s="432"/>
      <c r="EF253" s="432"/>
      <c r="EG253" s="432"/>
      <c r="EH253" s="432"/>
      <c r="EI253" s="432"/>
      <c r="EJ253" s="432"/>
      <c r="EK253" s="432"/>
      <c r="EL253" s="432"/>
      <c r="EM253" s="432"/>
      <c r="EN253" s="432"/>
      <c r="EO253" s="432"/>
      <c r="EP253" s="432"/>
      <c r="EQ253" s="432"/>
      <c r="ER253" s="432"/>
      <c r="ES253" s="432"/>
      <c r="ET253" s="432"/>
      <c r="EU253" s="432"/>
      <c r="EV253" s="432"/>
      <c r="EW253" s="432"/>
      <c r="EX253" s="432"/>
      <c r="EY253" s="432"/>
      <c r="EZ253" s="432"/>
      <c r="FA253" s="432"/>
      <c r="FB253" s="432"/>
      <c r="FC253" s="432"/>
      <c r="FD253" s="432"/>
      <c r="FE253" s="432"/>
      <c r="FF253" s="432"/>
      <c r="FG253" s="432"/>
      <c r="FH253" s="432"/>
      <c r="FI253" s="432"/>
      <c r="FJ253" s="432"/>
      <c r="FK253" s="432"/>
      <c r="FL253" s="432"/>
      <c r="FM253" s="432"/>
      <c r="FN253" s="432"/>
      <c r="FO253" s="432"/>
      <c r="FP253" s="432"/>
      <c r="FQ253" s="432"/>
      <c r="FR253" s="432"/>
      <c r="FS253" s="432"/>
      <c r="FT253" s="432"/>
      <c r="FU253" s="432"/>
      <c r="FV253" s="432"/>
      <c r="FW253" s="432"/>
      <c r="FX253" s="432"/>
      <c r="FY253" s="432"/>
      <c r="FZ253" s="432"/>
      <c r="GA253" s="432"/>
      <c r="GB253" s="432"/>
      <c r="GC253" s="432"/>
      <c r="GD253" s="432"/>
      <c r="GE253" s="432"/>
      <c r="GF253" s="432"/>
      <c r="GG253" s="432"/>
      <c r="GH253" s="432"/>
      <c r="GI253" s="432"/>
      <c r="GJ253" s="432"/>
      <c r="GK253" s="432"/>
      <c r="GL253" s="432"/>
      <c r="GM253" s="432"/>
      <c r="GN253" s="432"/>
      <c r="GO253" s="432"/>
      <c r="GP253" s="432"/>
      <c r="GQ253" s="432"/>
      <c r="GR253" s="432"/>
      <c r="GS253" s="432"/>
      <c r="GT253" s="432"/>
      <c r="GU253" s="432"/>
      <c r="GV253" s="432"/>
      <c r="GW253" s="432"/>
      <c r="GX253" s="432"/>
      <c r="GY253" s="432"/>
      <c r="GZ253" s="432"/>
      <c r="HA253" s="432"/>
      <c r="HB253" s="432"/>
      <c r="HC253" s="432"/>
      <c r="HD253" s="432"/>
      <c r="HE253" s="432"/>
      <c r="HF253" s="432"/>
      <c r="HG253" s="432"/>
      <c r="HH253" s="432"/>
      <c r="HI253" s="432"/>
      <c r="HJ253" s="432"/>
      <c r="HK253" s="432"/>
      <c r="HL253" s="432"/>
      <c r="HM253" s="432"/>
      <c r="HN253" s="432"/>
      <c r="HO253" s="432"/>
      <c r="HP253" s="432"/>
      <c r="HQ253" s="432"/>
      <c r="HR253" s="432"/>
      <c r="HS253" s="432"/>
      <c r="HT253" s="432"/>
      <c r="HU253" s="432"/>
      <c r="HV253" s="432"/>
      <c r="HW253" s="432"/>
      <c r="HX253" s="432"/>
      <c r="HY253" s="432"/>
      <c r="HZ253" s="432"/>
      <c r="IA253" s="432"/>
      <c r="IB253" s="432"/>
      <c r="IC253" s="432"/>
      <c r="ID253" s="432"/>
      <c r="IE253" s="432"/>
      <c r="IF253" s="432"/>
      <c r="IG253" s="432"/>
      <c r="IH253" s="432"/>
      <c r="II253" s="432"/>
      <c r="IJ253" s="432"/>
      <c r="IK253" s="432"/>
      <c r="IL253" s="432"/>
      <c r="IM253" s="432"/>
      <c r="IN253" s="432"/>
      <c r="IO253" s="432"/>
      <c r="IP253" s="432"/>
      <c r="IQ253" s="432"/>
      <c r="IR253" s="432"/>
      <c r="IS253" s="432"/>
      <c r="IT253" s="432"/>
      <c r="IU253" s="432"/>
      <c r="IV253" s="432"/>
      <c r="IW253" s="432"/>
      <c r="IX253" s="432"/>
      <c r="IY253" s="432"/>
      <c r="IZ253" s="432"/>
      <c r="JA253" s="432"/>
      <c r="JB253" s="432"/>
      <c r="JC253" s="432"/>
      <c r="JD253" s="432"/>
      <c r="JE253" s="432"/>
      <c r="JF253" s="432"/>
      <c r="JG253" s="432"/>
      <c r="JH253" s="432"/>
      <c r="JI253" s="432"/>
      <c r="JJ253" s="432"/>
      <c r="JK253" s="432"/>
      <c r="JL253" s="432"/>
      <c r="JM253" s="432"/>
      <c r="JN253" s="432"/>
      <c r="JO253" s="432"/>
      <c r="JP253" s="432"/>
      <c r="JQ253" s="432"/>
      <c r="JR253" s="432"/>
      <c r="JS253" s="432"/>
      <c r="JT253" s="432"/>
      <c r="JU253" s="432"/>
      <c r="JV253" s="432"/>
      <c r="JW253" s="432"/>
      <c r="JX253" s="432"/>
      <c r="JY253" s="432"/>
      <c r="JZ253" s="432"/>
      <c r="KA253" s="432"/>
      <c r="KB253" s="432"/>
      <c r="KC253" s="432"/>
      <c r="KD253" s="432"/>
      <c r="KE253" s="432"/>
      <c r="KF253" s="432"/>
      <c r="KG253" s="432"/>
      <c r="KH253" s="432"/>
      <c r="KI253" s="432"/>
      <c r="KJ253" s="432"/>
      <c r="KK253" s="432"/>
      <c r="KL253" s="432"/>
      <c r="KM253" s="432"/>
      <c r="KN253" s="432"/>
      <c r="KO253" s="432"/>
      <c r="KP253" s="432"/>
      <c r="KQ253" s="432"/>
      <c r="KR253" s="432"/>
      <c r="KS253" s="432"/>
      <c r="KT253" s="432"/>
      <c r="KU253" s="432"/>
      <c r="KV253" s="432"/>
      <c r="KW253" s="432"/>
      <c r="KX253" s="432"/>
      <c r="KY253" s="432"/>
      <c r="KZ253" s="432"/>
      <c r="LA253" s="432"/>
      <c r="LB253" s="432"/>
      <c r="LC253" s="432"/>
      <c r="LD253" s="432"/>
      <c r="LE253" s="432"/>
      <c r="LF253" s="432"/>
      <c r="LG253" s="432"/>
      <c r="LH253" s="432"/>
      <c r="LI253" s="432"/>
      <c r="LJ253" s="432"/>
      <c r="LK253" s="432"/>
      <c r="LL253" s="432"/>
      <c r="LM253" s="432"/>
      <c r="LN253" s="432"/>
      <c r="LO253" s="432"/>
      <c r="LP253" s="432"/>
      <c r="LQ253" s="432"/>
      <c r="LR253" s="432"/>
      <c r="LS253" s="432"/>
      <c r="LT253" s="432"/>
      <c r="LU253" s="432"/>
      <c r="LV253" s="432"/>
      <c r="LW253" s="432"/>
      <c r="LX253" s="432"/>
      <c r="LY253" s="432"/>
      <c r="LZ253" s="432"/>
      <c r="MA253" s="432"/>
      <c r="MB253" s="432"/>
      <c r="MC253" s="432"/>
      <c r="MD253" s="432"/>
      <c r="ME253" s="432"/>
      <c r="MF253" s="432"/>
      <c r="MG253" s="432"/>
      <c r="MH253" s="432"/>
      <c r="MI253" s="432"/>
      <c r="MJ253" s="432"/>
      <c r="MK253" s="432"/>
      <c r="ML253" s="432"/>
      <c r="MM253" s="432"/>
      <c r="MN253" s="432"/>
      <c r="MO253" s="432"/>
      <c r="MP253" s="432"/>
      <c r="MQ253" s="432"/>
      <c r="MR253" s="432"/>
      <c r="MS253" s="432"/>
      <c r="MT253" s="432"/>
      <c r="MU253" s="432"/>
      <c r="MV253" s="432"/>
      <c r="MW253" s="432"/>
      <c r="MX253" s="432"/>
      <c r="MY253" s="432"/>
      <c r="MZ253" s="432"/>
      <c r="NA253" s="432"/>
      <c r="NB253" s="432"/>
      <c r="NC253" s="432"/>
      <c r="ND253" s="432"/>
      <c r="NE253" s="432"/>
      <c r="NF253" s="432"/>
      <c r="NG253" s="432"/>
      <c r="NH253" s="432"/>
      <c r="NI253" s="432"/>
      <c r="NJ253" s="432"/>
      <c r="NK253" s="432"/>
      <c r="NL253" s="432"/>
      <c r="NM253" s="432"/>
      <c r="NN253" s="432"/>
      <c r="NO253" s="432"/>
      <c r="NP253" s="432"/>
      <c r="NQ253" s="432"/>
      <c r="NR253" s="432"/>
      <c r="NS253" s="432"/>
      <c r="NT253" s="432"/>
      <c r="NU253" s="432"/>
      <c r="NV253" s="432"/>
      <c r="NW253" s="432"/>
      <c r="NX253" s="432"/>
      <c r="NY253" s="432"/>
      <c r="NZ253" s="432"/>
      <c r="OA253" s="432"/>
      <c r="OB253" s="432"/>
      <c r="OC253" s="432"/>
      <c r="OD253" s="432"/>
      <c r="OE253" s="432"/>
      <c r="OF253" s="432"/>
      <c r="OG253" s="432"/>
      <c r="OH253" s="432"/>
      <c r="OI253" s="432"/>
      <c r="OJ253" s="432"/>
      <c r="OK253" s="432"/>
      <c r="OL253" s="432"/>
      <c r="OM253" s="432"/>
      <c r="ON253" s="432"/>
      <c r="OO253" s="432"/>
      <c r="OP253" s="432"/>
      <c r="OQ253" s="432"/>
      <c r="OR253" s="432"/>
      <c r="OS253" s="432"/>
      <c r="OT253" s="432"/>
      <c r="OU253" s="432"/>
      <c r="OV253" s="432"/>
      <c r="OW253" s="432"/>
      <c r="OX253" s="432"/>
      <c r="OY253" s="432"/>
      <c r="OZ253" s="432"/>
      <c r="PA253" s="432"/>
      <c r="PB253" s="432"/>
      <c r="PC253" s="432"/>
      <c r="PD253" s="432"/>
      <c r="PE253" s="432"/>
      <c r="PF253" s="432"/>
      <c r="PG253" s="432"/>
      <c r="PH253" s="432"/>
      <c r="PI253" s="432"/>
      <c r="PJ253" s="432"/>
      <c r="PK253" s="432"/>
      <c r="PL253" s="432"/>
      <c r="PM253" s="432"/>
      <c r="PN253" s="432"/>
      <c r="PO253" s="432"/>
      <c r="PP253" s="432"/>
      <c r="PQ253" s="432"/>
      <c r="PR253" s="432"/>
      <c r="PS253" s="432"/>
      <c r="PT253" s="432"/>
      <c r="PU253" s="432"/>
      <c r="PV253" s="432"/>
      <c r="PW253" s="432"/>
      <c r="PX253" s="432"/>
      <c r="PY253" s="432"/>
      <c r="PZ253" s="432"/>
      <c r="QA253" s="432"/>
      <c r="QB253" s="432"/>
      <c r="QC253" s="432"/>
      <c r="QD253" s="432"/>
      <c r="QE253" s="432"/>
      <c r="QF253" s="432"/>
      <c r="QG253" s="432"/>
      <c r="QH253" s="432"/>
      <c r="QI253" s="432"/>
      <c r="QJ253" s="432"/>
      <c r="QK253" s="432"/>
      <c r="QL253" s="432"/>
      <c r="QM253" s="432"/>
      <c r="QN253" s="432"/>
      <c r="QO253" s="432"/>
      <c r="QP253" s="432"/>
      <c r="QQ253" s="432"/>
      <c r="QR253" s="432"/>
      <c r="QS253" s="432"/>
      <c r="QT253" s="432"/>
      <c r="QU253" s="432"/>
      <c r="QV253" s="432"/>
      <c r="QW253" s="432"/>
      <c r="QX253" s="432"/>
      <c r="QY253" s="432"/>
      <c r="QZ253" s="432"/>
      <c r="RA253" s="432"/>
      <c r="RB253" s="432"/>
      <c r="RC253" s="432"/>
      <c r="RD253" s="432"/>
      <c r="RE253" s="432"/>
      <c r="RF253" s="432"/>
      <c r="RG253" s="432"/>
      <c r="RH253" s="432"/>
      <c r="RI253" s="432"/>
      <c r="RJ253" s="432"/>
      <c r="RK253" s="432"/>
      <c r="RL253" s="432"/>
      <c r="RM253" s="432"/>
      <c r="RN253" s="432"/>
      <c r="RO253" s="432"/>
      <c r="RP253" s="432"/>
      <c r="RQ253" s="432"/>
      <c r="RR253" s="432"/>
      <c r="RS253" s="432"/>
      <c r="RT253" s="432"/>
      <c r="RU253" s="432"/>
      <c r="RV253" s="432"/>
      <c r="RW253" s="432"/>
      <c r="RX253" s="432"/>
      <c r="RY253" s="432"/>
      <c r="RZ253" s="432"/>
      <c r="SA253" s="432"/>
      <c r="SB253" s="432"/>
      <c r="SC253" s="432"/>
      <c r="SD253" s="432"/>
      <c r="SE253" s="432"/>
      <c r="SF253" s="432"/>
      <c r="SG253" s="432"/>
      <c r="SH253" s="432"/>
      <c r="SI253" s="432"/>
      <c r="SJ253" s="432"/>
      <c r="SK253" s="432"/>
      <c r="SL253" s="432"/>
      <c r="SM253" s="432"/>
      <c r="SN253" s="432"/>
      <c r="SO253" s="432"/>
      <c r="SP253" s="432"/>
      <c r="SQ253" s="432"/>
      <c r="SR253" s="432"/>
      <c r="SS253" s="432"/>
      <c r="ST253" s="432"/>
      <c r="SU253" s="432"/>
      <c r="SV253" s="432"/>
      <c r="SW253" s="432"/>
      <c r="SX253" s="432"/>
      <c r="SY253" s="432"/>
      <c r="SZ253" s="432"/>
      <c r="TA253" s="432"/>
      <c r="TB253" s="432"/>
      <c r="TC253" s="432"/>
      <c r="TD253" s="432"/>
      <c r="TE253" s="432"/>
      <c r="TF253" s="432"/>
      <c r="TG253" s="432"/>
      <c r="TH253" s="432"/>
      <c r="TI253" s="432"/>
      <c r="TJ253" s="432"/>
      <c r="TK253" s="432"/>
      <c r="TL253" s="432"/>
      <c r="TM253" s="432"/>
      <c r="TN253" s="432"/>
      <c r="TO253" s="432"/>
      <c r="TP253" s="432"/>
      <c r="TQ253" s="432"/>
      <c r="TR253" s="432"/>
      <c r="TS253" s="432"/>
      <c r="TT253" s="432"/>
      <c r="TU253" s="432"/>
      <c r="TV253" s="432"/>
      <c r="TW253" s="432"/>
      <c r="TX253" s="432"/>
      <c r="TY253" s="432"/>
      <c r="TZ253" s="432"/>
      <c r="UA253" s="432"/>
      <c r="UB253" s="432"/>
      <c r="UC253" s="432"/>
      <c r="UD253" s="432"/>
      <c r="UE253" s="432"/>
      <c r="UF253" s="432"/>
      <c r="UG253" s="432"/>
      <c r="UH253" s="432"/>
      <c r="UI253" s="432"/>
      <c r="UJ253" s="432"/>
      <c r="UK253" s="432"/>
      <c r="UL253" s="432"/>
      <c r="UM253" s="432"/>
      <c r="UN253" s="432"/>
      <c r="UO253" s="432"/>
      <c r="UP253" s="432"/>
      <c r="UQ253" s="432"/>
      <c r="UR253" s="432"/>
      <c r="US253" s="432"/>
      <c r="UT253" s="432"/>
      <c r="UU253" s="432"/>
      <c r="UV253" s="432"/>
      <c r="UW253" s="432"/>
      <c r="UX253" s="432"/>
      <c r="UY253" s="432"/>
      <c r="UZ253" s="432"/>
      <c r="VA253" s="432"/>
      <c r="VB253" s="432"/>
      <c r="VC253" s="432"/>
      <c r="VD253" s="432"/>
      <c r="VE253" s="432"/>
      <c r="VF253" s="432"/>
      <c r="VG253" s="432"/>
      <c r="VH253" s="432"/>
      <c r="VI253" s="432"/>
      <c r="VJ253" s="432"/>
      <c r="VK253" s="432"/>
      <c r="VL253" s="432"/>
      <c r="VM253" s="432"/>
      <c r="VN253" s="432"/>
      <c r="VO253" s="432"/>
      <c r="VP253" s="432"/>
      <c r="VQ253" s="432"/>
      <c r="VR253" s="432"/>
      <c r="VS253" s="432"/>
      <c r="VT253" s="432"/>
      <c r="VU253" s="432"/>
      <c r="VV253" s="432"/>
      <c r="VW253" s="432"/>
      <c r="VX253" s="432"/>
      <c r="VY253" s="432"/>
      <c r="VZ253" s="432"/>
      <c r="WA253" s="432"/>
      <c r="WB253" s="432"/>
      <c r="WC253" s="432"/>
      <c r="WD253" s="432"/>
      <c r="WE253" s="432"/>
      <c r="WF253" s="432"/>
      <c r="WG253" s="432"/>
      <c r="WH253" s="432"/>
      <c r="WI253" s="432"/>
      <c r="WJ253" s="432"/>
      <c r="WK253" s="432"/>
      <c r="WL253" s="432"/>
      <c r="WM253" s="432"/>
      <c r="WN253" s="432"/>
      <c r="WO253" s="432"/>
      <c r="WP253" s="432"/>
      <c r="WQ253" s="432"/>
      <c r="WR253" s="432"/>
      <c r="WS253" s="432"/>
      <c r="WT253" s="432"/>
      <c r="WU253" s="432"/>
      <c r="WV253" s="432"/>
      <c r="WW253" s="432"/>
      <c r="WX253" s="432"/>
      <c r="WY253" s="432"/>
      <c r="WZ253" s="432"/>
      <c r="XA253" s="432"/>
      <c r="XB253" s="432"/>
      <c r="XC253" s="432"/>
      <c r="XD253" s="432"/>
      <c r="XE253" s="432"/>
      <c r="XF253" s="432"/>
      <c r="XG253" s="432"/>
      <c r="XH253" s="432"/>
      <c r="XI253" s="432"/>
      <c r="XJ253" s="432"/>
      <c r="XK253" s="432"/>
      <c r="XL253" s="432"/>
      <c r="XM253" s="432"/>
      <c r="XN253" s="432"/>
      <c r="XO253" s="432"/>
      <c r="XP253" s="432"/>
      <c r="XQ253" s="432"/>
      <c r="XR253" s="432"/>
      <c r="XS253" s="432"/>
      <c r="XT253" s="432"/>
      <c r="XU253" s="432"/>
      <c r="XV253" s="432"/>
      <c r="XW253" s="432"/>
      <c r="XX253" s="432"/>
      <c r="XY253" s="432"/>
      <c r="XZ253" s="432"/>
      <c r="YA253" s="432"/>
      <c r="YB253" s="432"/>
      <c r="YC253" s="432"/>
      <c r="YD253" s="432"/>
      <c r="YE253" s="432"/>
      <c r="YF253" s="432"/>
      <c r="YG253" s="432"/>
      <c r="YH253" s="432"/>
      <c r="YI253" s="432"/>
      <c r="YJ253" s="432"/>
      <c r="YK253" s="432"/>
      <c r="YL253" s="432"/>
      <c r="YM253" s="432"/>
      <c r="YN253" s="432"/>
      <c r="YO253" s="432"/>
      <c r="YP253" s="432"/>
      <c r="YQ253" s="432"/>
      <c r="YR253" s="432"/>
      <c r="YS253" s="432"/>
      <c r="YT253" s="432"/>
      <c r="YU253" s="432"/>
      <c r="YV253" s="432"/>
      <c r="YW253" s="432"/>
      <c r="YX253" s="432"/>
      <c r="YY253" s="432"/>
      <c r="YZ253" s="432"/>
      <c r="ZA253" s="432"/>
      <c r="ZB253" s="432"/>
      <c r="ZC253" s="432"/>
      <c r="ZD253" s="432"/>
      <c r="ZE253" s="432"/>
      <c r="ZF253" s="432"/>
      <c r="ZG253" s="432"/>
      <c r="ZH253" s="432"/>
      <c r="ZI253" s="432"/>
      <c r="ZJ253" s="432"/>
      <c r="ZK253" s="432"/>
      <c r="ZL253" s="432"/>
      <c r="ZM253" s="432"/>
      <c r="ZN253" s="432"/>
      <c r="ZO253" s="432"/>
      <c r="ZP253" s="432"/>
      <c r="ZQ253" s="432"/>
      <c r="ZR253" s="432"/>
      <c r="ZS253" s="432"/>
      <c r="ZT253" s="432"/>
      <c r="ZU253" s="432"/>
      <c r="ZV253" s="432"/>
      <c r="ZW253" s="432"/>
      <c r="ZX253" s="432"/>
      <c r="ZY253" s="432"/>
      <c r="ZZ253" s="432"/>
      <c r="AAA253" s="432"/>
      <c r="AAB253" s="432"/>
      <c r="AAC253" s="432"/>
      <c r="AAD253" s="432"/>
      <c r="AAE253" s="432"/>
      <c r="AAF253" s="432"/>
      <c r="AAG253" s="432"/>
      <c r="AAH253" s="432"/>
      <c r="AAI253" s="432"/>
      <c r="AAJ253" s="432"/>
      <c r="AAK253" s="432"/>
      <c r="AAL253" s="432"/>
      <c r="AAM253" s="432"/>
      <c r="AAN253" s="432"/>
      <c r="AAO253" s="432"/>
      <c r="AAP253" s="432"/>
      <c r="AAQ253" s="432"/>
      <c r="AAR253" s="432"/>
      <c r="AAS253" s="432"/>
      <c r="AAT253" s="432"/>
      <c r="AAU253" s="432"/>
      <c r="AAV253" s="432"/>
      <c r="AAW253" s="432"/>
      <c r="AAX253" s="432"/>
      <c r="AAY253" s="432"/>
      <c r="AAZ253" s="432"/>
      <c r="ABA253" s="432"/>
      <c r="ABB253" s="432"/>
      <c r="ABC253" s="432"/>
      <c r="ABD253" s="432"/>
      <c r="ABE253" s="432"/>
      <c r="ABF253" s="432"/>
      <c r="ABG253" s="432"/>
      <c r="ABH253" s="432"/>
      <c r="ABI253" s="432"/>
      <c r="ABJ253" s="432"/>
      <c r="ABK253" s="432"/>
      <c r="ABL253" s="432"/>
      <c r="ABM253" s="432"/>
      <c r="ABN253" s="432"/>
      <c r="ABO253" s="432"/>
      <c r="ABP253" s="432"/>
      <c r="ABQ253" s="432"/>
      <c r="ABR253" s="432"/>
      <c r="ABS253" s="432"/>
      <c r="ABT253" s="432"/>
      <c r="ABU253" s="432"/>
      <c r="ABV253" s="432"/>
      <c r="ABW253" s="432"/>
      <c r="ABX253" s="432"/>
      <c r="ABY253" s="432"/>
      <c r="ABZ253" s="432"/>
      <c r="ACA253" s="432"/>
      <c r="ACB253" s="432"/>
      <c r="ACC253" s="432"/>
      <c r="ACD253" s="432"/>
      <c r="ACE253" s="432"/>
      <c r="ACF253" s="432"/>
      <c r="ACG253" s="432"/>
      <c r="ACH253" s="432"/>
      <c r="ACI253" s="432"/>
      <c r="ACJ253" s="432"/>
      <c r="ACK253" s="432"/>
      <c r="ACL253" s="432"/>
      <c r="ACM253" s="432"/>
      <c r="ACN253" s="432"/>
      <c r="ACO253" s="432"/>
      <c r="ACP253" s="432"/>
      <c r="ACQ253" s="432"/>
      <c r="ACR253" s="432"/>
      <c r="ACS253" s="432"/>
      <c r="ACT253" s="432"/>
      <c r="ACU253" s="432"/>
      <c r="ACV253" s="432"/>
      <c r="ACW253" s="432"/>
      <c r="ACX253" s="432"/>
      <c r="ACY253" s="432"/>
      <c r="ACZ253" s="432"/>
      <c r="ADA253" s="432"/>
      <c r="ADB253" s="432"/>
      <c r="ADC253" s="432"/>
      <c r="ADD253" s="432"/>
      <c r="ADE253" s="432"/>
      <c r="ADF253" s="432"/>
      <c r="ADG253" s="432"/>
      <c r="ADH253" s="432"/>
      <c r="ADI253" s="432"/>
      <c r="ADJ253" s="432"/>
      <c r="ADK253" s="432"/>
      <c r="ADL253" s="432"/>
      <c r="ADM253" s="432"/>
      <c r="ADN253" s="432"/>
      <c r="ADO253" s="432"/>
      <c r="ADP253" s="432"/>
      <c r="ADQ253" s="432"/>
      <c r="ADR253" s="432"/>
      <c r="ADS253" s="432"/>
      <c r="ADT253" s="432"/>
      <c r="ADU253" s="432"/>
      <c r="ADV253" s="432"/>
      <c r="ADW253" s="432"/>
      <c r="ADX253" s="432"/>
      <c r="ADY253" s="432"/>
      <c r="ADZ253" s="432"/>
      <c r="AEA253" s="432"/>
      <c r="AEB253" s="432"/>
      <c r="AEC253" s="432"/>
      <c r="AED253" s="432"/>
      <c r="AEE253" s="432"/>
      <c r="AEF253" s="432"/>
      <c r="AEG253" s="432"/>
      <c r="AEH253" s="432"/>
      <c r="AEI253" s="432"/>
      <c r="AEJ253" s="432"/>
      <c r="AEK253" s="432"/>
      <c r="AEL253" s="432"/>
      <c r="AEM253" s="432"/>
      <c r="AEN253" s="432"/>
      <c r="AEO253" s="432"/>
      <c r="AEP253" s="432"/>
      <c r="AEQ253" s="432"/>
      <c r="AER253" s="432"/>
      <c r="AES253" s="432"/>
      <c r="AET253" s="432"/>
      <c r="AEU253" s="432"/>
      <c r="AEV253" s="432"/>
      <c r="AEW253" s="432"/>
      <c r="AEX253" s="432"/>
      <c r="AEY253" s="432"/>
      <c r="AEZ253" s="432"/>
      <c r="AFA253" s="432"/>
      <c r="AFB253" s="432"/>
      <c r="AFC253" s="432"/>
      <c r="AFD253" s="432"/>
      <c r="AFE253" s="432"/>
      <c r="AFF253" s="432"/>
      <c r="AFG253" s="432"/>
      <c r="AFH253" s="432"/>
      <c r="AFI253" s="432"/>
      <c r="AFJ253" s="432"/>
      <c r="AFK253" s="432"/>
      <c r="AFL253" s="432"/>
      <c r="AFM253" s="432"/>
      <c r="AFN253" s="432"/>
      <c r="AFO253" s="432"/>
      <c r="AFP253" s="432"/>
      <c r="AFQ253" s="432"/>
      <c r="AFR253" s="432"/>
      <c r="AFS253" s="432"/>
      <c r="AFT253" s="432"/>
      <c r="AFU253" s="432"/>
      <c r="AFV253" s="432"/>
      <c r="AFW253" s="432"/>
      <c r="AFX253" s="432"/>
      <c r="AFY253" s="432"/>
      <c r="AFZ253" s="432"/>
      <c r="AGA253" s="432"/>
      <c r="AGB253" s="432"/>
      <c r="AGC253" s="432"/>
      <c r="AGD253" s="432"/>
      <c r="AGE253" s="432"/>
      <c r="AGF253" s="432"/>
      <c r="AGG253" s="432"/>
      <c r="AGH253" s="432"/>
      <c r="AGI253" s="432"/>
      <c r="AGJ253" s="432"/>
      <c r="AGK253" s="432"/>
      <c r="AGL253" s="432"/>
      <c r="AGM253" s="432"/>
      <c r="AGN253" s="432"/>
      <c r="AGO253" s="432"/>
      <c r="AGP253" s="432"/>
      <c r="AGQ253" s="432"/>
      <c r="AGR253" s="432"/>
      <c r="AGS253" s="432"/>
      <c r="AGT253" s="432"/>
      <c r="AGU253" s="432"/>
      <c r="AGV253" s="432"/>
      <c r="AGW253" s="432"/>
      <c r="AGX253" s="432"/>
      <c r="AGY253" s="432"/>
      <c r="AGZ253" s="432"/>
      <c r="AHA253" s="432"/>
      <c r="AHB253" s="432"/>
      <c r="AHC253" s="432"/>
      <c r="AHD253" s="432"/>
      <c r="AHE253" s="432"/>
      <c r="AHF253" s="432"/>
      <c r="AHG253" s="432"/>
      <c r="AHH253" s="432"/>
      <c r="AHI253" s="432"/>
      <c r="AHJ253" s="432"/>
      <c r="AHK253" s="432"/>
      <c r="AHL253" s="432"/>
      <c r="AHM253" s="432"/>
      <c r="AHN253" s="432"/>
      <c r="AHO253" s="432"/>
      <c r="AHP253" s="432"/>
      <c r="AHQ253" s="432"/>
      <c r="AHR253" s="432"/>
      <c r="AHS253" s="432"/>
      <c r="AHT253" s="432"/>
      <c r="AHU253" s="432"/>
      <c r="AHV253" s="432"/>
      <c r="AHW253" s="432"/>
      <c r="AHX253" s="432"/>
      <c r="AHY253" s="432"/>
      <c r="AHZ253" s="432"/>
      <c r="AIA253" s="432"/>
      <c r="AIB253" s="432"/>
      <c r="AIC253" s="432"/>
      <c r="AID253" s="432"/>
      <c r="AIE253" s="432"/>
      <c r="AIF253" s="432"/>
      <c r="AIG253" s="432"/>
      <c r="AIH253" s="432"/>
      <c r="AII253" s="432"/>
      <c r="AIJ253" s="432"/>
      <c r="AIK253" s="432"/>
      <c r="AIL253" s="432"/>
      <c r="AIM253" s="432"/>
      <c r="AIN253" s="432"/>
      <c r="AIO253" s="432"/>
      <c r="AIP253" s="432"/>
      <c r="AIQ253" s="432"/>
      <c r="AIR253" s="432"/>
      <c r="AIS253" s="432"/>
      <c r="AIT253" s="432"/>
      <c r="AIU253" s="432"/>
      <c r="AIV253" s="432"/>
      <c r="AIW253" s="432"/>
      <c r="AIX253" s="432"/>
      <c r="AIY253" s="432"/>
      <c r="AIZ253" s="432"/>
      <c r="AJA253" s="432"/>
      <c r="AJB253" s="432"/>
      <c r="AJC253" s="432"/>
      <c r="AJD253" s="432"/>
      <c r="AJE253" s="432"/>
      <c r="AJF253" s="432"/>
      <c r="AJG253" s="432"/>
      <c r="AJH253" s="432"/>
      <c r="AJI253" s="432"/>
      <c r="AJJ253" s="432"/>
      <c r="AJK253" s="432"/>
      <c r="AJL253" s="432"/>
      <c r="AJM253" s="432"/>
      <c r="AJN253" s="432"/>
      <c r="AJO253" s="432"/>
      <c r="AJP253" s="432"/>
      <c r="AJQ253" s="432"/>
      <c r="AJR253" s="432"/>
      <c r="AJS253" s="432"/>
      <c r="AJT253" s="432"/>
      <c r="AJU253" s="432"/>
      <c r="AJV253" s="432"/>
      <c r="AJW253" s="432"/>
      <c r="AJX253" s="432"/>
      <c r="AJY253" s="432"/>
      <c r="AJZ253" s="432"/>
      <c r="AKA253" s="432"/>
      <c r="AKB253" s="432"/>
      <c r="AKC253" s="432"/>
      <c r="AKD253" s="432"/>
      <c r="AKE253" s="432"/>
      <c r="AKF253" s="432"/>
      <c r="AKG253" s="432"/>
      <c r="AKH253" s="432"/>
      <c r="AKI253" s="432"/>
      <c r="AKJ253" s="432"/>
      <c r="AKK253" s="432"/>
      <c r="AKL253" s="432"/>
      <c r="AKM253" s="432"/>
      <c r="AKN253" s="432"/>
      <c r="AKO253" s="432"/>
      <c r="AKP253" s="432"/>
      <c r="AKQ253" s="432"/>
      <c r="AKR253" s="432"/>
      <c r="AKS253" s="432"/>
      <c r="AKT253" s="432"/>
      <c r="AKU253" s="432"/>
      <c r="AKV253" s="432"/>
      <c r="AKW253" s="432"/>
      <c r="AKX253" s="432"/>
      <c r="AKY253" s="432"/>
      <c r="AKZ253" s="432"/>
      <c r="ALA253" s="432"/>
      <c r="ALB253" s="432"/>
      <c r="ALC253" s="432"/>
      <c r="ALD253" s="432"/>
      <c r="ALE253" s="432"/>
      <c r="ALF253" s="432"/>
      <c r="ALG253" s="432"/>
      <c r="ALH253" s="432"/>
      <c r="ALI253" s="432"/>
      <c r="ALJ253" s="432"/>
      <c r="ALK253" s="432"/>
      <c r="ALL253" s="432"/>
      <c r="ALM253" s="432"/>
      <c r="ALN253" s="432"/>
      <c r="ALO253" s="432"/>
      <c r="ALP253" s="432"/>
      <c r="ALQ253" s="432"/>
      <c r="ALR253" s="432"/>
      <c r="ALS253" s="432"/>
      <c r="ALT253" s="432"/>
      <c r="ALU253" s="432"/>
      <c r="ALV253" s="432"/>
      <c r="ALW253" s="432"/>
      <c r="ALX253" s="432"/>
      <c r="ALY253" s="432"/>
      <c r="ALZ253" s="432"/>
      <c r="AMA253" s="432"/>
      <c r="AMB253" s="432"/>
      <c r="AMC253" s="432"/>
      <c r="AMD253" s="432"/>
      <c r="AME253" s="432"/>
      <c r="AMF253" s="432"/>
      <c r="AMG253" s="432"/>
      <c r="AMH253" s="432"/>
      <c r="AMI253" s="432"/>
      <c r="AMJ253" s="432"/>
      <c r="AMK253" s="432"/>
      <c r="AML253" s="432"/>
      <c r="AMM253" s="432"/>
      <c r="AMN253" s="432"/>
      <c r="AMO253" s="432"/>
      <c r="AMP253" s="432"/>
      <c r="AMQ253" s="432"/>
      <c r="AMR253" s="432"/>
      <c r="AMS253" s="432"/>
      <c r="AMT253" s="432"/>
      <c r="AMU253" s="432"/>
      <c r="AMV253" s="432"/>
      <c r="AMW253" s="432"/>
      <c r="AMX253" s="432"/>
      <c r="AMY253" s="432"/>
      <c r="AMZ253" s="432"/>
      <c r="ANA253" s="432"/>
      <c r="ANB253" s="432"/>
      <c r="ANC253" s="432"/>
      <c r="AND253" s="432"/>
      <c r="ANE253" s="432"/>
      <c r="ANF253" s="432"/>
      <c r="ANG253" s="432"/>
      <c r="ANH253" s="432"/>
      <c r="ANI253" s="432"/>
      <c r="ANJ253" s="432"/>
      <c r="ANK253" s="432"/>
      <c r="ANL253" s="432"/>
      <c r="ANM253" s="432"/>
      <c r="ANN253" s="432"/>
      <c r="ANO253" s="432"/>
      <c r="ANP253" s="432"/>
      <c r="ANQ253" s="432"/>
      <c r="ANR253" s="432"/>
      <c r="ANS253" s="432"/>
      <c r="ANT253" s="432"/>
      <c r="ANU253" s="432"/>
      <c r="ANV253" s="432"/>
      <c r="ANW253" s="432"/>
      <c r="ANX253" s="432"/>
      <c r="ANY253" s="432"/>
      <c r="ANZ253" s="432"/>
      <c r="AOA253" s="432"/>
      <c r="AOB253" s="432"/>
      <c r="AOC253" s="432"/>
      <c r="AOD253" s="432"/>
      <c r="AOE253" s="432"/>
      <c r="AOF253" s="432"/>
      <c r="AOG253" s="432"/>
      <c r="AOH253" s="432"/>
      <c r="AOI253" s="432"/>
      <c r="AOJ253" s="432"/>
      <c r="AOK253" s="432"/>
      <c r="AOL253" s="432"/>
      <c r="AOM253" s="432"/>
      <c r="AON253" s="432"/>
      <c r="AOO253" s="432"/>
      <c r="AOP253" s="432"/>
      <c r="AOQ253" s="432"/>
      <c r="AOR253" s="432"/>
      <c r="AOS253" s="432"/>
      <c r="AOT253" s="432"/>
      <c r="AOU253" s="432"/>
      <c r="AOV253" s="432"/>
      <c r="AOW253" s="432"/>
      <c r="AOX253" s="432"/>
      <c r="AOY253" s="432"/>
      <c r="AOZ253" s="432"/>
      <c r="APA253" s="432"/>
      <c r="APB253" s="432"/>
      <c r="APC253" s="432"/>
      <c r="APD253" s="432"/>
      <c r="APE253" s="432"/>
      <c r="APF253" s="432"/>
      <c r="APG253" s="432"/>
      <c r="APH253" s="432"/>
      <c r="API253" s="432"/>
      <c r="APJ253" s="432"/>
      <c r="APK253" s="432"/>
      <c r="APL253" s="432"/>
      <c r="APM253" s="432"/>
      <c r="APN253" s="432"/>
      <c r="APO253" s="432"/>
      <c r="APP253" s="432"/>
      <c r="APQ253" s="432"/>
      <c r="APR253" s="432"/>
      <c r="APS253" s="432"/>
      <c r="APT253" s="432"/>
      <c r="APU253" s="432"/>
      <c r="APV253" s="432"/>
      <c r="APW253" s="432"/>
      <c r="APX253" s="432"/>
      <c r="APY253" s="432"/>
      <c r="APZ253" s="432"/>
      <c r="AQA253" s="432"/>
      <c r="AQB253" s="432"/>
      <c r="AQC253" s="432"/>
      <c r="AQD253" s="432"/>
      <c r="AQE253" s="432"/>
      <c r="AQF253" s="432"/>
      <c r="AQG253" s="432"/>
      <c r="AQH253" s="432"/>
      <c r="AQI253" s="432"/>
      <c r="AQJ253" s="432"/>
      <c r="AQK253" s="432"/>
      <c r="AQL253" s="432"/>
      <c r="AQM253" s="432"/>
      <c r="AQN253" s="432"/>
      <c r="AQO253" s="432"/>
      <c r="AQP253" s="432"/>
      <c r="AQQ253" s="432"/>
      <c r="AQR253" s="432"/>
      <c r="AQS253" s="432"/>
      <c r="AQT253" s="432"/>
      <c r="AQU253" s="432"/>
      <c r="AQV253" s="432"/>
      <c r="AQW253" s="432"/>
      <c r="AQX253" s="432"/>
      <c r="AQY253" s="432"/>
      <c r="AQZ253" s="432"/>
      <c r="ARA253" s="432"/>
      <c r="ARB253" s="432"/>
      <c r="ARC253" s="432"/>
      <c r="ARD253" s="432"/>
      <c r="ARE253" s="432"/>
      <c r="ARF253" s="432"/>
      <c r="ARG253" s="432"/>
      <c r="ARH253" s="432"/>
      <c r="ARI253" s="432"/>
      <c r="ARJ253" s="432"/>
      <c r="ARK253" s="432"/>
      <c r="ARL253" s="432"/>
      <c r="ARM253" s="432"/>
      <c r="ARN253" s="432"/>
      <c r="ARO253" s="432"/>
      <c r="ARP253" s="432"/>
      <c r="ARQ253" s="432"/>
      <c r="ARR253" s="432"/>
      <c r="ARS253" s="432"/>
      <c r="ART253" s="432"/>
      <c r="ARU253" s="432"/>
      <c r="ARV253" s="432"/>
      <c r="ARW253" s="432"/>
      <c r="ARX253" s="432"/>
      <c r="ARY253" s="432"/>
      <c r="ARZ253" s="432"/>
      <c r="ASA253" s="432"/>
      <c r="ASB253" s="432"/>
      <c r="ASC253" s="432"/>
      <c r="ASD253" s="432"/>
      <c r="ASE253" s="432"/>
      <c r="ASF253" s="432"/>
      <c r="ASG253" s="432"/>
      <c r="ASH253" s="432"/>
      <c r="ASI253" s="432"/>
      <c r="ASJ253" s="432"/>
      <c r="ASK253" s="432"/>
      <c r="ASL253" s="432"/>
      <c r="ASM253" s="432"/>
      <c r="ASN253" s="432"/>
      <c r="ASO253" s="432"/>
      <c r="ASP253" s="432"/>
      <c r="ASQ253" s="432"/>
      <c r="ASR253" s="432"/>
      <c r="ASS253" s="432"/>
      <c r="AST253" s="432"/>
      <c r="ASU253" s="432"/>
      <c r="ASV253" s="432"/>
      <c r="ASW253" s="432"/>
      <c r="ASX253" s="432"/>
      <c r="ASY253" s="432"/>
      <c r="ASZ253" s="432"/>
      <c r="ATA253" s="432"/>
      <c r="ATB253" s="432"/>
      <c r="ATC253" s="432"/>
      <c r="ATD253" s="432"/>
      <c r="ATE253" s="432"/>
      <c r="ATF253" s="432"/>
      <c r="ATG253" s="432"/>
      <c r="ATH253" s="432"/>
      <c r="ATI253" s="432"/>
      <c r="ATJ253" s="432"/>
      <c r="ATK253" s="432"/>
      <c r="ATL253" s="432"/>
      <c r="ATM253" s="432"/>
      <c r="ATN253" s="432"/>
      <c r="ATO253" s="432"/>
      <c r="ATP253" s="432"/>
      <c r="ATQ253" s="432"/>
      <c r="ATR253" s="432"/>
      <c r="ATS253" s="432"/>
      <c r="ATT253" s="432"/>
      <c r="ATU253" s="432"/>
      <c r="ATV253" s="432"/>
      <c r="ATW253" s="432"/>
      <c r="ATX253" s="432"/>
      <c r="ATY253" s="432"/>
      <c r="ATZ253" s="432"/>
      <c r="AUA253" s="432"/>
      <c r="AUB253" s="432"/>
      <c r="AUC253" s="432"/>
      <c r="AUD253" s="432"/>
      <c r="AUE253" s="432"/>
      <c r="AUF253" s="432"/>
      <c r="AUG253" s="432"/>
      <c r="AUH253" s="432"/>
      <c r="AUI253" s="432"/>
      <c r="AUJ253" s="432"/>
      <c r="AUK253" s="432"/>
      <c r="AUL253" s="432"/>
      <c r="AUM253" s="432"/>
      <c r="AUN253" s="432"/>
      <c r="AUO253" s="432"/>
      <c r="AUP253" s="432"/>
      <c r="AUQ253" s="432"/>
      <c r="AUR253" s="432"/>
      <c r="AUS253" s="432"/>
      <c r="AUT253" s="432"/>
      <c r="AUU253" s="432"/>
      <c r="AUV253" s="432"/>
      <c r="AUW253" s="432"/>
      <c r="AUX253" s="432"/>
      <c r="AUY253" s="432"/>
      <c r="AUZ253" s="432"/>
      <c r="AVA253" s="432"/>
      <c r="AVB253" s="432"/>
      <c r="AVC253" s="432"/>
      <c r="AVD253" s="432"/>
      <c r="AVE253" s="432"/>
      <c r="AVF253" s="432"/>
      <c r="AVG253" s="432"/>
      <c r="AVH253" s="432"/>
      <c r="AVI253" s="432"/>
      <c r="AVJ253" s="432"/>
      <c r="AVK253" s="432"/>
      <c r="AVL253" s="432"/>
      <c r="AVM253" s="432"/>
      <c r="AVN253" s="432"/>
      <c r="AVO253" s="432"/>
      <c r="AVP253" s="432"/>
      <c r="AVQ253" s="432"/>
      <c r="AVR253" s="432"/>
      <c r="AVS253" s="432"/>
      <c r="AVT253" s="432"/>
      <c r="AVU253" s="432"/>
      <c r="AVV253" s="432"/>
      <c r="AVW253" s="432"/>
      <c r="AVX253" s="432"/>
      <c r="AVY253" s="432"/>
      <c r="AVZ253" s="432"/>
      <c r="AWA253" s="432"/>
      <c r="AWB253" s="432"/>
      <c r="AWC253" s="432"/>
      <c r="AWD253" s="432"/>
      <c r="AWE253" s="432"/>
      <c r="AWF253" s="432"/>
      <c r="AWG253" s="432"/>
      <c r="AWH253" s="432"/>
      <c r="AWI253" s="432"/>
      <c r="AWJ253" s="432"/>
      <c r="AWK253" s="432"/>
      <c r="AWL253" s="432"/>
      <c r="AWM253" s="432"/>
      <c r="AWN253" s="432"/>
      <c r="AWO253" s="432"/>
      <c r="AWP253" s="432"/>
      <c r="AWQ253" s="432"/>
      <c r="AWR253" s="432"/>
      <c r="AWS253" s="432"/>
      <c r="AWT253" s="432"/>
      <c r="AWU253" s="432"/>
      <c r="AWV253" s="432"/>
      <c r="AWW253" s="432"/>
      <c r="AWX253" s="432"/>
      <c r="AWY253" s="432"/>
      <c r="AWZ253" s="432"/>
      <c r="AXA253" s="432"/>
      <c r="AXB253" s="432"/>
      <c r="AXC253" s="432"/>
      <c r="AXD253" s="432"/>
      <c r="AXE253" s="432"/>
      <c r="AXF253" s="432"/>
      <c r="AXG253" s="432"/>
      <c r="AXH253" s="432"/>
      <c r="AXI253" s="432"/>
      <c r="AXJ253" s="432"/>
      <c r="AXK253" s="432"/>
      <c r="AXL253" s="432"/>
      <c r="AXM253" s="432"/>
      <c r="AXN253" s="432"/>
      <c r="AXO253" s="432"/>
      <c r="AXP253" s="432"/>
      <c r="AXQ253" s="432"/>
      <c r="AXR253" s="432"/>
      <c r="AXS253" s="432"/>
      <c r="AXT253" s="432"/>
      <c r="AXU253" s="432"/>
      <c r="AXV253" s="432"/>
      <c r="AXW253" s="432"/>
      <c r="AXX253" s="432"/>
      <c r="AXY253" s="432"/>
      <c r="AXZ253" s="432"/>
      <c r="AYA253" s="432"/>
      <c r="AYB253" s="432"/>
      <c r="AYC253" s="432"/>
      <c r="AYD253" s="432"/>
      <c r="AYE253" s="432"/>
      <c r="AYF253" s="432"/>
      <c r="AYG253" s="432"/>
      <c r="AYH253" s="432"/>
      <c r="AYI253" s="432"/>
      <c r="AYJ253" s="432"/>
      <c r="AYK253" s="432"/>
      <c r="AYL253" s="432"/>
      <c r="AYM253" s="432"/>
      <c r="AYN253" s="432"/>
      <c r="AYO253" s="432"/>
      <c r="AYP253" s="432"/>
      <c r="AYQ253" s="432"/>
      <c r="AYR253" s="432"/>
      <c r="AYS253" s="432"/>
      <c r="AYT253" s="432"/>
      <c r="AYU253" s="432"/>
      <c r="AYV253" s="432"/>
      <c r="AYW253" s="432"/>
      <c r="AYX253" s="432"/>
      <c r="AYY253" s="432"/>
      <c r="AYZ253" s="432"/>
      <c r="AZA253" s="432"/>
      <c r="AZB253" s="432"/>
      <c r="AZC253" s="432"/>
      <c r="AZD253" s="432"/>
      <c r="AZE253" s="432"/>
      <c r="AZF253" s="432"/>
      <c r="AZG253" s="432"/>
      <c r="AZH253" s="432"/>
      <c r="AZI253" s="432"/>
      <c r="AZJ253" s="432"/>
      <c r="AZK253" s="432"/>
      <c r="AZL253" s="432"/>
      <c r="AZM253" s="432"/>
      <c r="AZN253" s="432"/>
      <c r="AZO253" s="432"/>
      <c r="AZP253" s="432"/>
      <c r="AZQ253" s="432"/>
      <c r="AZR253" s="432"/>
      <c r="AZS253" s="432"/>
      <c r="AZT253" s="432"/>
      <c r="AZU253" s="432"/>
      <c r="AZV253" s="432"/>
      <c r="AZW253" s="432"/>
      <c r="AZX253" s="432"/>
      <c r="AZY253" s="432"/>
      <c r="AZZ253" s="432"/>
      <c r="BAA253" s="432"/>
      <c r="BAB253" s="432"/>
      <c r="BAC253" s="432"/>
      <c r="BAD253" s="432"/>
      <c r="BAE253" s="432"/>
      <c r="BAF253" s="432"/>
      <c r="BAG253" s="432"/>
      <c r="BAH253" s="432"/>
      <c r="BAI253" s="432"/>
      <c r="BAJ253" s="432"/>
      <c r="BAK253" s="432"/>
      <c r="BAL253" s="432"/>
      <c r="BAM253" s="432"/>
      <c r="BAN253" s="432"/>
      <c r="BAO253" s="432"/>
      <c r="BAP253" s="432"/>
      <c r="BAQ253" s="432"/>
      <c r="BAR253" s="432"/>
      <c r="BAS253" s="432"/>
      <c r="BAT253" s="432"/>
      <c r="BAU253" s="432"/>
      <c r="BAV253" s="432"/>
      <c r="BAW253" s="432"/>
      <c r="BAX253" s="432"/>
      <c r="BAY253" s="432"/>
      <c r="BAZ253" s="432"/>
      <c r="BBA253" s="432"/>
      <c r="BBB253" s="432"/>
      <c r="BBC253" s="432"/>
      <c r="BBD253" s="432"/>
      <c r="BBE253" s="432"/>
      <c r="BBF253" s="432"/>
      <c r="BBG253" s="432"/>
      <c r="BBH253" s="432"/>
      <c r="BBI253" s="432"/>
      <c r="BBJ253" s="432"/>
      <c r="BBK253" s="432"/>
      <c r="BBL253" s="432"/>
      <c r="BBM253" s="432"/>
      <c r="BBN253" s="432"/>
      <c r="BBO253" s="432"/>
      <c r="BBP253" s="432"/>
      <c r="BBQ253" s="432"/>
      <c r="BBR253" s="432"/>
      <c r="BBS253" s="432"/>
      <c r="BBT253" s="432"/>
      <c r="BBU253" s="432"/>
      <c r="BBV253" s="432"/>
      <c r="BBW253" s="432"/>
      <c r="BBX253" s="432"/>
      <c r="BBY253" s="432"/>
      <c r="BBZ253" s="432"/>
      <c r="BCA253" s="432"/>
      <c r="BCB253" s="432"/>
      <c r="BCC253" s="432"/>
      <c r="BCD253" s="432"/>
      <c r="BCE253" s="432"/>
      <c r="BCF253" s="432"/>
      <c r="BCG253" s="432"/>
      <c r="BCH253" s="432"/>
      <c r="BCI253" s="432"/>
      <c r="BCJ253" s="432"/>
      <c r="BCK253" s="432"/>
      <c r="BCL253" s="432"/>
      <c r="BCM253" s="432"/>
      <c r="BCN253" s="432"/>
      <c r="BCO253" s="432"/>
      <c r="BCP253" s="432"/>
      <c r="BCQ253" s="432"/>
      <c r="BCR253" s="432"/>
      <c r="BCS253" s="432"/>
      <c r="BCT253" s="432"/>
      <c r="BCU253" s="432"/>
      <c r="BCV253" s="432"/>
      <c r="BCW253" s="432"/>
      <c r="BCX253" s="432"/>
      <c r="BCY253" s="432"/>
      <c r="BCZ253" s="432"/>
      <c r="BDA253" s="432"/>
      <c r="BDB253" s="432"/>
      <c r="BDC253" s="432"/>
      <c r="BDD253" s="432"/>
      <c r="BDE253" s="432"/>
      <c r="BDF253" s="432"/>
      <c r="BDG253" s="432"/>
      <c r="BDH253" s="432"/>
      <c r="BDI253" s="432"/>
      <c r="BDJ253" s="432"/>
      <c r="BDK253" s="432"/>
      <c r="BDL253" s="432"/>
      <c r="BDM253" s="432"/>
      <c r="BDN253" s="432"/>
      <c r="BDO253" s="432"/>
      <c r="BDP253" s="432"/>
      <c r="BDQ253" s="432"/>
      <c r="BDR253" s="432"/>
      <c r="BDS253" s="432"/>
      <c r="BDT253" s="432"/>
      <c r="BDU253" s="432"/>
      <c r="BDV253" s="432"/>
      <c r="BDW253" s="432"/>
      <c r="BDX253" s="432"/>
      <c r="BDY253" s="432"/>
      <c r="BDZ253" s="432"/>
      <c r="BEA253" s="432"/>
      <c r="BEB253" s="432"/>
      <c r="BEC253" s="432"/>
      <c r="BED253" s="432"/>
      <c r="BEE253" s="432"/>
      <c r="BEF253" s="432"/>
      <c r="BEG253" s="432"/>
      <c r="BEH253" s="432"/>
      <c r="BEI253" s="432"/>
      <c r="BEJ253" s="432"/>
      <c r="BEK253" s="432"/>
      <c r="BEL253" s="432"/>
      <c r="BEM253" s="432"/>
      <c r="BEN253" s="432"/>
      <c r="BEO253" s="432"/>
      <c r="BEP253" s="432"/>
      <c r="BEQ253" s="432"/>
      <c r="BER253" s="432"/>
      <c r="BES253" s="432"/>
      <c r="BET253" s="432"/>
      <c r="BEU253" s="432"/>
      <c r="BEV253" s="432"/>
      <c r="BEW253" s="432"/>
      <c r="BEX253" s="432"/>
      <c r="BEY253" s="432"/>
      <c r="BEZ253" s="432"/>
      <c r="BFA253" s="432"/>
      <c r="BFB253" s="432"/>
      <c r="BFC253" s="432"/>
      <c r="BFD253" s="432"/>
      <c r="BFE253" s="432"/>
      <c r="BFF253" s="432"/>
      <c r="BFG253" s="432"/>
      <c r="BFH253" s="432"/>
      <c r="BFI253" s="432"/>
      <c r="BFJ253" s="432"/>
      <c r="BFK253" s="432"/>
      <c r="BFL253" s="432"/>
      <c r="BFM253" s="432"/>
      <c r="BFN253" s="432"/>
      <c r="BFO253" s="432"/>
      <c r="BFP253" s="432"/>
      <c r="BFQ253" s="432"/>
      <c r="BFR253" s="432"/>
      <c r="BFS253" s="432"/>
      <c r="BFT253" s="432"/>
      <c r="BFU253" s="432"/>
      <c r="BFV253" s="432"/>
      <c r="BFW253" s="432"/>
      <c r="BFX253" s="432"/>
      <c r="BFY253" s="432"/>
      <c r="BFZ253" s="432"/>
      <c r="BGA253" s="432"/>
      <c r="BGB253" s="432"/>
      <c r="BGC253" s="432"/>
      <c r="BGD253" s="432"/>
      <c r="BGE253" s="432"/>
      <c r="BGF253" s="432"/>
      <c r="BGG253" s="432"/>
      <c r="BGH253" s="432"/>
      <c r="BGI253" s="432"/>
      <c r="BGJ253" s="432"/>
      <c r="BGK253" s="432"/>
      <c r="BGL253" s="432"/>
      <c r="BGM253" s="432"/>
      <c r="BGN253" s="432"/>
      <c r="BGO253" s="432"/>
      <c r="BGP253" s="432"/>
      <c r="BGQ253" s="432"/>
      <c r="BGR253" s="432"/>
      <c r="BGS253" s="432"/>
      <c r="BGT253" s="432"/>
      <c r="BGU253" s="432"/>
      <c r="BGV253" s="432"/>
      <c r="BGW253" s="432"/>
      <c r="BGX253" s="432"/>
      <c r="BGY253" s="432"/>
      <c r="BGZ253" s="432"/>
      <c r="BHA253" s="432"/>
      <c r="BHB253" s="432"/>
      <c r="BHC253" s="432"/>
      <c r="BHD253" s="432"/>
      <c r="BHE253" s="432"/>
      <c r="BHF253" s="432"/>
      <c r="BHG253" s="432"/>
      <c r="BHH253" s="432"/>
      <c r="BHI253" s="432"/>
      <c r="BHJ253" s="432"/>
      <c r="BHK253" s="432"/>
      <c r="BHL253" s="432"/>
      <c r="BHM253" s="432"/>
      <c r="BHN253" s="432"/>
      <c r="BHO253" s="432"/>
      <c r="BHP253" s="432"/>
      <c r="BHQ253" s="432"/>
      <c r="BHR253" s="432"/>
      <c r="BHS253" s="432"/>
      <c r="BHT253" s="432"/>
      <c r="BHU253" s="432"/>
      <c r="BHV253" s="432"/>
      <c r="BHW253" s="432"/>
      <c r="BHX253" s="432"/>
      <c r="BHY253" s="432"/>
      <c r="BHZ253" s="432"/>
      <c r="BIA253" s="432"/>
      <c r="BIB253" s="432"/>
      <c r="BIC253" s="432"/>
      <c r="BID253" s="432"/>
      <c r="BIE253" s="432"/>
      <c r="BIF253" s="432"/>
      <c r="BIG253" s="432"/>
      <c r="BIH253" s="432"/>
      <c r="BII253" s="432"/>
      <c r="BIJ253" s="432"/>
      <c r="BIK253" s="432"/>
      <c r="BIL253" s="432"/>
      <c r="BIM253" s="432"/>
      <c r="BIN253" s="432"/>
      <c r="BIO253" s="432"/>
      <c r="BIP253" s="432"/>
      <c r="BIQ253" s="432"/>
      <c r="BIR253" s="432"/>
      <c r="BIS253" s="432"/>
      <c r="BIT253" s="432"/>
      <c r="BIU253" s="432"/>
      <c r="BIV253" s="432"/>
      <c r="BIW253" s="432"/>
      <c r="BIX253" s="432"/>
      <c r="BIY253" s="432"/>
      <c r="BIZ253" s="432"/>
      <c r="BJA253" s="432"/>
      <c r="BJB253" s="432"/>
      <c r="BJC253" s="432"/>
      <c r="BJD253" s="432"/>
      <c r="BJE253" s="432"/>
      <c r="BJF253" s="432"/>
      <c r="BJG253" s="432"/>
      <c r="BJH253" s="432"/>
      <c r="BJI253" s="432"/>
      <c r="BJJ253" s="432"/>
      <c r="BJK253" s="432"/>
      <c r="BJL253" s="432"/>
      <c r="BJM253" s="432"/>
      <c r="BJN253" s="432"/>
      <c r="BJO253" s="432"/>
      <c r="BJP253" s="432"/>
      <c r="BJQ253" s="432"/>
      <c r="BJR253" s="432"/>
      <c r="BJS253" s="432"/>
      <c r="BJT253" s="432"/>
      <c r="BJU253" s="432"/>
      <c r="BJV253" s="432"/>
      <c r="BJW253" s="432"/>
      <c r="BJX253" s="432"/>
      <c r="BJY253" s="432"/>
      <c r="BJZ253" s="432"/>
      <c r="BKA253" s="432"/>
      <c r="BKB253" s="432"/>
      <c r="BKC253" s="432"/>
      <c r="BKD253" s="432"/>
      <c r="BKE253" s="432"/>
      <c r="BKF253" s="432"/>
      <c r="BKG253" s="432"/>
      <c r="BKH253" s="432"/>
      <c r="BKI253" s="432"/>
      <c r="BKJ253" s="432"/>
      <c r="BKK253" s="432"/>
      <c r="BKL253" s="432"/>
      <c r="BKM253" s="432"/>
      <c r="BKN253" s="432"/>
      <c r="BKO253" s="432"/>
      <c r="BKP253" s="432"/>
      <c r="BKQ253" s="432"/>
      <c r="BKR253" s="432"/>
      <c r="BKS253" s="432"/>
      <c r="BKT253" s="432"/>
      <c r="BKU253" s="432"/>
      <c r="BKV253" s="432"/>
      <c r="BKW253" s="432"/>
      <c r="BKX253" s="432"/>
      <c r="BKY253" s="432"/>
      <c r="BKZ253" s="432"/>
      <c r="BLA253" s="432"/>
      <c r="BLB253" s="432"/>
      <c r="BLC253" s="432"/>
      <c r="BLD253" s="432"/>
      <c r="BLE253" s="432"/>
      <c r="BLF253" s="432"/>
      <c r="BLG253" s="432"/>
      <c r="BLH253" s="432"/>
      <c r="BLI253" s="432"/>
      <c r="BLJ253" s="432"/>
      <c r="BLK253" s="432"/>
      <c r="BLL253" s="432"/>
      <c r="BLM253" s="432"/>
      <c r="BLN253" s="432"/>
      <c r="BLO253" s="432"/>
      <c r="BLP253" s="432"/>
      <c r="BLQ253" s="432"/>
      <c r="BLR253" s="432"/>
      <c r="BLS253" s="432"/>
      <c r="BLT253" s="432"/>
      <c r="BLU253" s="432"/>
      <c r="BLV253" s="432"/>
      <c r="BLW253" s="432"/>
      <c r="BLX253" s="432"/>
      <c r="BLY253" s="432"/>
      <c r="BLZ253" s="432"/>
      <c r="BMA253" s="432"/>
      <c r="BMB253" s="432"/>
      <c r="BMC253" s="432"/>
      <c r="BMD253" s="432"/>
      <c r="BME253" s="432"/>
      <c r="BMF253" s="432"/>
      <c r="BMG253" s="432"/>
      <c r="BMH253" s="432"/>
      <c r="BMI253" s="432"/>
      <c r="BMJ253" s="432"/>
      <c r="BMK253" s="432"/>
      <c r="BML253" s="432"/>
      <c r="BMM253" s="432"/>
      <c r="BMN253" s="432"/>
      <c r="BMO253" s="432"/>
      <c r="BMP253" s="432"/>
      <c r="BMQ253" s="432"/>
      <c r="BMR253" s="432"/>
      <c r="BMS253" s="432"/>
      <c r="BMT253" s="432"/>
      <c r="BMU253" s="432"/>
      <c r="BMV253" s="432"/>
      <c r="BMW253" s="432"/>
      <c r="BMX253" s="432"/>
      <c r="BMY253" s="432"/>
      <c r="BMZ253" s="432"/>
      <c r="BNA253" s="432"/>
      <c r="BNB253" s="432"/>
      <c r="BNC253" s="432"/>
      <c r="BND253" s="432"/>
      <c r="BNE253" s="432"/>
      <c r="BNF253" s="432"/>
      <c r="BNG253" s="432"/>
      <c r="BNH253" s="432"/>
      <c r="BNI253" s="432"/>
      <c r="BNJ253" s="432"/>
      <c r="BNK253" s="432"/>
      <c r="BNL253" s="432"/>
      <c r="BNM253" s="432"/>
      <c r="BNN253" s="432"/>
      <c r="BNO253" s="432"/>
      <c r="BNP253" s="432"/>
      <c r="BNQ253" s="432"/>
      <c r="BNR253" s="432"/>
      <c r="BNS253" s="432"/>
      <c r="BNT253" s="432"/>
      <c r="BNU253" s="432"/>
      <c r="BNV253" s="432"/>
      <c r="BNW253" s="432"/>
      <c r="BNX253" s="432"/>
      <c r="BNY253" s="432"/>
      <c r="BNZ253" s="432"/>
      <c r="BOA253" s="432"/>
      <c r="BOB253" s="432"/>
      <c r="BOC253" s="432"/>
      <c r="BOD253" s="432"/>
      <c r="BOE253" s="432"/>
      <c r="BOF253" s="432"/>
      <c r="BOG253" s="432"/>
      <c r="BOH253" s="432"/>
      <c r="BOI253" s="432"/>
      <c r="BOJ253" s="432"/>
      <c r="BOK253" s="432"/>
      <c r="BOL253" s="432"/>
      <c r="BOM253" s="432"/>
      <c r="BON253" s="432"/>
      <c r="BOO253" s="432"/>
      <c r="BOP253" s="432"/>
      <c r="BOQ253" s="432"/>
      <c r="BOR253" s="432"/>
      <c r="BOS253" s="432"/>
      <c r="BOT253" s="432"/>
      <c r="BOU253" s="432"/>
      <c r="BOV253" s="432"/>
      <c r="BOW253" s="432"/>
      <c r="BOX253" s="432"/>
      <c r="BOY253" s="432"/>
      <c r="BOZ253" s="432"/>
      <c r="BPA253" s="432"/>
      <c r="BPB253" s="432"/>
      <c r="BPC253" s="432"/>
      <c r="BPD253" s="432"/>
      <c r="BPE253" s="432"/>
      <c r="BPF253" s="432"/>
      <c r="BPG253" s="432"/>
      <c r="BPH253" s="432"/>
      <c r="BPI253" s="432"/>
      <c r="BPJ253" s="432"/>
      <c r="BPK253" s="432"/>
      <c r="BPL253" s="432"/>
      <c r="BPM253" s="432"/>
      <c r="BPN253" s="432"/>
      <c r="BPO253" s="432"/>
      <c r="BPP253" s="432"/>
      <c r="BPQ253" s="432"/>
      <c r="BPR253" s="432"/>
      <c r="BPS253" s="432"/>
      <c r="BPT253" s="432"/>
      <c r="BPU253" s="432"/>
      <c r="BPV253" s="432"/>
      <c r="BPW253" s="432"/>
      <c r="BPX253" s="432"/>
      <c r="BPY253" s="432"/>
      <c r="BPZ253" s="432"/>
      <c r="BQA253" s="432"/>
      <c r="BQB253" s="432"/>
      <c r="BQC253" s="432"/>
      <c r="BQD253" s="432"/>
      <c r="BQE253" s="432"/>
      <c r="BQF253" s="432"/>
      <c r="BQG253" s="432"/>
      <c r="BQH253" s="432"/>
      <c r="BQI253" s="432"/>
      <c r="BQJ253" s="432"/>
      <c r="BQK253" s="432"/>
      <c r="BQL253" s="432"/>
      <c r="BQM253" s="432"/>
      <c r="BQN253" s="432"/>
      <c r="BQO253" s="432"/>
      <c r="BQP253" s="432"/>
      <c r="BQQ253" s="432"/>
      <c r="BQR253" s="432"/>
      <c r="BQS253" s="432"/>
      <c r="BQT253" s="432"/>
      <c r="BQU253" s="432"/>
      <c r="BQV253" s="432"/>
      <c r="BQW253" s="432"/>
      <c r="BQX253" s="432"/>
      <c r="BQY253" s="432"/>
      <c r="BQZ253" s="432"/>
      <c r="BRA253" s="432"/>
      <c r="BRB253" s="432"/>
      <c r="BRC253" s="432"/>
      <c r="BRD253" s="432"/>
      <c r="BRE253" s="432"/>
      <c r="BRF253" s="432"/>
      <c r="BRG253" s="432"/>
      <c r="BRH253" s="432"/>
      <c r="BRI253" s="432"/>
      <c r="BRJ253" s="432"/>
      <c r="BRK253" s="432"/>
      <c r="BRL253" s="432"/>
      <c r="BRM253" s="432"/>
      <c r="BRN253" s="432"/>
      <c r="BRO253" s="432"/>
      <c r="BRP253" s="432"/>
      <c r="BRQ253" s="432"/>
      <c r="BRR253" s="432"/>
      <c r="BRS253" s="432"/>
      <c r="BRT253" s="432"/>
      <c r="BRU253" s="432"/>
      <c r="BRV253" s="432"/>
      <c r="BRW253" s="432"/>
      <c r="BRX253" s="432"/>
      <c r="BRY253" s="432"/>
      <c r="BRZ253" s="432"/>
      <c r="BSA253" s="432"/>
      <c r="BSB253" s="432"/>
      <c r="BSC253" s="432"/>
      <c r="BSD253" s="432"/>
      <c r="BSE253" s="432"/>
      <c r="BSF253" s="432"/>
      <c r="BSG253" s="432"/>
      <c r="BSH253" s="432"/>
      <c r="BSI253" s="432"/>
      <c r="BSJ253" s="432"/>
      <c r="BSK253" s="432"/>
      <c r="BSL253" s="432"/>
      <c r="BSM253" s="432"/>
      <c r="BSN253" s="432"/>
      <c r="BSO253" s="432"/>
      <c r="BSP253" s="432"/>
      <c r="BSQ253" s="432"/>
      <c r="BSR253" s="432"/>
      <c r="BSS253" s="432"/>
      <c r="BST253" s="432"/>
      <c r="BSU253" s="432"/>
      <c r="BSV253" s="432"/>
      <c r="BSW253" s="432"/>
      <c r="BSX253" s="432"/>
      <c r="BSY253" s="432"/>
      <c r="BSZ253" s="432"/>
      <c r="BTA253" s="432"/>
      <c r="BTB253" s="432"/>
      <c r="BTC253" s="432"/>
      <c r="BTD253" s="432"/>
      <c r="BTE253" s="432"/>
      <c r="BTF253" s="432"/>
      <c r="BTG253" s="432"/>
      <c r="BTH253" s="432"/>
      <c r="BTI253" s="432"/>
      <c r="BTJ253" s="432"/>
      <c r="BTK253" s="432"/>
      <c r="BTL253" s="432"/>
      <c r="BTM253" s="432"/>
      <c r="BTN253" s="432"/>
      <c r="BTO253" s="432"/>
      <c r="BTP253" s="432"/>
      <c r="BTQ253" s="432"/>
      <c r="BTR253" s="432"/>
      <c r="BTS253" s="432"/>
      <c r="BTT253" s="432"/>
      <c r="BTU253" s="432"/>
      <c r="BTV253" s="432"/>
      <c r="BTW253" s="432"/>
      <c r="BTX253" s="432"/>
      <c r="BTY253" s="432"/>
      <c r="BTZ253" s="432"/>
      <c r="BUA253" s="432"/>
      <c r="BUB253" s="432"/>
      <c r="BUC253" s="432"/>
      <c r="BUD253" s="432"/>
      <c r="BUE253" s="432"/>
      <c r="BUF253" s="432"/>
      <c r="BUG253" s="432"/>
      <c r="BUH253" s="432"/>
      <c r="BUI253" s="432"/>
      <c r="BUJ253" s="432"/>
      <c r="BUK253" s="432"/>
      <c r="BUL253" s="432"/>
      <c r="BUM253" s="432"/>
      <c r="BUN253" s="432"/>
      <c r="BUO253" s="432"/>
      <c r="BUP253" s="432"/>
      <c r="BUQ253" s="432"/>
      <c r="BUR253" s="432"/>
      <c r="BUS253" s="432"/>
      <c r="BUT253" s="432"/>
      <c r="BUU253" s="432"/>
      <c r="BUV253" s="432"/>
      <c r="BUW253" s="432"/>
      <c r="BUX253" s="432"/>
      <c r="BUY253" s="432"/>
      <c r="BUZ253" s="432"/>
      <c r="BVA253" s="432"/>
      <c r="BVB253" s="432"/>
      <c r="BVC253" s="432"/>
      <c r="BVD253" s="432"/>
      <c r="BVE253" s="432"/>
      <c r="BVF253" s="432"/>
      <c r="BVG253" s="432"/>
      <c r="BVH253" s="432"/>
      <c r="BVI253" s="432"/>
      <c r="BVJ253" s="432"/>
      <c r="BVK253" s="432"/>
      <c r="BVL253" s="432"/>
      <c r="BVM253" s="432"/>
      <c r="BVN253" s="432"/>
      <c r="BVO253" s="432"/>
      <c r="BVP253" s="432"/>
      <c r="BVQ253" s="432"/>
      <c r="BVR253" s="432"/>
      <c r="BVS253" s="432"/>
      <c r="BVT253" s="432"/>
      <c r="BVU253" s="432"/>
      <c r="BVV253" s="432"/>
      <c r="BVW253" s="432"/>
      <c r="BVX253" s="432"/>
      <c r="BVY253" s="432"/>
      <c r="BVZ253" s="432"/>
      <c r="BWA253" s="432"/>
      <c r="BWB253" s="432"/>
      <c r="BWC253" s="432"/>
      <c r="BWD253" s="432"/>
      <c r="BWE253" s="432"/>
      <c r="BWF253" s="432"/>
      <c r="BWG253" s="432"/>
      <c r="BWH253" s="432"/>
      <c r="BWI253" s="432"/>
      <c r="BWJ253" s="432"/>
      <c r="BWK253" s="432"/>
      <c r="BWL253" s="432"/>
      <c r="BWM253" s="432"/>
      <c r="BWN253" s="432"/>
      <c r="BWO253" s="432"/>
      <c r="BWP253" s="432"/>
      <c r="BWQ253" s="432"/>
      <c r="BWR253" s="432"/>
      <c r="BWS253" s="432"/>
      <c r="BWT253" s="432"/>
      <c r="BWU253" s="432"/>
      <c r="BWV253" s="432"/>
      <c r="BWW253" s="432"/>
      <c r="BWX253" s="432"/>
      <c r="BWY253" s="432"/>
      <c r="BWZ253" s="432"/>
      <c r="BXA253" s="432"/>
      <c r="BXB253" s="432"/>
      <c r="BXC253" s="432"/>
      <c r="BXD253" s="432"/>
      <c r="BXE253" s="432"/>
      <c r="BXF253" s="432"/>
      <c r="BXG253" s="432"/>
      <c r="BXH253" s="432"/>
      <c r="BXI253" s="432"/>
      <c r="BXJ253" s="432"/>
      <c r="BXK253" s="432"/>
      <c r="BXL253" s="432"/>
      <c r="BXM253" s="432"/>
      <c r="BXN253" s="432"/>
      <c r="BXO253" s="432"/>
      <c r="BXP253" s="432"/>
      <c r="BXQ253" s="432"/>
      <c r="BXR253" s="432"/>
      <c r="BXS253" s="432"/>
      <c r="BXT253" s="432"/>
      <c r="BXU253" s="432"/>
      <c r="BXV253" s="432"/>
      <c r="BXW253" s="432"/>
      <c r="BXX253" s="432"/>
      <c r="BXY253" s="432"/>
      <c r="BXZ253" s="432"/>
      <c r="BYA253" s="432"/>
      <c r="BYB253" s="432"/>
      <c r="BYC253" s="432"/>
      <c r="BYD253" s="432"/>
      <c r="BYE253" s="432"/>
      <c r="BYF253" s="432"/>
      <c r="BYG253" s="432"/>
      <c r="BYH253" s="432"/>
      <c r="BYI253" s="432"/>
      <c r="BYJ253" s="432"/>
      <c r="BYK253" s="432"/>
      <c r="BYL253" s="432"/>
      <c r="BYM253" s="432"/>
      <c r="BYN253" s="432"/>
      <c r="BYO253" s="432"/>
      <c r="BYP253" s="432"/>
      <c r="BYQ253" s="432"/>
      <c r="BYR253" s="432"/>
      <c r="BYS253" s="432"/>
      <c r="BYT253" s="432"/>
      <c r="BYU253" s="432"/>
      <c r="BYV253" s="432"/>
      <c r="BYW253" s="432"/>
      <c r="BYX253" s="432"/>
      <c r="BYY253" s="432"/>
      <c r="BYZ253" s="432"/>
      <c r="BZA253" s="432"/>
      <c r="BZB253" s="432"/>
      <c r="BZC253" s="432"/>
      <c r="BZD253" s="432"/>
      <c r="BZE253" s="432"/>
      <c r="BZF253" s="432"/>
      <c r="BZG253" s="432"/>
      <c r="BZH253" s="432"/>
      <c r="BZI253" s="432"/>
      <c r="BZJ253" s="432"/>
      <c r="BZK253" s="432"/>
      <c r="BZL253" s="432"/>
      <c r="BZM253" s="432"/>
      <c r="BZN253" s="432"/>
      <c r="BZO253" s="432"/>
      <c r="BZP253" s="432"/>
      <c r="BZQ253" s="432"/>
      <c r="BZR253" s="432"/>
      <c r="BZS253" s="432"/>
      <c r="BZT253" s="432"/>
      <c r="BZU253" s="432"/>
      <c r="BZV253" s="432"/>
      <c r="BZW253" s="432"/>
      <c r="BZX253" s="432"/>
      <c r="BZY253" s="432"/>
      <c r="BZZ253" s="432"/>
      <c r="CAA253" s="432"/>
      <c r="CAB253" s="432"/>
      <c r="CAC253" s="432"/>
      <c r="CAD253" s="432"/>
      <c r="CAE253" s="432"/>
      <c r="CAF253" s="432"/>
      <c r="CAG253" s="432"/>
      <c r="CAH253" s="432"/>
      <c r="CAI253" s="432"/>
      <c r="CAJ253" s="432"/>
      <c r="CAK253" s="432"/>
      <c r="CAL253" s="432"/>
      <c r="CAM253" s="432"/>
      <c r="CAN253" s="432"/>
      <c r="CAO253" s="432"/>
      <c r="CAP253" s="432"/>
      <c r="CAQ253" s="432"/>
      <c r="CAR253" s="432"/>
      <c r="CAS253" s="432"/>
      <c r="CAT253" s="432"/>
      <c r="CAU253" s="432"/>
      <c r="CAV253" s="432"/>
      <c r="CAW253" s="432"/>
      <c r="CAX253" s="432"/>
      <c r="CAY253" s="432"/>
      <c r="CAZ253" s="432"/>
      <c r="CBA253" s="432"/>
      <c r="CBB253" s="432"/>
      <c r="CBC253" s="432"/>
      <c r="CBD253" s="432"/>
      <c r="CBE253" s="432"/>
      <c r="CBF253" s="432"/>
      <c r="CBG253" s="432"/>
      <c r="CBH253" s="432"/>
      <c r="CBI253" s="432"/>
      <c r="CBJ253" s="432"/>
      <c r="CBK253" s="432"/>
      <c r="CBL253" s="432"/>
      <c r="CBM253" s="432"/>
      <c r="CBN253" s="432"/>
      <c r="CBO253" s="432"/>
      <c r="CBP253" s="432"/>
      <c r="CBQ253" s="432"/>
      <c r="CBR253" s="432"/>
      <c r="CBS253" s="432"/>
      <c r="CBT253" s="432"/>
      <c r="CBU253" s="432"/>
      <c r="CBV253" s="432"/>
      <c r="CBW253" s="432"/>
      <c r="CBX253" s="432"/>
      <c r="CBY253" s="432"/>
      <c r="CBZ253" s="432"/>
      <c r="CCA253" s="432"/>
      <c r="CCB253" s="432"/>
      <c r="CCC253" s="432"/>
      <c r="CCD253" s="432"/>
      <c r="CCE253" s="432"/>
      <c r="CCF253" s="432"/>
      <c r="CCG253" s="432"/>
      <c r="CCH253" s="432"/>
      <c r="CCI253" s="432"/>
      <c r="CCJ253" s="432"/>
      <c r="CCK253" s="432"/>
      <c r="CCL253" s="432"/>
      <c r="CCM253" s="432"/>
      <c r="CCN253" s="432"/>
      <c r="CCO253" s="432"/>
      <c r="CCP253" s="432"/>
      <c r="CCQ253" s="432"/>
      <c r="CCR253" s="432"/>
      <c r="CCS253" s="432"/>
      <c r="CCT253" s="432"/>
      <c r="CCU253" s="432"/>
      <c r="CCV253" s="432"/>
      <c r="CCW253" s="432"/>
      <c r="CCX253" s="432"/>
      <c r="CCY253" s="432"/>
      <c r="CCZ253" s="432"/>
      <c r="CDA253" s="432"/>
      <c r="CDB253" s="432"/>
      <c r="CDC253" s="432"/>
      <c r="CDD253" s="432"/>
      <c r="CDE253" s="432"/>
      <c r="CDF253" s="432"/>
      <c r="CDG253" s="432"/>
      <c r="CDH253" s="432"/>
      <c r="CDI253" s="432"/>
      <c r="CDJ253" s="432"/>
      <c r="CDK253" s="432"/>
      <c r="CDL253" s="432"/>
      <c r="CDM253" s="432"/>
      <c r="CDN253" s="432"/>
      <c r="CDO253" s="432"/>
      <c r="CDP253" s="432"/>
      <c r="CDQ253" s="432"/>
      <c r="CDR253" s="432"/>
      <c r="CDS253" s="432"/>
      <c r="CDT253" s="432"/>
      <c r="CDU253" s="432"/>
      <c r="CDV253" s="432"/>
      <c r="CDW253" s="432"/>
      <c r="CDX253" s="432"/>
      <c r="CDY253" s="432"/>
      <c r="CDZ253" s="432"/>
      <c r="CEA253" s="432"/>
      <c r="CEB253" s="432"/>
      <c r="CEC253" s="432"/>
      <c r="CED253" s="432"/>
      <c r="CEE253" s="432"/>
      <c r="CEF253" s="432"/>
      <c r="CEG253" s="432"/>
      <c r="CEH253" s="432"/>
      <c r="CEI253" s="432"/>
      <c r="CEJ253" s="432"/>
      <c r="CEK253" s="432"/>
      <c r="CEL253" s="432"/>
      <c r="CEM253" s="432"/>
      <c r="CEN253" s="432"/>
      <c r="CEO253" s="432"/>
      <c r="CEP253" s="432"/>
      <c r="CEQ253" s="432"/>
      <c r="CER253" s="432"/>
      <c r="CES253" s="432"/>
      <c r="CET253" s="432"/>
      <c r="CEU253" s="432"/>
      <c r="CEV253" s="432"/>
      <c r="CEW253" s="432"/>
      <c r="CEX253" s="432"/>
      <c r="CEY253" s="432"/>
      <c r="CEZ253" s="432"/>
      <c r="CFA253" s="432"/>
      <c r="CFB253" s="432"/>
      <c r="CFC253" s="432"/>
      <c r="CFD253" s="432"/>
      <c r="CFE253" s="432"/>
      <c r="CFF253" s="432"/>
      <c r="CFG253" s="432"/>
      <c r="CFH253" s="432"/>
      <c r="CFI253" s="432"/>
      <c r="CFJ253" s="432"/>
      <c r="CFK253" s="432"/>
      <c r="CFL253" s="432"/>
      <c r="CFM253" s="432"/>
      <c r="CFN253" s="432"/>
      <c r="CFO253" s="432"/>
      <c r="CFP253" s="432"/>
      <c r="CFQ253" s="432"/>
      <c r="CFR253" s="432"/>
      <c r="CFS253" s="432"/>
      <c r="CFT253" s="432"/>
      <c r="CFU253" s="432"/>
      <c r="CFV253" s="432"/>
      <c r="CFW253" s="432"/>
      <c r="CFX253" s="432"/>
      <c r="CFY253" s="432"/>
      <c r="CFZ253" s="432"/>
      <c r="CGA253" s="432"/>
      <c r="CGB253" s="432"/>
      <c r="CGC253" s="432"/>
      <c r="CGD253" s="432"/>
      <c r="CGE253" s="432"/>
      <c r="CGF253" s="432"/>
      <c r="CGG253" s="432"/>
      <c r="CGH253" s="432"/>
      <c r="CGI253" s="432"/>
      <c r="CGJ253" s="432"/>
      <c r="CGK253" s="432"/>
      <c r="CGL253" s="432"/>
      <c r="CGM253" s="432"/>
      <c r="CGN253" s="432"/>
      <c r="CGO253" s="432"/>
      <c r="CGP253" s="432"/>
      <c r="CGQ253" s="432"/>
      <c r="CGR253" s="432"/>
      <c r="CGS253" s="432"/>
      <c r="CGT253" s="432"/>
      <c r="CGU253" s="432"/>
      <c r="CGV253" s="432"/>
      <c r="CGW253" s="432"/>
      <c r="CGX253" s="432"/>
      <c r="CGY253" s="432"/>
      <c r="CGZ253" s="432"/>
      <c r="CHA253" s="432"/>
      <c r="CHB253" s="432"/>
      <c r="CHC253" s="432"/>
      <c r="CHD253" s="432"/>
      <c r="CHE253" s="432"/>
      <c r="CHF253" s="432"/>
      <c r="CHG253" s="432"/>
      <c r="CHH253" s="432"/>
      <c r="CHI253" s="432"/>
      <c r="CHJ253" s="432"/>
      <c r="CHK253" s="432"/>
      <c r="CHL253" s="432"/>
      <c r="CHM253" s="432"/>
      <c r="CHN253" s="432"/>
      <c r="CHO253" s="432"/>
      <c r="CHP253" s="432"/>
      <c r="CHQ253" s="432"/>
      <c r="CHR253" s="432"/>
      <c r="CHS253" s="432"/>
      <c r="CHT253" s="432"/>
      <c r="CHU253" s="432"/>
      <c r="CHV253" s="432"/>
      <c r="CHW253" s="432"/>
      <c r="CHX253" s="432"/>
      <c r="CHY253" s="432"/>
      <c r="CHZ253" s="432"/>
      <c r="CIA253" s="432"/>
      <c r="CIB253" s="432"/>
      <c r="CIC253" s="432"/>
      <c r="CID253" s="432"/>
      <c r="CIE253" s="432"/>
      <c r="CIF253" s="432"/>
      <c r="CIG253" s="432"/>
      <c r="CIH253" s="432"/>
      <c r="CII253" s="432"/>
      <c r="CIJ253" s="432"/>
      <c r="CIK253" s="432"/>
      <c r="CIL253" s="432"/>
      <c r="CIM253" s="432"/>
      <c r="CIN253" s="432"/>
      <c r="CIO253" s="432"/>
      <c r="CIP253" s="432"/>
      <c r="CIQ253" s="432"/>
      <c r="CIR253" s="432"/>
      <c r="CIS253" s="432"/>
      <c r="CIT253" s="432"/>
      <c r="CIU253" s="432"/>
      <c r="CIV253" s="432"/>
      <c r="CIW253" s="432"/>
      <c r="CIX253" s="432"/>
      <c r="CIY253" s="432"/>
      <c r="CIZ253" s="432"/>
      <c r="CJA253" s="432"/>
      <c r="CJB253" s="432"/>
      <c r="CJC253" s="432"/>
      <c r="CJD253" s="432"/>
      <c r="CJE253" s="432"/>
      <c r="CJF253" s="432"/>
      <c r="CJG253" s="432"/>
      <c r="CJH253" s="432"/>
      <c r="CJI253" s="432"/>
      <c r="CJJ253" s="432"/>
      <c r="CJK253" s="432"/>
      <c r="CJL253" s="432"/>
      <c r="CJM253" s="432"/>
      <c r="CJN253" s="432"/>
      <c r="CJO253" s="432"/>
      <c r="CJP253" s="432"/>
      <c r="CJQ253" s="432"/>
      <c r="CJR253" s="432"/>
      <c r="CJS253" s="432"/>
      <c r="CJT253" s="432"/>
      <c r="CJU253" s="432"/>
      <c r="CJV253" s="432"/>
      <c r="CJW253" s="432"/>
      <c r="CJX253" s="432"/>
      <c r="CJY253" s="432"/>
      <c r="CJZ253" s="432"/>
      <c r="CKA253" s="432"/>
      <c r="CKB253" s="432"/>
      <c r="CKC253" s="432"/>
      <c r="CKD253" s="432"/>
      <c r="CKE253" s="432"/>
      <c r="CKF253" s="432"/>
      <c r="CKG253" s="432"/>
      <c r="CKH253" s="432"/>
      <c r="CKI253" s="432"/>
      <c r="CKJ253" s="432"/>
      <c r="CKK253" s="432"/>
      <c r="CKL253" s="432"/>
      <c r="CKM253" s="432"/>
      <c r="CKN253" s="432"/>
      <c r="CKO253" s="432"/>
      <c r="CKP253" s="432"/>
      <c r="CKQ253" s="432"/>
      <c r="CKR253" s="432"/>
      <c r="CKS253" s="432"/>
      <c r="CKT253" s="432"/>
      <c r="CKU253" s="432"/>
      <c r="CKV253" s="432"/>
      <c r="CKW253" s="432"/>
      <c r="CKX253" s="432"/>
      <c r="CKY253" s="432"/>
      <c r="CKZ253" s="432"/>
      <c r="CLA253" s="432"/>
      <c r="CLB253" s="432"/>
      <c r="CLC253" s="432"/>
      <c r="CLD253" s="432"/>
      <c r="CLE253" s="432"/>
      <c r="CLF253" s="432"/>
      <c r="CLG253" s="432"/>
      <c r="CLH253" s="432"/>
      <c r="CLI253" s="432"/>
      <c r="CLJ253" s="432"/>
      <c r="CLK253" s="432"/>
      <c r="CLL253" s="432"/>
      <c r="CLM253" s="432"/>
      <c r="CLN253" s="432"/>
      <c r="CLO253" s="432"/>
      <c r="CLP253" s="432"/>
      <c r="CLQ253" s="432"/>
      <c r="CLR253" s="432"/>
      <c r="CLS253" s="432"/>
      <c r="CLT253" s="432"/>
      <c r="CLU253" s="432"/>
      <c r="CLV253" s="432"/>
      <c r="CLW253" s="432"/>
      <c r="CLX253" s="432"/>
      <c r="CLY253" s="432"/>
      <c r="CLZ253" s="432"/>
      <c r="CMA253" s="432"/>
      <c r="CMB253" s="432"/>
      <c r="CMC253" s="432"/>
      <c r="CMD253" s="432"/>
      <c r="CME253" s="432"/>
      <c r="CMF253" s="432"/>
      <c r="CMG253" s="432"/>
      <c r="CMH253" s="432"/>
      <c r="CMI253" s="432"/>
      <c r="CMJ253" s="432"/>
      <c r="CMK253" s="432"/>
      <c r="CML253" s="432"/>
      <c r="CMM253" s="432"/>
      <c r="CMN253" s="432"/>
      <c r="CMO253" s="432"/>
      <c r="CMP253" s="432"/>
      <c r="CMQ253" s="432"/>
      <c r="CMR253" s="432"/>
      <c r="CMS253" s="432"/>
      <c r="CMT253" s="432"/>
      <c r="CMU253" s="432"/>
      <c r="CMV253" s="432"/>
      <c r="CMW253" s="432"/>
      <c r="CMX253" s="432"/>
      <c r="CMY253" s="432"/>
      <c r="CMZ253" s="432"/>
      <c r="CNA253" s="432"/>
      <c r="CNB253" s="432"/>
      <c r="CNC253" s="432"/>
      <c r="CND253" s="432"/>
      <c r="CNE253" s="432"/>
      <c r="CNF253" s="432"/>
      <c r="CNG253" s="432"/>
      <c r="CNH253" s="432"/>
      <c r="CNI253" s="432"/>
      <c r="CNJ253" s="432"/>
      <c r="CNK253" s="432"/>
      <c r="CNL253" s="432"/>
      <c r="CNM253" s="432"/>
      <c r="CNN253" s="432"/>
      <c r="CNO253" s="432"/>
      <c r="CNP253" s="432"/>
      <c r="CNQ253" s="432"/>
      <c r="CNR253" s="432"/>
      <c r="CNS253" s="432"/>
      <c r="CNT253" s="432"/>
      <c r="CNU253" s="432"/>
      <c r="CNV253" s="432"/>
      <c r="CNW253" s="432"/>
      <c r="CNX253" s="432"/>
      <c r="CNY253" s="432"/>
      <c r="CNZ253" s="432"/>
      <c r="COA253" s="432"/>
      <c r="COB253" s="432"/>
      <c r="COC253" s="432"/>
      <c r="COD253" s="432"/>
      <c r="COE253" s="432"/>
      <c r="COF253" s="432"/>
      <c r="COG253" s="432"/>
      <c r="COH253" s="432"/>
      <c r="COI253" s="432"/>
      <c r="COJ253" s="432"/>
      <c r="COK253" s="432"/>
      <c r="COL253" s="432"/>
      <c r="COM253" s="432"/>
      <c r="CON253" s="432"/>
      <c r="COO253" s="432"/>
      <c r="COP253" s="432"/>
      <c r="COQ253" s="432"/>
      <c r="COR253" s="432"/>
      <c r="COS253" s="432"/>
      <c r="COT253" s="432"/>
      <c r="COU253" s="432"/>
      <c r="COV253" s="432"/>
      <c r="COW253" s="432"/>
      <c r="COX253" s="432"/>
      <c r="COY253" s="432"/>
      <c r="COZ253" s="432"/>
      <c r="CPA253" s="432"/>
      <c r="CPB253" s="432"/>
      <c r="CPC253" s="432"/>
      <c r="CPD253" s="432"/>
      <c r="CPE253" s="432"/>
      <c r="CPF253" s="432"/>
      <c r="CPG253" s="432"/>
      <c r="CPH253" s="432"/>
      <c r="CPI253" s="432"/>
      <c r="CPJ253" s="432"/>
      <c r="CPK253" s="432"/>
      <c r="CPL253" s="432"/>
      <c r="CPM253" s="432"/>
      <c r="CPN253" s="432"/>
      <c r="CPO253" s="432"/>
      <c r="CPP253" s="432"/>
      <c r="CPQ253" s="432"/>
      <c r="CPR253" s="432"/>
      <c r="CPS253" s="432"/>
      <c r="CPT253" s="432"/>
      <c r="CPU253" s="432"/>
      <c r="CPV253" s="432"/>
      <c r="CPW253" s="432"/>
      <c r="CPX253" s="432"/>
      <c r="CPY253" s="432"/>
      <c r="CPZ253" s="432"/>
      <c r="CQA253" s="432"/>
      <c r="CQB253" s="432"/>
      <c r="CQC253" s="432"/>
      <c r="CQD253" s="432"/>
      <c r="CQE253" s="432"/>
      <c r="CQF253" s="432"/>
      <c r="CQG253" s="432"/>
      <c r="CQH253" s="432"/>
      <c r="CQI253" s="432"/>
      <c r="CQJ253" s="432"/>
      <c r="CQK253" s="432"/>
      <c r="CQL253" s="432"/>
      <c r="CQM253" s="432"/>
      <c r="CQN253" s="432"/>
      <c r="CQO253" s="432"/>
      <c r="CQP253" s="432"/>
      <c r="CQQ253" s="432"/>
      <c r="CQR253" s="432"/>
      <c r="CQS253" s="432"/>
      <c r="CQT253" s="432"/>
      <c r="CQU253" s="432"/>
      <c r="CQV253" s="432"/>
      <c r="CQW253" s="432"/>
      <c r="CQX253" s="432"/>
      <c r="CQY253" s="432"/>
      <c r="CQZ253" s="432"/>
      <c r="CRA253" s="432"/>
      <c r="CRB253" s="432"/>
      <c r="CRC253" s="432"/>
      <c r="CRD253" s="432"/>
      <c r="CRE253" s="432"/>
      <c r="CRF253" s="432"/>
      <c r="CRG253" s="432"/>
      <c r="CRH253" s="432"/>
      <c r="CRI253" s="432"/>
      <c r="CRJ253" s="432"/>
      <c r="CRK253" s="432"/>
      <c r="CRL253" s="432"/>
      <c r="CRM253" s="432"/>
      <c r="CRN253" s="432"/>
      <c r="CRO253" s="432"/>
      <c r="CRP253" s="432"/>
      <c r="CRQ253" s="432"/>
      <c r="CRR253" s="432"/>
      <c r="CRS253" s="432"/>
      <c r="CRT253" s="432"/>
      <c r="CRU253" s="432"/>
      <c r="CRV253" s="432"/>
      <c r="CRW253" s="432"/>
      <c r="CRX253" s="432"/>
      <c r="CRY253" s="432"/>
      <c r="CRZ253" s="432"/>
      <c r="CSA253" s="432"/>
      <c r="CSB253" s="432"/>
      <c r="CSC253" s="432"/>
      <c r="CSD253" s="432"/>
      <c r="CSE253" s="432"/>
      <c r="CSF253" s="432"/>
      <c r="CSG253" s="432"/>
      <c r="CSH253" s="432"/>
      <c r="CSI253" s="432"/>
      <c r="CSJ253" s="432"/>
      <c r="CSK253" s="432"/>
      <c r="CSL253" s="432"/>
      <c r="CSM253" s="432"/>
      <c r="CSN253" s="432"/>
      <c r="CSO253" s="432"/>
      <c r="CSP253" s="432"/>
      <c r="CSQ253" s="432"/>
      <c r="CSR253" s="432"/>
      <c r="CSS253" s="432"/>
      <c r="CST253" s="432"/>
      <c r="CSU253" s="432"/>
      <c r="CSV253" s="432"/>
      <c r="CSW253" s="432"/>
      <c r="CSX253" s="432"/>
      <c r="CSY253" s="432"/>
      <c r="CSZ253" s="432"/>
      <c r="CTA253" s="432"/>
      <c r="CTB253" s="432"/>
      <c r="CTC253" s="432"/>
      <c r="CTD253" s="432"/>
      <c r="CTE253" s="432"/>
      <c r="CTF253" s="432"/>
      <c r="CTG253" s="432"/>
      <c r="CTH253" s="432"/>
      <c r="CTI253" s="432"/>
      <c r="CTJ253" s="432"/>
      <c r="CTK253" s="432"/>
      <c r="CTL253" s="432"/>
      <c r="CTM253" s="432"/>
      <c r="CTN253" s="432"/>
      <c r="CTO253" s="432"/>
      <c r="CTP253" s="432"/>
      <c r="CTQ253" s="432"/>
      <c r="CTR253" s="432"/>
      <c r="CTS253" s="432"/>
      <c r="CTT253" s="432"/>
      <c r="CTU253" s="432"/>
      <c r="CTV253" s="432"/>
      <c r="CTW253" s="432"/>
      <c r="CTX253" s="432"/>
      <c r="CTY253" s="432"/>
      <c r="CTZ253" s="432"/>
      <c r="CUA253" s="432"/>
      <c r="CUB253" s="432"/>
      <c r="CUC253" s="432"/>
      <c r="CUD253" s="432"/>
      <c r="CUE253" s="432"/>
      <c r="CUF253" s="432"/>
      <c r="CUG253" s="432"/>
      <c r="CUH253" s="432"/>
      <c r="CUI253" s="432"/>
      <c r="CUJ253" s="432"/>
      <c r="CUK253" s="432"/>
      <c r="CUL253" s="432"/>
      <c r="CUM253" s="432"/>
      <c r="CUN253" s="432"/>
      <c r="CUO253" s="432"/>
      <c r="CUP253" s="432"/>
      <c r="CUQ253" s="432"/>
      <c r="CUR253" s="432"/>
      <c r="CUS253" s="432"/>
      <c r="CUT253" s="432"/>
      <c r="CUU253" s="432"/>
      <c r="CUV253" s="432"/>
      <c r="CUW253" s="432"/>
      <c r="CUX253" s="432"/>
      <c r="CUY253" s="432"/>
      <c r="CUZ253" s="432"/>
      <c r="CVA253" s="432"/>
      <c r="CVB253" s="432"/>
      <c r="CVC253" s="432"/>
      <c r="CVD253" s="432"/>
      <c r="CVE253" s="432"/>
      <c r="CVF253" s="432"/>
      <c r="CVG253" s="432"/>
      <c r="CVH253" s="432"/>
      <c r="CVI253" s="432"/>
      <c r="CVJ253" s="432"/>
      <c r="CVK253" s="432"/>
      <c r="CVL253" s="432"/>
      <c r="CVM253" s="432"/>
      <c r="CVN253" s="432"/>
      <c r="CVO253" s="432"/>
      <c r="CVP253" s="432"/>
      <c r="CVQ253" s="432"/>
      <c r="CVR253" s="432"/>
      <c r="CVS253" s="432"/>
      <c r="CVT253" s="432"/>
      <c r="CVU253" s="432"/>
      <c r="CVV253" s="432"/>
      <c r="CVW253" s="432"/>
      <c r="CVX253" s="432"/>
      <c r="CVY253" s="432"/>
      <c r="CVZ253" s="432"/>
      <c r="CWA253" s="432"/>
      <c r="CWB253" s="432"/>
      <c r="CWC253" s="432"/>
      <c r="CWD253" s="432"/>
      <c r="CWE253" s="432"/>
      <c r="CWF253" s="432"/>
      <c r="CWG253" s="432"/>
      <c r="CWH253" s="432"/>
      <c r="CWI253" s="432"/>
      <c r="CWJ253" s="432"/>
      <c r="CWK253" s="432"/>
      <c r="CWL253" s="432"/>
      <c r="CWM253" s="432"/>
      <c r="CWN253" s="432"/>
      <c r="CWO253" s="432"/>
      <c r="CWP253" s="432"/>
      <c r="CWQ253" s="432"/>
      <c r="CWR253" s="432"/>
      <c r="CWS253" s="432"/>
      <c r="CWT253" s="432"/>
      <c r="CWU253" s="432"/>
      <c r="CWV253" s="432"/>
      <c r="CWW253" s="432"/>
      <c r="CWX253" s="432"/>
      <c r="CWY253" s="432"/>
      <c r="CWZ253" s="432"/>
      <c r="CXA253" s="432"/>
      <c r="CXB253" s="432"/>
      <c r="CXC253" s="432"/>
      <c r="CXD253" s="432"/>
      <c r="CXE253" s="432"/>
      <c r="CXF253" s="432"/>
      <c r="CXG253" s="432"/>
      <c r="CXH253" s="432"/>
      <c r="CXI253" s="432"/>
      <c r="CXJ253" s="432"/>
      <c r="CXK253" s="432"/>
      <c r="CXL253" s="432"/>
      <c r="CXM253" s="432"/>
      <c r="CXN253" s="432"/>
      <c r="CXO253" s="432"/>
      <c r="CXP253" s="432"/>
      <c r="CXQ253" s="432"/>
      <c r="CXR253" s="432"/>
      <c r="CXS253" s="432"/>
      <c r="CXT253" s="432"/>
      <c r="CXU253" s="432"/>
      <c r="CXV253" s="432"/>
      <c r="CXW253" s="432"/>
      <c r="CXX253" s="432"/>
      <c r="CXY253" s="432"/>
      <c r="CXZ253" s="432"/>
      <c r="CYA253" s="432"/>
      <c r="CYB253" s="432"/>
      <c r="CYC253" s="432"/>
      <c r="CYD253" s="432"/>
      <c r="CYE253" s="432"/>
      <c r="CYF253" s="432"/>
      <c r="CYG253" s="432"/>
      <c r="CYH253" s="432"/>
      <c r="CYI253" s="432"/>
      <c r="CYJ253" s="432"/>
      <c r="CYK253" s="432"/>
      <c r="CYL253" s="432"/>
      <c r="CYM253" s="432"/>
      <c r="CYN253" s="432"/>
      <c r="CYO253" s="432"/>
      <c r="CYP253" s="432"/>
      <c r="CYQ253" s="432"/>
      <c r="CYR253" s="432"/>
      <c r="CYS253" s="432"/>
      <c r="CYT253" s="432"/>
      <c r="CYU253" s="432"/>
      <c r="CYV253" s="432"/>
      <c r="CYW253" s="432"/>
      <c r="CYX253" s="432"/>
      <c r="CYY253" s="432"/>
      <c r="CYZ253" s="432"/>
      <c r="CZA253" s="432"/>
      <c r="CZB253" s="432"/>
      <c r="CZC253" s="432"/>
      <c r="CZD253" s="432"/>
      <c r="CZE253" s="432"/>
      <c r="CZF253" s="432"/>
      <c r="CZG253" s="432"/>
      <c r="CZH253" s="432"/>
      <c r="CZI253" s="432"/>
      <c r="CZJ253" s="432"/>
      <c r="CZK253" s="432"/>
      <c r="CZL253" s="432"/>
      <c r="CZM253" s="432"/>
      <c r="CZN253" s="432"/>
      <c r="CZO253" s="432"/>
      <c r="CZP253" s="432"/>
      <c r="CZQ253" s="432"/>
      <c r="CZR253" s="432"/>
      <c r="CZS253" s="432"/>
      <c r="CZT253" s="432"/>
      <c r="CZU253" s="432"/>
      <c r="CZV253" s="432"/>
      <c r="CZW253" s="432"/>
      <c r="CZX253" s="432"/>
      <c r="CZY253" s="432"/>
      <c r="CZZ253" s="432"/>
      <c r="DAA253" s="432"/>
      <c r="DAB253" s="432"/>
      <c r="DAC253" s="432"/>
      <c r="DAD253" s="432"/>
      <c r="DAE253" s="432"/>
      <c r="DAF253" s="432"/>
      <c r="DAG253" s="432"/>
      <c r="DAH253" s="432"/>
      <c r="DAI253" s="432"/>
      <c r="DAJ253" s="432"/>
      <c r="DAK253" s="432"/>
      <c r="DAL253" s="432"/>
      <c r="DAM253" s="432"/>
      <c r="DAN253" s="432"/>
      <c r="DAO253" s="432"/>
      <c r="DAP253" s="432"/>
      <c r="DAQ253" s="432"/>
      <c r="DAR253" s="432"/>
      <c r="DAS253" s="432"/>
      <c r="DAT253" s="432"/>
      <c r="DAU253" s="432"/>
      <c r="DAV253" s="432"/>
      <c r="DAW253" s="432"/>
      <c r="DAX253" s="432"/>
      <c r="DAY253" s="432"/>
      <c r="DAZ253" s="432"/>
      <c r="DBA253" s="432"/>
      <c r="DBB253" s="432"/>
      <c r="DBC253" s="432"/>
      <c r="DBD253" s="432"/>
      <c r="DBE253" s="432"/>
      <c r="DBF253" s="432"/>
      <c r="DBG253" s="432"/>
      <c r="DBH253" s="432"/>
      <c r="DBI253" s="432"/>
      <c r="DBJ253" s="432"/>
      <c r="DBK253" s="432"/>
      <c r="DBL253" s="432"/>
      <c r="DBM253" s="432"/>
      <c r="DBN253" s="432"/>
      <c r="DBO253" s="432"/>
      <c r="DBP253" s="432"/>
      <c r="DBQ253" s="432"/>
      <c r="DBR253" s="432"/>
      <c r="DBS253" s="432"/>
      <c r="DBT253" s="432"/>
      <c r="DBU253" s="432"/>
      <c r="DBV253" s="432"/>
      <c r="DBW253" s="432"/>
      <c r="DBX253" s="432"/>
      <c r="DBY253" s="432"/>
      <c r="DBZ253" s="432"/>
      <c r="DCA253" s="432"/>
      <c r="DCB253" s="432"/>
      <c r="DCC253" s="432"/>
      <c r="DCD253" s="432"/>
      <c r="DCE253" s="432"/>
      <c r="DCF253" s="432"/>
      <c r="DCG253" s="432"/>
      <c r="DCH253" s="432"/>
      <c r="DCI253" s="432"/>
      <c r="DCJ253" s="432"/>
      <c r="DCK253" s="432"/>
      <c r="DCL253" s="432"/>
      <c r="DCM253" s="432"/>
      <c r="DCN253" s="432"/>
      <c r="DCO253" s="432"/>
      <c r="DCP253" s="432"/>
      <c r="DCQ253" s="432"/>
      <c r="DCR253" s="432"/>
      <c r="DCS253" s="432"/>
      <c r="DCT253" s="432"/>
      <c r="DCU253" s="432"/>
      <c r="DCV253" s="432"/>
      <c r="DCW253" s="432"/>
      <c r="DCX253" s="432"/>
      <c r="DCY253" s="432"/>
      <c r="DCZ253" s="432"/>
      <c r="DDA253" s="432"/>
      <c r="DDB253" s="432"/>
      <c r="DDC253" s="432"/>
      <c r="DDD253" s="432"/>
      <c r="DDE253" s="432"/>
      <c r="DDF253" s="432"/>
      <c r="DDG253" s="432"/>
      <c r="DDH253" s="432"/>
      <c r="DDI253" s="432"/>
      <c r="DDJ253" s="432"/>
      <c r="DDK253" s="432"/>
      <c r="DDL253" s="432"/>
      <c r="DDM253" s="432"/>
      <c r="DDN253" s="432"/>
      <c r="DDO253" s="432"/>
      <c r="DDP253" s="432"/>
      <c r="DDQ253" s="432"/>
      <c r="DDR253" s="432"/>
      <c r="DDS253" s="432"/>
      <c r="DDT253" s="432"/>
      <c r="DDU253" s="432"/>
      <c r="DDV253" s="432"/>
      <c r="DDW253" s="432"/>
      <c r="DDX253" s="432"/>
      <c r="DDY253" s="432"/>
      <c r="DDZ253" s="432"/>
      <c r="DEA253" s="432"/>
      <c r="DEB253" s="432"/>
      <c r="DEC253" s="432"/>
      <c r="DED253" s="432"/>
      <c r="DEE253" s="432"/>
      <c r="DEF253" s="432"/>
      <c r="DEG253" s="432"/>
      <c r="DEH253" s="432"/>
      <c r="DEI253" s="432"/>
      <c r="DEJ253" s="432"/>
      <c r="DEK253" s="432"/>
      <c r="DEL253" s="432"/>
      <c r="DEM253" s="432"/>
      <c r="DEN253" s="432"/>
      <c r="DEO253" s="432"/>
      <c r="DEP253" s="432"/>
      <c r="DEQ253" s="432"/>
      <c r="DER253" s="432"/>
      <c r="DES253" s="432"/>
      <c r="DET253" s="432"/>
      <c r="DEU253" s="432"/>
      <c r="DEV253" s="432"/>
      <c r="DEW253" s="432"/>
      <c r="DEX253" s="432"/>
      <c r="DEY253" s="432"/>
      <c r="DEZ253" s="432"/>
      <c r="DFA253" s="432"/>
      <c r="DFB253" s="432"/>
      <c r="DFC253" s="432"/>
      <c r="DFD253" s="432"/>
      <c r="DFE253" s="432"/>
      <c r="DFF253" s="432"/>
      <c r="DFG253" s="432"/>
      <c r="DFH253" s="432"/>
      <c r="DFI253" s="432"/>
      <c r="DFJ253" s="432"/>
      <c r="DFK253" s="432"/>
      <c r="DFL253" s="432"/>
      <c r="DFM253" s="432"/>
      <c r="DFN253" s="432"/>
      <c r="DFO253" s="432"/>
      <c r="DFP253" s="432"/>
      <c r="DFQ253" s="432"/>
      <c r="DFR253" s="432"/>
      <c r="DFS253" s="432"/>
      <c r="DFT253" s="432"/>
      <c r="DFU253" s="432"/>
      <c r="DFV253" s="432"/>
      <c r="DFW253" s="432"/>
      <c r="DFX253" s="432"/>
      <c r="DFY253" s="432"/>
      <c r="DFZ253" s="432"/>
      <c r="DGA253" s="432"/>
      <c r="DGB253" s="432"/>
      <c r="DGC253" s="432"/>
      <c r="DGD253" s="432"/>
      <c r="DGE253" s="432"/>
      <c r="DGF253" s="432"/>
      <c r="DGG253" s="432"/>
      <c r="DGH253" s="432"/>
      <c r="DGI253" s="432"/>
      <c r="DGJ253" s="432"/>
      <c r="DGK253" s="432"/>
      <c r="DGL253" s="432"/>
      <c r="DGM253" s="432"/>
      <c r="DGN253" s="432"/>
      <c r="DGO253" s="432"/>
      <c r="DGP253" s="432"/>
      <c r="DGQ253" s="432"/>
      <c r="DGR253" s="432"/>
      <c r="DGS253" s="432"/>
      <c r="DGT253" s="432"/>
      <c r="DGU253" s="432"/>
      <c r="DGV253" s="432"/>
      <c r="DGW253" s="432"/>
      <c r="DGX253" s="432"/>
      <c r="DGY253" s="432"/>
      <c r="DGZ253" s="432"/>
      <c r="DHA253" s="432"/>
      <c r="DHB253" s="432"/>
      <c r="DHC253" s="432"/>
      <c r="DHD253" s="432"/>
      <c r="DHE253" s="432"/>
      <c r="DHF253" s="432"/>
      <c r="DHG253" s="432"/>
      <c r="DHH253" s="432"/>
      <c r="DHI253" s="432"/>
      <c r="DHJ253" s="432"/>
      <c r="DHK253" s="432"/>
      <c r="DHL253" s="432"/>
      <c r="DHM253" s="432"/>
      <c r="DHN253" s="432"/>
      <c r="DHO253" s="432"/>
      <c r="DHP253" s="432"/>
      <c r="DHQ253" s="432"/>
      <c r="DHR253" s="432"/>
      <c r="DHS253" s="432"/>
      <c r="DHT253" s="432"/>
      <c r="DHU253" s="432"/>
      <c r="DHV253" s="432"/>
      <c r="DHW253" s="432"/>
      <c r="DHX253" s="432"/>
      <c r="DHY253" s="432"/>
      <c r="DHZ253" s="432"/>
      <c r="DIA253" s="432"/>
      <c r="DIB253" s="432"/>
      <c r="DIC253" s="432"/>
      <c r="DID253" s="432"/>
      <c r="DIE253" s="432"/>
      <c r="DIF253" s="432"/>
      <c r="DIG253" s="432"/>
      <c r="DIH253" s="432"/>
      <c r="DII253" s="432"/>
      <c r="DIJ253" s="432"/>
      <c r="DIK253" s="432"/>
      <c r="DIL253" s="432"/>
      <c r="DIM253" s="432"/>
      <c r="DIN253" s="432"/>
      <c r="DIO253" s="432"/>
      <c r="DIP253" s="432"/>
      <c r="DIQ253" s="432"/>
      <c r="DIR253" s="432"/>
      <c r="DIS253" s="432"/>
      <c r="DIT253" s="432"/>
      <c r="DIU253" s="432"/>
      <c r="DIV253" s="432"/>
      <c r="DIW253" s="432"/>
      <c r="DIX253" s="432"/>
      <c r="DIY253" s="432"/>
      <c r="DIZ253" s="432"/>
      <c r="DJA253" s="432"/>
      <c r="DJB253" s="432"/>
      <c r="DJC253" s="432"/>
      <c r="DJD253" s="432"/>
      <c r="DJE253" s="432"/>
      <c r="DJF253" s="432"/>
      <c r="DJG253" s="432"/>
      <c r="DJH253" s="432"/>
      <c r="DJI253" s="432"/>
      <c r="DJJ253" s="432"/>
      <c r="DJK253" s="432"/>
      <c r="DJL253" s="432"/>
      <c r="DJM253" s="432"/>
      <c r="DJN253" s="432"/>
      <c r="DJO253" s="432"/>
      <c r="DJP253" s="432"/>
      <c r="DJQ253" s="432"/>
      <c r="DJR253" s="432"/>
      <c r="DJS253" s="432"/>
      <c r="DJT253" s="432"/>
      <c r="DJU253" s="432"/>
      <c r="DJV253" s="432"/>
      <c r="DJW253" s="432"/>
      <c r="DJX253" s="432"/>
      <c r="DJY253" s="432"/>
      <c r="DJZ253" s="432"/>
      <c r="DKA253" s="432"/>
      <c r="DKB253" s="432"/>
      <c r="DKC253" s="432"/>
      <c r="DKD253" s="432"/>
      <c r="DKE253" s="432"/>
      <c r="DKF253" s="432"/>
      <c r="DKG253" s="432"/>
      <c r="DKH253" s="432"/>
      <c r="DKI253" s="432"/>
      <c r="DKJ253" s="432"/>
      <c r="DKK253" s="432"/>
      <c r="DKL253" s="432"/>
      <c r="DKM253" s="432"/>
      <c r="DKN253" s="432"/>
      <c r="DKO253" s="432"/>
      <c r="DKP253" s="432"/>
      <c r="DKQ253" s="432"/>
      <c r="DKR253" s="432"/>
      <c r="DKS253" s="432"/>
      <c r="DKT253" s="432"/>
      <c r="DKU253" s="432"/>
      <c r="DKV253" s="432"/>
      <c r="DKW253" s="432"/>
      <c r="DKX253" s="432"/>
      <c r="DKY253" s="432"/>
      <c r="DKZ253" s="432"/>
      <c r="DLA253" s="432"/>
      <c r="DLB253" s="432"/>
      <c r="DLC253" s="432"/>
      <c r="DLD253" s="432"/>
      <c r="DLE253" s="432"/>
      <c r="DLF253" s="432"/>
      <c r="DLG253" s="432"/>
      <c r="DLH253" s="432"/>
      <c r="DLI253" s="432"/>
      <c r="DLJ253" s="432"/>
      <c r="DLK253" s="432"/>
      <c r="DLL253" s="432"/>
      <c r="DLM253" s="432"/>
      <c r="DLN253" s="432"/>
      <c r="DLO253" s="432"/>
      <c r="DLP253" s="432"/>
      <c r="DLQ253" s="432"/>
      <c r="DLR253" s="432"/>
      <c r="DLS253" s="432"/>
      <c r="DLT253" s="432"/>
      <c r="DLU253" s="432"/>
      <c r="DLV253" s="432"/>
      <c r="DLW253" s="432"/>
      <c r="DLX253" s="432"/>
      <c r="DLY253" s="432"/>
      <c r="DLZ253" s="432"/>
      <c r="DMA253" s="432"/>
      <c r="DMB253" s="432"/>
      <c r="DMC253" s="432"/>
      <c r="DMD253" s="432"/>
      <c r="DME253" s="432"/>
      <c r="DMF253" s="432"/>
      <c r="DMG253" s="432"/>
      <c r="DMH253" s="432"/>
      <c r="DMI253" s="432"/>
      <c r="DMJ253" s="432"/>
      <c r="DMK253" s="432"/>
      <c r="DML253" s="432"/>
      <c r="DMM253" s="432"/>
      <c r="DMN253" s="432"/>
      <c r="DMO253" s="432"/>
      <c r="DMP253" s="432"/>
      <c r="DMQ253" s="432"/>
      <c r="DMR253" s="432"/>
      <c r="DMS253" s="432"/>
      <c r="DMT253" s="432"/>
      <c r="DMU253" s="432"/>
      <c r="DMV253" s="432"/>
      <c r="DMW253" s="432"/>
      <c r="DMX253" s="432"/>
      <c r="DMY253" s="432"/>
      <c r="DMZ253" s="432"/>
      <c r="DNA253" s="432"/>
      <c r="DNB253" s="432"/>
      <c r="DNC253" s="432"/>
      <c r="DND253" s="432"/>
      <c r="DNE253" s="432"/>
      <c r="DNF253" s="432"/>
      <c r="DNG253" s="432"/>
      <c r="DNH253" s="432"/>
      <c r="DNI253" s="432"/>
      <c r="DNJ253" s="432"/>
      <c r="DNK253" s="432"/>
      <c r="DNL253" s="432"/>
      <c r="DNM253" s="432"/>
      <c r="DNN253" s="432"/>
      <c r="DNO253" s="432"/>
      <c r="DNP253" s="432"/>
      <c r="DNQ253" s="432"/>
      <c r="DNR253" s="432"/>
      <c r="DNS253" s="432"/>
      <c r="DNT253" s="432"/>
      <c r="DNU253" s="432"/>
      <c r="DNV253" s="432"/>
      <c r="DNW253" s="432"/>
      <c r="DNX253" s="432"/>
      <c r="DNY253" s="432"/>
      <c r="DNZ253" s="432"/>
      <c r="DOA253" s="432"/>
      <c r="DOB253" s="432"/>
      <c r="DOC253" s="432"/>
      <c r="DOD253" s="432"/>
      <c r="DOE253" s="432"/>
      <c r="DOF253" s="432"/>
      <c r="DOG253" s="432"/>
      <c r="DOH253" s="432"/>
      <c r="DOI253" s="432"/>
      <c r="DOJ253" s="432"/>
      <c r="DOK253" s="432"/>
      <c r="DOL253" s="432"/>
      <c r="DOM253" s="432"/>
      <c r="DON253" s="432"/>
      <c r="DOO253" s="432"/>
      <c r="DOP253" s="432"/>
      <c r="DOQ253" s="432"/>
      <c r="DOR253" s="432"/>
      <c r="DOS253" s="432"/>
      <c r="DOT253" s="432"/>
      <c r="DOU253" s="432"/>
      <c r="DOV253" s="432"/>
      <c r="DOW253" s="432"/>
      <c r="DOX253" s="432"/>
      <c r="DOY253" s="432"/>
      <c r="DOZ253" s="432"/>
      <c r="DPA253" s="432"/>
      <c r="DPB253" s="432"/>
      <c r="DPC253" s="432"/>
      <c r="DPD253" s="432"/>
      <c r="DPE253" s="432"/>
      <c r="DPF253" s="432"/>
      <c r="DPG253" s="432"/>
      <c r="DPH253" s="432"/>
      <c r="DPI253" s="432"/>
      <c r="DPJ253" s="432"/>
      <c r="DPK253" s="432"/>
      <c r="DPL253" s="432"/>
      <c r="DPM253" s="432"/>
      <c r="DPN253" s="432"/>
      <c r="DPO253" s="432"/>
      <c r="DPP253" s="432"/>
      <c r="DPQ253" s="432"/>
      <c r="DPR253" s="432"/>
      <c r="DPS253" s="432"/>
      <c r="DPT253" s="432"/>
      <c r="DPU253" s="432"/>
      <c r="DPV253" s="432"/>
      <c r="DPW253" s="432"/>
      <c r="DPX253" s="432"/>
      <c r="DPY253" s="432"/>
      <c r="DPZ253" s="432"/>
      <c r="DQA253" s="432"/>
      <c r="DQB253" s="432"/>
      <c r="DQC253" s="432"/>
      <c r="DQD253" s="432"/>
      <c r="DQE253" s="432"/>
      <c r="DQF253" s="432"/>
      <c r="DQG253" s="432"/>
      <c r="DQH253" s="432"/>
      <c r="DQI253" s="432"/>
      <c r="DQJ253" s="432"/>
      <c r="DQK253" s="432"/>
      <c r="DQL253" s="432"/>
      <c r="DQM253" s="432"/>
      <c r="DQN253" s="432"/>
      <c r="DQO253" s="432"/>
      <c r="DQP253" s="432"/>
      <c r="DQQ253" s="432"/>
      <c r="DQR253" s="432"/>
      <c r="DQS253" s="432"/>
      <c r="DQT253" s="432"/>
      <c r="DQU253" s="432"/>
      <c r="DQV253" s="432"/>
      <c r="DQW253" s="432"/>
      <c r="DQX253" s="432"/>
      <c r="DQY253" s="432"/>
      <c r="DQZ253" s="432"/>
      <c r="DRA253" s="432"/>
      <c r="DRB253" s="432"/>
      <c r="DRC253" s="432"/>
      <c r="DRD253" s="432"/>
      <c r="DRE253" s="432"/>
      <c r="DRF253" s="432"/>
      <c r="DRG253" s="432"/>
      <c r="DRH253" s="432"/>
      <c r="DRI253" s="432"/>
      <c r="DRJ253" s="432"/>
      <c r="DRK253" s="432"/>
      <c r="DRL253" s="432"/>
      <c r="DRM253" s="432"/>
      <c r="DRN253" s="432"/>
      <c r="DRO253" s="432"/>
      <c r="DRP253" s="432"/>
      <c r="DRQ253" s="432"/>
      <c r="DRR253" s="432"/>
      <c r="DRS253" s="432"/>
      <c r="DRT253" s="432"/>
      <c r="DRU253" s="432"/>
      <c r="DRV253" s="432"/>
      <c r="DRW253" s="432"/>
      <c r="DRX253" s="432"/>
      <c r="DRY253" s="432"/>
      <c r="DRZ253" s="432"/>
      <c r="DSA253" s="432"/>
      <c r="DSB253" s="432"/>
      <c r="DSC253" s="432"/>
      <c r="DSD253" s="432"/>
      <c r="DSE253" s="432"/>
      <c r="DSF253" s="432"/>
      <c r="DSG253" s="432"/>
      <c r="DSH253" s="432"/>
      <c r="DSI253" s="432"/>
      <c r="DSJ253" s="432"/>
      <c r="DSK253" s="432"/>
      <c r="DSL253" s="432"/>
      <c r="DSM253" s="432"/>
      <c r="DSN253" s="432"/>
      <c r="DSO253" s="432"/>
      <c r="DSP253" s="432"/>
      <c r="DSQ253" s="432"/>
      <c r="DSR253" s="432"/>
      <c r="DSS253" s="432"/>
      <c r="DST253" s="432"/>
      <c r="DSU253" s="432"/>
      <c r="DSV253" s="432"/>
      <c r="DSW253" s="432"/>
      <c r="DSX253" s="432"/>
      <c r="DSY253" s="432"/>
      <c r="DSZ253" s="432"/>
      <c r="DTA253" s="432"/>
      <c r="DTB253" s="432"/>
      <c r="DTC253" s="432"/>
      <c r="DTD253" s="432"/>
      <c r="DTE253" s="432"/>
      <c r="DTF253" s="432"/>
      <c r="DTG253" s="432"/>
      <c r="DTH253" s="432"/>
      <c r="DTI253" s="432"/>
      <c r="DTJ253" s="432"/>
      <c r="DTK253" s="432"/>
      <c r="DTL253" s="432"/>
      <c r="DTM253" s="432"/>
      <c r="DTN253" s="432"/>
      <c r="DTO253" s="432"/>
      <c r="DTP253" s="432"/>
      <c r="DTQ253" s="432"/>
      <c r="DTR253" s="432"/>
      <c r="DTS253" s="432"/>
      <c r="DTT253" s="432"/>
      <c r="DTU253" s="432"/>
      <c r="DTV253" s="432"/>
      <c r="DTW253" s="432"/>
      <c r="DTX253" s="432"/>
      <c r="DTY253" s="432"/>
      <c r="DTZ253" s="432"/>
      <c r="DUA253" s="432"/>
      <c r="DUB253" s="432"/>
      <c r="DUC253" s="432"/>
      <c r="DUD253" s="432"/>
      <c r="DUE253" s="432"/>
      <c r="DUF253" s="432"/>
      <c r="DUG253" s="432"/>
      <c r="DUH253" s="432"/>
      <c r="DUI253" s="432"/>
      <c r="DUJ253" s="432"/>
      <c r="DUK253" s="432"/>
      <c r="DUL253" s="432"/>
      <c r="DUM253" s="432"/>
      <c r="DUN253" s="432"/>
      <c r="DUO253" s="432"/>
      <c r="DUP253" s="432"/>
      <c r="DUQ253" s="432"/>
      <c r="DUR253" s="432"/>
      <c r="DUS253" s="432"/>
      <c r="DUT253" s="432"/>
      <c r="DUU253" s="432"/>
      <c r="DUV253" s="432"/>
      <c r="DUW253" s="432"/>
      <c r="DUX253" s="432"/>
      <c r="DUY253" s="432"/>
      <c r="DUZ253" s="432"/>
      <c r="DVA253" s="432"/>
      <c r="DVB253" s="432"/>
      <c r="DVC253" s="432"/>
      <c r="DVD253" s="432"/>
      <c r="DVE253" s="432"/>
      <c r="DVF253" s="432"/>
      <c r="DVG253" s="432"/>
      <c r="DVH253" s="432"/>
      <c r="DVI253" s="432"/>
      <c r="DVJ253" s="432"/>
      <c r="DVK253" s="432"/>
      <c r="DVL253" s="432"/>
      <c r="DVM253" s="432"/>
      <c r="DVN253" s="432"/>
      <c r="DVO253" s="432"/>
      <c r="DVP253" s="432"/>
      <c r="DVQ253" s="432"/>
      <c r="DVR253" s="432"/>
      <c r="DVS253" s="432"/>
      <c r="DVT253" s="432"/>
      <c r="DVU253" s="432"/>
      <c r="DVV253" s="432"/>
      <c r="DVW253" s="432"/>
      <c r="DVX253" s="432"/>
      <c r="DVY253" s="432"/>
      <c r="DVZ253" s="432"/>
      <c r="DWA253" s="432"/>
      <c r="DWB253" s="432"/>
      <c r="DWC253" s="432"/>
      <c r="DWD253" s="432"/>
      <c r="DWE253" s="432"/>
      <c r="DWF253" s="432"/>
      <c r="DWG253" s="432"/>
      <c r="DWH253" s="432"/>
      <c r="DWI253" s="432"/>
      <c r="DWJ253" s="432"/>
      <c r="DWK253" s="432"/>
      <c r="DWL253" s="432"/>
      <c r="DWM253" s="432"/>
      <c r="DWN253" s="432"/>
      <c r="DWO253" s="432"/>
      <c r="DWP253" s="432"/>
      <c r="DWQ253" s="432"/>
      <c r="DWR253" s="432"/>
      <c r="DWS253" s="432"/>
      <c r="DWT253" s="432"/>
      <c r="DWU253" s="432"/>
      <c r="DWV253" s="432"/>
      <c r="DWW253" s="432"/>
      <c r="DWX253" s="432"/>
      <c r="DWY253" s="432"/>
      <c r="DWZ253" s="432"/>
      <c r="DXA253" s="432"/>
      <c r="DXB253" s="432"/>
      <c r="DXC253" s="432"/>
      <c r="DXD253" s="432"/>
      <c r="DXE253" s="432"/>
      <c r="DXF253" s="432"/>
      <c r="DXG253" s="432"/>
      <c r="DXH253" s="432"/>
      <c r="DXI253" s="432"/>
      <c r="DXJ253" s="432"/>
      <c r="DXK253" s="432"/>
      <c r="DXL253" s="432"/>
      <c r="DXM253" s="432"/>
      <c r="DXN253" s="432"/>
      <c r="DXO253" s="432"/>
      <c r="DXP253" s="432"/>
      <c r="DXQ253" s="432"/>
      <c r="DXR253" s="432"/>
      <c r="DXS253" s="432"/>
      <c r="DXT253" s="432"/>
      <c r="DXU253" s="432"/>
      <c r="DXV253" s="432"/>
      <c r="DXW253" s="432"/>
      <c r="DXX253" s="432"/>
      <c r="DXY253" s="432"/>
      <c r="DXZ253" s="432"/>
      <c r="DYA253" s="432"/>
      <c r="DYB253" s="432"/>
      <c r="DYC253" s="432"/>
      <c r="DYD253" s="432"/>
      <c r="DYE253" s="432"/>
      <c r="DYF253" s="432"/>
      <c r="DYG253" s="432"/>
      <c r="DYH253" s="432"/>
      <c r="DYI253" s="432"/>
      <c r="DYJ253" s="432"/>
      <c r="DYK253" s="432"/>
      <c r="DYL253" s="432"/>
      <c r="DYM253" s="432"/>
      <c r="DYN253" s="432"/>
      <c r="DYO253" s="432"/>
      <c r="DYP253" s="432"/>
      <c r="DYQ253" s="432"/>
      <c r="DYR253" s="432"/>
      <c r="DYS253" s="432"/>
      <c r="DYT253" s="432"/>
      <c r="DYU253" s="432"/>
      <c r="DYV253" s="432"/>
      <c r="DYW253" s="432"/>
      <c r="DYX253" s="432"/>
      <c r="DYY253" s="432"/>
      <c r="DYZ253" s="432"/>
      <c r="DZA253" s="432"/>
      <c r="DZB253" s="432"/>
      <c r="DZC253" s="432"/>
      <c r="DZD253" s="432"/>
      <c r="DZE253" s="432"/>
      <c r="DZF253" s="432"/>
      <c r="DZG253" s="432"/>
      <c r="DZH253" s="432"/>
      <c r="DZI253" s="432"/>
      <c r="DZJ253" s="432"/>
      <c r="DZK253" s="432"/>
      <c r="DZL253" s="432"/>
      <c r="DZM253" s="432"/>
      <c r="DZN253" s="432"/>
      <c r="DZO253" s="432"/>
      <c r="DZP253" s="432"/>
      <c r="DZQ253" s="432"/>
      <c r="DZR253" s="432"/>
      <c r="DZS253" s="432"/>
      <c r="DZT253" s="432"/>
      <c r="DZU253" s="432"/>
      <c r="DZV253" s="432"/>
      <c r="DZW253" s="432"/>
      <c r="DZX253" s="432"/>
      <c r="DZY253" s="432"/>
      <c r="DZZ253" s="432"/>
      <c r="EAA253" s="432"/>
      <c r="EAB253" s="432"/>
      <c r="EAC253" s="432"/>
      <c r="EAD253" s="432"/>
      <c r="EAE253" s="432"/>
      <c r="EAF253" s="432"/>
      <c r="EAG253" s="432"/>
      <c r="EAH253" s="432"/>
      <c r="EAI253" s="432"/>
      <c r="EAJ253" s="432"/>
      <c r="EAK253" s="432"/>
      <c r="EAL253" s="432"/>
      <c r="EAM253" s="432"/>
      <c r="EAN253" s="432"/>
      <c r="EAO253" s="432"/>
      <c r="EAP253" s="432"/>
      <c r="EAQ253" s="432"/>
      <c r="EAR253" s="432"/>
      <c r="EAS253" s="432"/>
      <c r="EAT253" s="432"/>
      <c r="EAU253" s="432"/>
      <c r="EAV253" s="432"/>
      <c r="EAW253" s="432"/>
      <c r="EAX253" s="432"/>
      <c r="EAY253" s="432"/>
      <c r="EAZ253" s="432"/>
      <c r="EBA253" s="432"/>
      <c r="EBB253" s="432"/>
      <c r="EBC253" s="432"/>
      <c r="EBD253" s="432"/>
      <c r="EBE253" s="432"/>
      <c r="EBF253" s="432"/>
      <c r="EBG253" s="432"/>
      <c r="EBH253" s="432"/>
      <c r="EBI253" s="432"/>
      <c r="EBJ253" s="432"/>
      <c r="EBK253" s="432"/>
      <c r="EBL253" s="432"/>
      <c r="EBM253" s="432"/>
      <c r="EBN253" s="432"/>
      <c r="EBO253" s="432"/>
      <c r="EBP253" s="432"/>
      <c r="EBQ253" s="432"/>
      <c r="EBR253" s="432"/>
      <c r="EBS253" s="432"/>
      <c r="EBT253" s="432"/>
      <c r="EBU253" s="432"/>
      <c r="EBV253" s="432"/>
      <c r="EBW253" s="432"/>
      <c r="EBX253" s="432"/>
      <c r="EBY253" s="432"/>
      <c r="EBZ253" s="432"/>
      <c r="ECA253" s="432"/>
      <c r="ECB253" s="432"/>
      <c r="ECC253" s="432"/>
      <c r="ECD253" s="432"/>
      <c r="ECE253" s="432"/>
      <c r="ECF253" s="432"/>
      <c r="ECG253" s="432"/>
      <c r="ECH253" s="432"/>
      <c r="ECI253" s="432"/>
      <c r="ECJ253" s="432"/>
      <c r="ECK253" s="432"/>
      <c r="ECL253" s="432"/>
      <c r="ECM253" s="432"/>
      <c r="ECN253" s="432"/>
      <c r="ECO253" s="432"/>
      <c r="ECP253" s="432"/>
      <c r="ECQ253" s="432"/>
      <c r="ECR253" s="432"/>
      <c r="ECS253" s="432"/>
      <c r="ECT253" s="432"/>
      <c r="ECU253" s="432"/>
      <c r="ECV253" s="432"/>
      <c r="ECW253" s="432"/>
      <c r="ECX253" s="432"/>
      <c r="ECY253" s="432"/>
      <c r="ECZ253" s="432"/>
      <c r="EDA253" s="432"/>
      <c r="EDB253" s="432"/>
      <c r="EDC253" s="432"/>
      <c r="EDD253" s="432"/>
      <c r="EDE253" s="432"/>
      <c r="EDF253" s="432"/>
      <c r="EDG253" s="432"/>
      <c r="EDH253" s="432"/>
      <c r="EDI253" s="432"/>
      <c r="EDJ253" s="432"/>
      <c r="EDK253" s="432"/>
      <c r="EDL253" s="432"/>
      <c r="EDM253" s="432"/>
      <c r="EDN253" s="432"/>
      <c r="EDO253" s="432"/>
      <c r="EDP253" s="432"/>
      <c r="EDQ253" s="432"/>
      <c r="EDR253" s="432"/>
      <c r="EDS253" s="432"/>
      <c r="EDT253" s="432"/>
      <c r="EDU253" s="432"/>
      <c r="EDV253" s="432"/>
      <c r="EDW253" s="432"/>
      <c r="EDX253" s="432"/>
      <c r="EDY253" s="432"/>
      <c r="EDZ253" s="432"/>
      <c r="EEA253" s="432"/>
      <c r="EEB253" s="432"/>
      <c r="EEC253" s="432"/>
      <c r="EED253" s="432"/>
      <c r="EEE253" s="432"/>
      <c r="EEF253" s="432"/>
      <c r="EEG253" s="432"/>
      <c r="EEH253" s="432"/>
      <c r="EEI253" s="432"/>
      <c r="EEJ253" s="432"/>
      <c r="EEK253" s="432"/>
      <c r="EEL253" s="432"/>
      <c r="EEM253" s="432"/>
      <c r="EEN253" s="432"/>
      <c r="EEO253" s="432"/>
      <c r="EEP253" s="432"/>
      <c r="EEQ253" s="432"/>
      <c r="EER253" s="432"/>
      <c r="EES253" s="432"/>
      <c r="EET253" s="432"/>
      <c r="EEU253" s="432"/>
      <c r="EEV253" s="432"/>
      <c r="EEW253" s="432"/>
      <c r="EEX253" s="432"/>
      <c r="EEY253" s="432"/>
      <c r="EEZ253" s="432"/>
      <c r="EFA253" s="432"/>
      <c r="EFB253" s="432"/>
      <c r="EFC253" s="432"/>
      <c r="EFD253" s="432"/>
      <c r="EFE253" s="432"/>
      <c r="EFF253" s="432"/>
      <c r="EFG253" s="432"/>
      <c r="EFH253" s="432"/>
      <c r="EFI253" s="432"/>
      <c r="EFJ253" s="432"/>
      <c r="EFK253" s="432"/>
      <c r="EFL253" s="432"/>
      <c r="EFM253" s="432"/>
      <c r="EFN253" s="432"/>
      <c r="EFO253" s="432"/>
      <c r="EFP253" s="432"/>
      <c r="EFQ253" s="432"/>
      <c r="EFR253" s="432"/>
      <c r="EFS253" s="432"/>
      <c r="EFT253" s="432"/>
      <c r="EFU253" s="432"/>
      <c r="EFV253" s="432"/>
      <c r="EFW253" s="432"/>
      <c r="EFX253" s="432"/>
      <c r="EFY253" s="432"/>
      <c r="EFZ253" s="432"/>
      <c r="EGA253" s="432"/>
      <c r="EGB253" s="432"/>
      <c r="EGC253" s="432"/>
      <c r="EGD253" s="432"/>
      <c r="EGE253" s="432"/>
      <c r="EGF253" s="432"/>
      <c r="EGG253" s="432"/>
      <c r="EGH253" s="432"/>
      <c r="EGI253" s="432"/>
      <c r="EGJ253" s="432"/>
      <c r="EGK253" s="432"/>
      <c r="EGL253" s="432"/>
      <c r="EGM253" s="432"/>
      <c r="EGN253" s="432"/>
      <c r="EGO253" s="432"/>
      <c r="EGP253" s="432"/>
      <c r="EGQ253" s="432"/>
      <c r="EGR253" s="432"/>
      <c r="EGS253" s="432"/>
      <c r="EGT253" s="432"/>
      <c r="EGU253" s="432"/>
      <c r="EGV253" s="432"/>
      <c r="EGW253" s="432"/>
      <c r="EGX253" s="432"/>
      <c r="EGY253" s="432"/>
      <c r="EGZ253" s="432"/>
      <c r="EHA253" s="432"/>
      <c r="EHB253" s="432"/>
      <c r="EHC253" s="432"/>
      <c r="EHD253" s="432"/>
      <c r="EHE253" s="432"/>
      <c r="EHF253" s="432"/>
      <c r="EHG253" s="432"/>
      <c r="EHH253" s="432"/>
      <c r="EHI253" s="432"/>
      <c r="EHJ253" s="432"/>
      <c r="EHK253" s="432"/>
      <c r="EHL253" s="432"/>
      <c r="EHM253" s="432"/>
      <c r="EHN253" s="432"/>
      <c r="EHO253" s="432"/>
      <c r="EHP253" s="432"/>
      <c r="EHQ253" s="432"/>
      <c r="EHR253" s="432"/>
      <c r="EHS253" s="432"/>
      <c r="EHT253" s="432"/>
      <c r="EHU253" s="432"/>
      <c r="EHV253" s="432"/>
      <c r="EHW253" s="432"/>
      <c r="EHX253" s="432"/>
      <c r="EHY253" s="432"/>
      <c r="EHZ253" s="432"/>
      <c r="EIA253" s="432"/>
      <c r="EIB253" s="432"/>
      <c r="EIC253" s="432"/>
      <c r="EID253" s="432"/>
      <c r="EIE253" s="432"/>
      <c r="EIF253" s="432"/>
      <c r="EIG253" s="432"/>
      <c r="EIH253" s="432"/>
      <c r="EII253" s="432"/>
      <c r="EIJ253" s="432"/>
      <c r="EIK253" s="432"/>
      <c r="EIL253" s="432"/>
      <c r="EIM253" s="432"/>
      <c r="EIN253" s="432"/>
      <c r="EIO253" s="432"/>
      <c r="EIP253" s="432"/>
      <c r="EIQ253" s="432"/>
      <c r="EIR253" s="432"/>
      <c r="EIS253" s="432"/>
      <c r="EIT253" s="432"/>
      <c r="EIU253" s="432"/>
      <c r="EIV253" s="432"/>
      <c r="EIW253" s="432"/>
      <c r="EIX253" s="432"/>
      <c r="EIY253" s="432"/>
      <c r="EIZ253" s="432"/>
      <c r="EJA253" s="432"/>
      <c r="EJB253" s="432"/>
      <c r="EJC253" s="432"/>
      <c r="EJD253" s="432"/>
      <c r="EJE253" s="432"/>
      <c r="EJF253" s="432"/>
      <c r="EJG253" s="432"/>
      <c r="EJH253" s="432"/>
      <c r="EJI253" s="432"/>
      <c r="EJJ253" s="432"/>
      <c r="EJK253" s="432"/>
      <c r="EJL253" s="432"/>
      <c r="EJM253" s="432"/>
      <c r="EJN253" s="432"/>
      <c r="EJO253" s="432"/>
      <c r="EJP253" s="432"/>
      <c r="EJQ253" s="432"/>
      <c r="EJR253" s="432"/>
      <c r="EJS253" s="432"/>
      <c r="EJT253" s="432"/>
      <c r="EJU253" s="432"/>
      <c r="EJV253" s="432"/>
      <c r="EJW253" s="432"/>
      <c r="EJX253" s="432"/>
      <c r="EJY253" s="432"/>
      <c r="EJZ253" s="432"/>
      <c r="EKA253" s="432"/>
      <c r="EKB253" s="432"/>
      <c r="EKC253" s="432"/>
      <c r="EKD253" s="432"/>
      <c r="EKE253" s="432"/>
      <c r="EKF253" s="432"/>
      <c r="EKG253" s="432"/>
      <c r="EKH253" s="432"/>
      <c r="EKI253" s="432"/>
      <c r="EKJ253" s="432"/>
      <c r="EKK253" s="432"/>
      <c r="EKL253" s="432"/>
      <c r="EKM253" s="432"/>
      <c r="EKN253" s="432"/>
      <c r="EKO253" s="432"/>
      <c r="EKP253" s="432"/>
      <c r="EKQ253" s="432"/>
      <c r="EKR253" s="432"/>
      <c r="EKS253" s="432"/>
      <c r="EKT253" s="432"/>
      <c r="EKU253" s="432"/>
      <c r="EKV253" s="432"/>
      <c r="EKW253" s="432"/>
      <c r="EKX253" s="432"/>
      <c r="EKY253" s="432"/>
      <c r="EKZ253" s="432"/>
      <c r="ELA253" s="432"/>
      <c r="ELB253" s="432"/>
      <c r="ELC253" s="432"/>
      <c r="ELD253" s="432"/>
      <c r="ELE253" s="432"/>
      <c r="ELF253" s="432"/>
      <c r="ELG253" s="432"/>
      <c r="ELH253" s="432"/>
      <c r="ELI253" s="432"/>
      <c r="ELJ253" s="432"/>
      <c r="ELK253" s="432"/>
      <c r="ELL253" s="432"/>
      <c r="ELM253" s="432"/>
      <c r="ELN253" s="432"/>
      <c r="ELO253" s="432"/>
      <c r="ELP253" s="432"/>
      <c r="ELQ253" s="432"/>
      <c r="ELR253" s="432"/>
      <c r="ELS253" s="432"/>
      <c r="ELT253" s="432"/>
      <c r="ELU253" s="432"/>
      <c r="ELV253" s="432"/>
      <c r="ELW253" s="432"/>
      <c r="ELX253" s="432"/>
      <c r="ELY253" s="432"/>
      <c r="ELZ253" s="432"/>
      <c r="EMA253" s="432"/>
      <c r="EMB253" s="432"/>
      <c r="EMC253" s="432"/>
      <c r="EMD253" s="432"/>
      <c r="EME253" s="432"/>
      <c r="EMF253" s="432"/>
      <c r="EMG253" s="432"/>
      <c r="EMH253" s="432"/>
      <c r="EMI253" s="432"/>
      <c r="EMJ253" s="432"/>
      <c r="EMK253" s="432"/>
      <c r="EML253" s="432"/>
      <c r="EMM253" s="432"/>
      <c r="EMN253" s="432"/>
      <c r="EMO253" s="432"/>
      <c r="EMP253" s="432"/>
      <c r="EMQ253" s="432"/>
      <c r="EMR253" s="432"/>
      <c r="EMS253" s="432"/>
      <c r="EMT253" s="432"/>
      <c r="EMU253" s="432"/>
      <c r="EMV253" s="432"/>
      <c r="EMW253" s="432"/>
      <c r="EMX253" s="432"/>
      <c r="EMY253" s="432"/>
      <c r="EMZ253" s="432"/>
      <c r="ENA253" s="432"/>
      <c r="ENB253" s="432"/>
      <c r="ENC253" s="432"/>
      <c r="END253" s="432"/>
      <c r="ENE253" s="432"/>
      <c r="ENF253" s="432"/>
      <c r="ENG253" s="432"/>
      <c r="ENH253" s="432"/>
      <c r="ENI253" s="432"/>
      <c r="ENJ253" s="432"/>
      <c r="ENK253" s="432"/>
      <c r="ENL253" s="432"/>
      <c r="ENM253" s="432"/>
      <c r="ENN253" s="432"/>
      <c r="ENO253" s="432"/>
      <c r="ENP253" s="432"/>
      <c r="ENQ253" s="432"/>
      <c r="ENR253" s="432"/>
      <c r="ENS253" s="432"/>
      <c r="ENT253" s="432"/>
      <c r="ENU253" s="432"/>
      <c r="ENV253" s="432"/>
      <c r="ENW253" s="432"/>
      <c r="ENX253" s="432"/>
      <c r="ENY253" s="432"/>
      <c r="ENZ253" s="432"/>
      <c r="EOA253" s="432"/>
      <c r="EOB253" s="432"/>
      <c r="EOC253" s="432"/>
      <c r="EOD253" s="432"/>
      <c r="EOE253" s="432"/>
      <c r="EOF253" s="432"/>
      <c r="EOG253" s="432"/>
      <c r="EOH253" s="432"/>
      <c r="EOI253" s="432"/>
      <c r="EOJ253" s="432"/>
      <c r="EOK253" s="432"/>
      <c r="EOL253" s="432"/>
      <c r="EOM253" s="432"/>
      <c r="EON253" s="432"/>
      <c r="EOO253" s="432"/>
      <c r="EOP253" s="432"/>
      <c r="EOQ253" s="432"/>
      <c r="EOR253" s="432"/>
      <c r="EOS253" s="432"/>
      <c r="EOT253" s="432"/>
      <c r="EOU253" s="432"/>
      <c r="EOV253" s="432"/>
      <c r="EOW253" s="432"/>
      <c r="EOX253" s="432"/>
      <c r="EOY253" s="432"/>
      <c r="EOZ253" s="432"/>
      <c r="EPA253" s="432"/>
      <c r="EPB253" s="432"/>
      <c r="EPC253" s="432"/>
      <c r="EPD253" s="432"/>
      <c r="EPE253" s="432"/>
      <c r="EPF253" s="432"/>
      <c r="EPG253" s="432"/>
      <c r="EPH253" s="432"/>
      <c r="EPI253" s="432"/>
      <c r="EPJ253" s="432"/>
      <c r="EPK253" s="432"/>
      <c r="EPL253" s="432"/>
      <c r="EPM253" s="432"/>
      <c r="EPN253" s="432"/>
      <c r="EPO253" s="432"/>
      <c r="EPP253" s="432"/>
      <c r="EPQ253" s="432"/>
      <c r="EPR253" s="432"/>
      <c r="EPS253" s="432"/>
      <c r="EPT253" s="432"/>
      <c r="EPU253" s="432"/>
      <c r="EPV253" s="432"/>
      <c r="EPW253" s="432"/>
      <c r="EPX253" s="432"/>
      <c r="EPY253" s="432"/>
      <c r="EPZ253" s="432"/>
      <c r="EQA253" s="432"/>
      <c r="EQB253" s="432"/>
      <c r="EQC253" s="432"/>
      <c r="EQD253" s="432"/>
      <c r="EQE253" s="432"/>
      <c r="EQF253" s="432"/>
      <c r="EQG253" s="432"/>
      <c r="EQH253" s="432"/>
      <c r="EQI253" s="432"/>
      <c r="EQJ253" s="432"/>
      <c r="EQK253" s="432"/>
      <c r="EQL253" s="432"/>
      <c r="EQM253" s="432"/>
      <c r="EQN253" s="432"/>
      <c r="EQO253" s="432"/>
      <c r="EQP253" s="432"/>
      <c r="EQQ253" s="432"/>
      <c r="EQR253" s="432"/>
      <c r="EQS253" s="432"/>
      <c r="EQT253" s="432"/>
      <c r="EQU253" s="432"/>
      <c r="EQV253" s="432"/>
      <c r="EQW253" s="432"/>
      <c r="EQX253" s="432"/>
      <c r="EQY253" s="432"/>
      <c r="EQZ253" s="432"/>
      <c r="ERA253" s="432"/>
      <c r="ERB253" s="432"/>
      <c r="ERC253" s="432"/>
      <c r="ERD253" s="432"/>
      <c r="ERE253" s="432"/>
      <c r="ERF253" s="432"/>
      <c r="ERG253" s="432"/>
      <c r="ERH253" s="432"/>
      <c r="ERI253" s="432"/>
      <c r="ERJ253" s="432"/>
      <c r="ERK253" s="432"/>
      <c r="ERL253" s="432"/>
      <c r="ERM253" s="432"/>
      <c r="ERN253" s="432"/>
      <c r="ERO253" s="432"/>
      <c r="ERP253" s="432"/>
      <c r="ERQ253" s="432"/>
      <c r="ERR253" s="432"/>
      <c r="ERS253" s="432"/>
      <c r="ERT253" s="432"/>
      <c r="ERU253" s="432"/>
      <c r="ERV253" s="432"/>
      <c r="ERW253" s="432"/>
      <c r="ERX253" s="432"/>
      <c r="ERY253" s="432"/>
      <c r="ERZ253" s="432"/>
      <c r="ESA253" s="432"/>
      <c r="ESB253" s="432"/>
      <c r="ESC253" s="432"/>
      <c r="ESD253" s="432"/>
      <c r="ESE253" s="432"/>
      <c r="ESF253" s="432"/>
      <c r="ESG253" s="432"/>
      <c r="ESH253" s="432"/>
      <c r="ESI253" s="432"/>
      <c r="ESJ253" s="432"/>
      <c r="ESK253" s="432"/>
      <c r="ESL253" s="432"/>
      <c r="ESM253" s="432"/>
      <c r="ESN253" s="432"/>
      <c r="ESO253" s="432"/>
      <c r="ESP253" s="432"/>
      <c r="ESQ253" s="432"/>
      <c r="ESR253" s="432"/>
      <c r="ESS253" s="432"/>
      <c r="EST253" s="432"/>
      <c r="ESU253" s="432"/>
      <c r="ESV253" s="432"/>
      <c r="ESW253" s="432"/>
      <c r="ESX253" s="432"/>
      <c r="ESY253" s="432"/>
      <c r="ESZ253" s="432"/>
      <c r="ETA253" s="432"/>
      <c r="ETB253" s="432"/>
      <c r="ETC253" s="432"/>
      <c r="ETD253" s="432"/>
      <c r="ETE253" s="432"/>
      <c r="ETF253" s="432"/>
      <c r="ETG253" s="432"/>
      <c r="ETH253" s="432"/>
      <c r="ETI253" s="432"/>
      <c r="ETJ253" s="432"/>
      <c r="ETK253" s="432"/>
      <c r="ETL253" s="432"/>
      <c r="ETM253" s="432"/>
      <c r="ETN253" s="432"/>
      <c r="ETO253" s="432"/>
      <c r="ETP253" s="432"/>
      <c r="ETQ253" s="432"/>
      <c r="ETR253" s="432"/>
      <c r="ETS253" s="432"/>
      <c r="ETT253" s="432"/>
      <c r="ETU253" s="432"/>
      <c r="ETV253" s="432"/>
      <c r="ETW253" s="432"/>
      <c r="ETX253" s="432"/>
      <c r="ETY253" s="432"/>
      <c r="ETZ253" s="432"/>
      <c r="EUA253" s="432"/>
      <c r="EUB253" s="432"/>
      <c r="EUC253" s="432"/>
      <c r="EUD253" s="432"/>
      <c r="EUE253" s="432"/>
      <c r="EUF253" s="432"/>
      <c r="EUG253" s="432"/>
      <c r="EUH253" s="432"/>
      <c r="EUI253" s="432"/>
      <c r="EUJ253" s="432"/>
      <c r="EUK253" s="432"/>
      <c r="EUL253" s="432"/>
      <c r="EUM253" s="432"/>
      <c r="EUN253" s="432"/>
      <c r="EUO253" s="432"/>
      <c r="EUP253" s="432"/>
      <c r="EUQ253" s="432"/>
      <c r="EUR253" s="432"/>
      <c r="EUS253" s="432"/>
      <c r="EUT253" s="432"/>
      <c r="EUU253" s="432"/>
      <c r="EUV253" s="432"/>
      <c r="EUW253" s="432"/>
      <c r="EUX253" s="432"/>
      <c r="EUY253" s="432"/>
      <c r="EUZ253" s="432"/>
      <c r="EVA253" s="432"/>
      <c r="EVB253" s="432"/>
      <c r="EVC253" s="432"/>
      <c r="EVD253" s="432"/>
      <c r="EVE253" s="432"/>
      <c r="EVF253" s="432"/>
      <c r="EVG253" s="432"/>
      <c r="EVH253" s="432"/>
      <c r="EVI253" s="432"/>
      <c r="EVJ253" s="432"/>
      <c r="EVK253" s="432"/>
      <c r="EVL253" s="432"/>
      <c r="EVM253" s="432"/>
      <c r="EVN253" s="432"/>
      <c r="EVO253" s="432"/>
      <c r="EVP253" s="432"/>
      <c r="EVQ253" s="432"/>
      <c r="EVR253" s="432"/>
      <c r="EVS253" s="432"/>
      <c r="EVT253" s="432"/>
      <c r="EVU253" s="432"/>
      <c r="EVV253" s="432"/>
      <c r="EVW253" s="432"/>
      <c r="EVX253" s="432"/>
      <c r="EVY253" s="432"/>
      <c r="EVZ253" s="432"/>
      <c r="EWA253" s="432"/>
      <c r="EWB253" s="432"/>
      <c r="EWC253" s="432"/>
      <c r="EWD253" s="432"/>
      <c r="EWE253" s="432"/>
      <c r="EWF253" s="432"/>
      <c r="EWG253" s="432"/>
      <c r="EWH253" s="432"/>
      <c r="EWI253" s="432"/>
      <c r="EWJ253" s="432"/>
      <c r="EWK253" s="432"/>
      <c r="EWL253" s="432"/>
      <c r="EWM253" s="432"/>
      <c r="EWN253" s="432"/>
      <c r="EWO253" s="432"/>
      <c r="EWP253" s="432"/>
      <c r="EWQ253" s="432"/>
      <c r="EWR253" s="432"/>
      <c r="EWS253" s="432"/>
      <c r="EWT253" s="432"/>
      <c r="EWU253" s="432"/>
      <c r="EWV253" s="432"/>
      <c r="EWW253" s="432"/>
      <c r="EWX253" s="432"/>
      <c r="EWY253" s="432"/>
      <c r="EWZ253" s="432"/>
      <c r="EXA253" s="432"/>
      <c r="EXB253" s="432"/>
      <c r="EXC253" s="432"/>
      <c r="EXD253" s="432"/>
      <c r="EXE253" s="432"/>
      <c r="EXF253" s="432"/>
      <c r="EXG253" s="432"/>
      <c r="EXH253" s="432"/>
      <c r="EXI253" s="432"/>
      <c r="EXJ253" s="432"/>
      <c r="EXK253" s="432"/>
      <c r="EXL253" s="432"/>
      <c r="EXM253" s="432"/>
      <c r="EXN253" s="432"/>
      <c r="EXO253" s="432"/>
      <c r="EXP253" s="432"/>
      <c r="EXQ253" s="432"/>
      <c r="EXR253" s="432"/>
      <c r="EXS253" s="432"/>
      <c r="EXT253" s="432"/>
      <c r="EXU253" s="432"/>
      <c r="EXV253" s="432"/>
      <c r="EXW253" s="432"/>
      <c r="EXX253" s="432"/>
      <c r="EXY253" s="432"/>
      <c r="EXZ253" s="432"/>
      <c r="EYA253" s="432"/>
      <c r="EYB253" s="432"/>
      <c r="EYC253" s="432"/>
      <c r="EYD253" s="432"/>
      <c r="EYE253" s="432"/>
      <c r="EYF253" s="432"/>
      <c r="EYG253" s="432"/>
      <c r="EYH253" s="432"/>
      <c r="EYI253" s="432"/>
      <c r="EYJ253" s="432"/>
      <c r="EYK253" s="432"/>
      <c r="EYL253" s="432"/>
      <c r="EYM253" s="432"/>
      <c r="EYN253" s="432"/>
      <c r="EYO253" s="432"/>
      <c r="EYP253" s="432"/>
      <c r="EYQ253" s="432"/>
      <c r="EYR253" s="432"/>
      <c r="EYS253" s="432"/>
      <c r="EYT253" s="432"/>
      <c r="EYU253" s="432"/>
      <c r="EYV253" s="432"/>
      <c r="EYW253" s="432"/>
      <c r="EYX253" s="432"/>
      <c r="EYY253" s="432"/>
      <c r="EYZ253" s="432"/>
      <c r="EZA253" s="432"/>
      <c r="EZB253" s="432"/>
      <c r="EZC253" s="432"/>
      <c r="EZD253" s="432"/>
      <c r="EZE253" s="432"/>
      <c r="EZF253" s="432"/>
      <c r="EZG253" s="432"/>
      <c r="EZH253" s="432"/>
      <c r="EZI253" s="432"/>
      <c r="EZJ253" s="432"/>
      <c r="EZK253" s="432"/>
      <c r="EZL253" s="432"/>
      <c r="EZM253" s="432"/>
      <c r="EZN253" s="432"/>
      <c r="EZO253" s="432"/>
      <c r="EZP253" s="432"/>
      <c r="EZQ253" s="432"/>
      <c r="EZR253" s="432"/>
      <c r="EZS253" s="432"/>
      <c r="EZT253" s="432"/>
      <c r="EZU253" s="432"/>
      <c r="EZV253" s="432"/>
      <c r="EZW253" s="432"/>
      <c r="EZX253" s="432"/>
      <c r="EZY253" s="432"/>
      <c r="EZZ253" s="432"/>
      <c r="FAA253" s="432"/>
      <c r="FAB253" s="432"/>
      <c r="FAC253" s="432"/>
      <c r="FAD253" s="432"/>
      <c r="FAE253" s="432"/>
      <c r="FAF253" s="432"/>
      <c r="FAG253" s="432"/>
      <c r="FAH253" s="432"/>
      <c r="FAI253" s="432"/>
      <c r="FAJ253" s="432"/>
      <c r="FAK253" s="432"/>
      <c r="FAL253" s="432"/>
      <c r="FAM253" s="432"/>
      <c r="FAN253" s="432"/>
      <c r="FAO253" s="432"/>
      <c r="FAP253" s="432"/>
      <c r="FAQ253" s="432"/>
      <c r="FAR253" s="432"/>
      <c r="FAS253" s="432"/>
      <c r="FAT253" s="432"/>
      <c r="FAU253" s="432"/>
      <c r="FAV253" s="432"/>
      <c r="FAW253" s="432"/>
      <c r="FAX253" s="432"/>
      <c r="FAY253" s="432"/>
      <c r="FAZ253" s="432"/>
      <c r="FBA253" s="432"/>
      <c r="FBB253" s="432"/>
      <c r="FBC253" s="432"/>
      <c r="FBD253" s="432"/>
      <c r="FBE253" s="432"/>
      <c r="FBF253" s="432"/>
      <c r="FBG253" s="432"/>
      <c r="FBH253" s="432"/>
      <c r="FBI253" s="432"/>
      <c r="FBJ253" s="432"/>
      <c r="FBK253" s="432"/>
      <c r="FBL253" s="432"/>
      <c r="FBM253" s="432"/>
      <c r="FBN253" s="432"/>
      <c r="FBO253" s="432"/>
      <c r="FBP253" s="432"/>
      <c r="FBQ253" s="432"/>
      <c r="FBR253" s="432"/>
      <c r="FBS253" s="432"/>
      <c r="FBT253" s="432"/>
      <c r="FBU253" s="432"/>
      <c r="FBV253" s="432"/>
      <c r="FBW253" s="432"/>
      <c r="FBX253" s="432"/>
      <c r="FBY253" s="432"/>
      <c r="FBZ253" s="432"/>
      <c r="FCA253" s="432"/>
      <c r="FCB253" s="432"/>
      <c r="FCC253" s="432"/>
      <c r="FCD253" s="432"/>
      <c r="FCE253" s="432"/>
      <c r="FCF253" s="432"/>
      <c r="FCG253" s="432"/>
      <c r="FCH253" s="432"/>
      <c r="FCI253" s="432"/>
      <c r="FCJ253" s="432"/>
      <c r="FCK253" s="432"/>
      <c r="FCL253" s="432"/>
      <c r="FCM253" s="432"/>
      <c r="FCN253" s="432"/>
      <c r="FCO253" s="432"/>
      <c r="FCP253" s="432"/>
      <c r="FCQ253" s="432"/>
      <c r="FCR253" s="432"/>
      <c r="FCS253" s="432"/>
      <c r="FCT253" s="432"/>
      <c r="FCU253" s="432"/>
      <c r="FCV253" s="432"/>
      <c r="FCW253" s="432"/>
      <c r="FCX253" s="432"/>
      <c r="FCY253" s="432"/>
      <c r="FCZ253" s="432"/>
      <c r="FDA253" s="432"/>
      <c r="FDB253" s="432"/>
      <c r="FDC253" s="432"/>
      <c r="FDD253" s="432"/>
      <c r="FDE253" s="432"/>
      <c r="FDF253" s="432"/>
      <c r="FDG253" s="432"/>
      <c r="FDH253" s="432"/>
      <c r="FDI253" s="432"/>
      <c r="FDJ253" s="432"/>
      <c r="FDK253" s="432"/>
      <c r="FDL253" s="432"/>
      <c r="FDM253" s="432"/>
      <c r="FDN253" s="432"/>
      <c r="FDO253" s="432"/>
      <c r="FDP253" s="432"/>
      <c r="FDQ253" s="432"/>
      <c r="FDR253" s="432"/>
      <c r="FDS253" s="432"/>
      <c r="FDT253" s="432"/>
      <c r="FDU253" s="432"/>
      <c r="FDV253" s="432"/>
      <c r="FDW253" s="432"/>
      <c r="FDX253" s="432"/>
      <c r="FDY253" s="432"/>
      <c r="FDZ253" s="432"/>
      <c r="FEA253" s="432"/>
      <c r="FEB253" s="432"/>
      <c r="FEC253" s="432"/>
      <c r="FED253" s="432"/>
      <c r="FEE253" s="432"/>
      <c r="FEF253" s="432"/>
      <c r="FEG253" s="432"/>
      <c r="FEH253" s="432"/>
      <c r="FEI253" s="432"/>
      <c r="FEJ253" s="432"/>
      <c r="FEK253" s="432"/>
      <c r="FEL253" s="432"/>
      <c r="FEM253" s="432"/>
      <c r="FEN253" s="432"/>
      <c r="FEO253" s="432"/>
      <c r="FEP253" s="432"/>
      <c r="FEQ253" s="432"/>
      <c r="FER253" s="432"/>
      <c r="FES253" s="432"/>
      <c r="FET253" s="432"/>
      <c r="FEU253" s="432"/>
      <c r="FEV253" s="432"/>
      <c r="FEW253" s="432"/>
      <c r="FEX253" s="432"/>
      <c r="FEY253" s="432"/>
      <c r="FEZ253" s="432"/>
      <c r="FFA253" s="432"/>
      <c r="FFB253" s="432"/>
      <c r="FFC253" s="432"/>
      <c r="FFD253" s="432"/>
      <c r="FFE253" s="432"/>
      <c r="FFF253" s="432"/>
      <c r="FFG253" s="432"/>
      <c r="FFH253" s="432"/>
      <c r="FFI253" s="432"/>
      <c r="FFJ253" s="432"/>
      <c r="FFK253" s="432"/>
      <c r="FFL253" s="432"/>
      <c r="FFM253" s="432"/>
      <c r="FFN253" s="432"/>
      <c r="FFO253" s="432"/>
      <c r="FFP253" s="432"/>
      <c r="FFQ253" s="432"/>
      <c r="FFR253" s="432"/>
      <c r="FFS253" s="432"/>
      <c r="FFT253" s="432"/>
      <c r="FFU253" s="432"/>
      <c r="FFV253" s="432"/>
      <c r="FFW253" s="432"/>
      <c r="FFX253" s="432"/>
      <c r="FFY253" s="432"/>
      <c r="FFZ253" s="432"/>
      <c r="FGA253" s="432"/>
      <c r="FGB253" s="432"/>
      <c r="FGC253" s="432"/>
      <c r="FGD253" s="432"/>
      <c r="FGE253" s="432"/>
      <c r="FGF253" s="432"/>
      <c r="FGG253" s="432"/>
      <c r="FGH253" s="432"/>
      <c r="FGI253" s="432"/>
      <c r="FGJ253" s="432"/>
      <c r="FGK253" s="432"/>
      <c r="FGL253" s="432"/>
      <c r="FGM253" s="432"/>
      <c r="FGN253" s="432"/>
      <c r="FGO253" s="432"/>
      <c r="FGP253" s="432"/>
      <c r="FGQ253" s="432"/>
      <c r="FGR253" s="432"/>
      <c r="FGS253" s="432"/>
      <c r="FGT253" s="432"/>
      <c r="FGU253" s="432"/>
      <c r="FGV253" s="432"/>
      <c r="FGW253" s="432"/>
      <c r="FGX253" s="432"/>
      <c r="FGY253" s="432"/>
      <c r="FGZ253" s="432"/>
      <c r="FHA253" s="432"/>
      <c r="FHB253" s="432"/>
      <c r="FHC253" s="432"/>
      <c r="FHD253" s="432"/>
      <c r="FHE253" s="432"/>
      <c r="FHF253" s="432"/>
      <c r="FHG253" s="432"/>
      <c r="FHH253" s="432"/>
      <c r="FHI253" s="432"/>
      <c r="FHJ253" s="432"/>
      <c r="FHK253" s="432"/>
      <c r="FHL253" s="432"/>
      <c r="FHM253" s="432"/>
      <c r="FHN253" s="432"/>
      <c r="FHO253" s="432"/>
      <c r="FHP253" s="432"/>
      <c r="FHQ253" s="432"/>
      <c r="FHR253" s="432"/>
      <c r="FHS253" s="432"/>
      <c r="FHT253" s="432"/>
      <c r="FHU253" s="432"/>
      <c r="FHV253" s="432"/>
      <c r="FHW253" s="432"/>
      <c r="FHX253" s="432"/>
      <c r="FHY253" s="432"/>
      <c r="FHZ253" s="432"/>
      <c r="FIA253" s="432"/>
      <c r="FIB253" s="432"/>
      <c r="FIC253" s="432"/>
      <c r="FID253" s="432"/>
      <c r="FIE253" s="432"/>
      <c r="FIF253" s="432"/>
      <c r="FIG253" s="432"/>
      <c r="FIH253" s="432"/>
      <c r="FII253" s="432"/>
      <c r="FIJ253" s="432"/>
      <c r="FIK253" s="432"/>
      <c r="FIL253" s="432"/>
      <c r="FIM253" s="432"/>
      <c r="FIN253" s="432"/>
      <c r="FIO253" s="432"/>
      <c r="FIP253" s="432"/>
      <c r="FIQ253" s="432"/>
      <c r="FIR253" s="432"/>
      <c r="FIS253" s="432"/>
      <c r="FIT253" s="432"/>
      <c r="FIU253" s="432"/>
      <c r="FIV253" s="432"/>
      <c r="FIW253" s="432"/>
      <c r="FIX253" s="432"/>
      <c r="FIY253" s="432"/>
      <c r="FIZ253" s="432"/>
      <c r="FJA253" s="432"/>
      <c r="FJB253" s="432"/>
      <c r="FJC253" s="432"/>
      <c r="FJD253" s="432"/>
      <c r="FJE253" s="432"/>
      <c r="FJF253" s="432"/>
      <c r="FJG253" s="432"/>
      <c r="FJH253" s="432"/>
      <c r="FJI253" s="432"/>
      <c r="FJJ253" s="432"/>
      <c r="FJK253" s="432"/>
      <c r="FJL253" s="432"/>
      <c r="FJM253" s="432"/>
      <c r="FJN253" s="432"/>
      <c r="FJO253" s="432"/>
      <c r="FJP253" s="432"/>
      <c r="FJQ253" s="432"/>
      <c r="FJR253" s="432"/>
      <c r="FJS253" s="432"/>
      <c r="FJT253" s="432"/>
      <c r="FJU253" s="432"/>
      <c r="FJV253" s="432"/>
      <c r="FJW253" s="432"/>
      <c r="FJX253" s="432"/>
      <c r="FJY253" s="432"/>
      <c r="FJZ253" s="432"/>
      <c r="FKA253" s="432"/>
      <c r="FKB253" s="432"/>
      <c r="FKC253" s="432"/>
      <c r="FKD253" s="432"/>
      <c r="FKE253" s="432"/>
      <c r="FKF253" s="432"/>
      <c r="FKG253" s="432"/>
      <c r="FKH253" s="432"/>
      <c r="FKI253" s="432"/>
      <c r="FKJ253" s="432"/>
      <c r="FKK253" s="432"/>
      <c r="FKL253" s="432"/>
      <c r="FKM253" s="432"/>
      <c r="FKN253" s="432"/>
      <c r="FKO253" s="432"/>
      <c r="FKP253" s="432"/>
      <c r="FKQ253" s="432"/>
      <c r="FKR253" s="432"/>
      <c r="FKS253" s="432"/>
      <c r="FKT253" s="432"/>
      <c r="FKU253" s="432"/>
      <c r="FKV253" s="432"/>
      <c r="FKW253" s="432"/>
      <c r="FKX253" s="432"/>
      <c r="FKY253" s="432"/>
      <c r="FKZ253" s="432"/>
      <c r="FLA253" s="432"/>
      <c r="FLB253" s="432"/>
      <c r="FLC253" s="432"/>
      <c r="FLD253" s="432"/>
      <c r="FLE253" s="432"/>
      <c r="FLF253" s="432"/>
      <c r="FLG253" s="432"/>
      <c r="FLH253" s="432"/>
      <c r="FLI253" s="432"/>
      <c r="FLJ253" s="432"/>
      <c r="FLK253" s="432"/>
      <c r="FLL253" s="432"/>
      <c r="FLM253" s="432"/>
      <c r="FLN253" s="432"/>
      <c r="FLO253" s="432"/>
      <c r="FLP253" s="432"/>
      <c r="FLQ253" s="432"/>
      <c r="FLR253" s="432"/>
      <c r="FLS253" s="432"/>
      <c r="FLT253" s="432"/>
      <c r="FLU253" s="432"/>
      <c r="FLV253" s="432"/>
      <c r="FLW253" s="432"/>
      <c r="FLX253" s="432"/>
      <c r="FLY253" s="432"/>
      <c r="FLZ253" s="432"/>
      <c r="FMA253" s="432"/>
      <c r="FMB253" s="432"/>
      <c r="FMC253" s="432"/>
      <c r="FMD253" s="432"/>
      <c r="FME253" s="432"/>
      <c r="FMF253" s="432"/>
      <c r="FMG253" s="432"/>
      <c r="FMH253" s="432"/>
      <c r="FMI253" s="432"/>
      <c r="FMJ253" s="432"/>
      <c r="FMK253" s="432"/>
      <c r="FML253" s="432"/>
      <c r="FMM253" s="432"/>
      <c r="FMN253" s="432"/>
      <c r="FMO253" s="432"/>
      <c r="FMP253" s="432"/>
      <c r="FMQ253" s="432"/>
      <c r="FMR253" s="432"/>
      <c r="FMS253" s="432"/>
      <c r="FMT253" s="432"/>
      <c r="FMU253" s="432"/>
      <c r="FMV253" s="432"/>
      <c r="FMW253" s="432"/>
      <c r="FMX253" s="432"/>
      <c r="FMY253" s="432"/>
      <c r="FMZ253" s="432"/>
      <c r="FNA253" s="432"/>
      <c r="FNB253" s="432"/>
      <c r="FNC253" s="432"/>
      <c r="FND253" s="432"/>
      <c r="FNE253" s="432"/>
      <c r="FNF253" s="432"/>
      <c r="FNG253" s="432"/>
      <c r="FNH253" s="432"/>
      <c r="FNI253" s="432"/>
      <c r="FNJ253" s="432"/>
      <c r="FNK253" s="432"/>
      <c r="FNL253" s="432"/>
      <c r="FNM253" s="432"/>
      <c r="FNN253" s="432"/>
      <c r="FNO253" s="432"/>
      <c r="FNP253" s="432"/>
      <c r="FNQ253" s="432"/>
      <c r="FNR253" s="432"/>
      <c r="FNS253" s="432"/>
      <c r="FNT253" s="432"/>
      <c r="FNU253" s="432"/>
      <c r="FNV253" s="432"/>
      <c r="FNW253" s="432"/>
      <c r="FNX253" s="432"/>
      <c r="FNY253" s="432"/>
      <c r="FNZ253" s="432"/>
      <c r="FOA253" s="432"/>
      <c r="FOB253" s="432"/>
      <c r="FOC253" s="432"/>
      <c r="FOD253" s="432"/>
      <c r="FOE253" s="432"/>
      <c r="FOF253" s="432"/>
      <c r="FOG253" s="432"/>
      <c r="FOH253" s="432"/>
      <c r="FOI253" s="432"/>
      <c r="FOJ253" s="432"/>
      <c r="FOK253" s="432"/>
      <c r="FOL253" s="432"/>
      <c r="FOM253" s="432"/>
      <c r="FON253" s="432"/>
      <c r="FOO253" s="432"/>
      <c r="FOP253" s="432"/>
      <c r="FOQ253" s="432"/>
      <c r="FOR253" s="432"/>
      <c r="FOS253" s="432"/>
      <c r="FOT253" s="432"/>
      <c r="FOU253" s="432"/>
      <c r="FOV253" s="432"/>
      <c r="FOW253" s="432"/>
      <c r="FOX253" s="432"/>
      <c r="FOY253" s="432"/>
      <c r="FOZ253" s="432"/>
      <c r="FPA253" s="432"/>
      <c r="FPB253" s="432"/>
      <c r="FPC253" s="432"/>
      <c r="FPD253" s="432"/>
      <c r="FPE253" s="432"/>
      <c r="FPF253" s="432"/>
      <c r="FPG253" s="432"/>
      <c r="FPH253" s="432"/>
      <c r="FPI253" s="432"/>
      <c r="FPJ253" s="432"/>
      <c r="FPK253" s="432"/>
      <c r="FPL253" s="432"/>
      <c r="FPM253" s="432"/>
      <c r="FPN253" s="432"/>
      <c r="FPO253" s="432"/>
      <c r="FPP253" s="432"/>
      <c r="FPQ253" s="432"/>
      <c r="FPR253" s="432"/>
      <c r="FPS253" s="432"/>
      <c r="FPT253" s="432"/>
      <c r="FPU253" s="432"/>
      <c r="FPV253" s="432"/>
      <c r="FPW253" s="432"/>
      <c r="FPX253" s="432"/>
      <c r="FPY253" s="432"/>
      <c r="FPZ253" s="432"/>
      <c r="FQA253" s="432"/>
      <c r="FQB253" s="432"/>
      <c r="FQC253" s="432"/>
      <c r="FQD253" s="432"/>
      <c r="FQE253" s="432"/>
      <c r="FQF253" s="432"/>
      <c r="FQG253" s="432"/>
      <c r="FQH253" s="432"/>
      <c r="FQI253" s="432"/>
      <c r="FQJ253" s="432"/>
      <c r="FQK253" s="432"/>
      <c r="FQL253" s="432"/>
      <c r="FQM253" s="432"/>
      <c r="FQN253" s="432"/>
      <c r="FQO253" s="432"/>
      <c r="FQP253" s="432"/>
      <c r="FQQ253" s="432"/>
      <c r="FQR253" s="432"/>
      <c r="FQS253" s="432"/>
      <c r="FQT253" s="432"/>
      <c r="FQU253" s="432"/>
      <c r="FQV253" s="432"/>
      <c r="FQW253" s="432"/>
      <c r="FQX253" s="432"/>
      <c r="FQY253" s="432"/>
      <c r="FQZ253" s="432"/>
      <c r="FRA253" s="432"/>
      <c r="FRB253" s="432"/>
      <c r="FRC253" s="432"/>
      <c r="FRD253" s="432"/>
      <c r="FRE253" s="432"/>
      <c r="FRF253" s="432"/>
      <c r="FRG253" s="432"/>
      <c r="FRH253" s="432"/>
      <c r="FRI253" s="432"/>
      <c r="FRJ253" s="432"/>
      <c r="FRK253" s="432"/>
      <c r="FRL253" s="432"/>
      <c r="FRM253" s="432"/>
      <c r="FRN253" s="432"/>
      <c r="FRO253" s="432"/>
      <c r="FRP253" s="432"/>
      <c r="FRQ253" s="432"/>
      <c r="FRR253" s="432"/>
      <c r="FRS253" s="432"/>
      <c r="FRT253" s="432"/>
      <c r="FRU253" s="432"/>
      <c r="FRV253" s="432"/>
      <c r="FRW253" s="432"/>
      <c r="FRX253" s="432"/>
      <c r="FRY253" s="432"/>
      <c r="FRZ253" s="432"/>
      <c r="FSA253" s="432"/>
      <c r="FSB253" s="432"/>
      <c r="FSC253" s="432"/>
      <c r="FSD253" s="432"/>
      <c r="FSE253" s="432"/>
      <c r="FSF253" s="432"/>
      <c r="FSG253" s="432"/>
      <c r="FSH253" s="432"/>
      <c r="FSI253" s="432"/>
      <c r="FSJ253" s="432"/>
      <c r="FSK253" s="432"/>
      <c r="FSL253" s="432"/>
      <c r="FSM253" s="432"/>
      <c r="FSN253" s="432"/>
      <c r="FSO253" s="432"/>
      <c r="FSP253" s="432"/>
      <c r="FSQ253" s="432"/>
      <c r="FSR253" s="432"/>
      <c r="FSS253" s="432"/>
      <c r="FST253" s="432"/>
      <c r="FSU253" s="432"/>
      <c r="FSV253" s="432"/>
      <c r="FSW253" s="432"/>
      <c r="FSX253" s="432"/>
      <c r="FSY253" s="432"/>
      <c r="FSZ253" s="432"/>
      <c r="FTA253" s="432"/>
      <c r="FTB253" s="432"/>
      <c r="FTC253" s="432"/>
      <c r="FTD253" s="432"/>
      <c r="FTE253" s="432"/>
      <c r="FTF253" s="432"/>
      <c r="FTG253" s="432"/>
      <c r="FTH253" s="432"/>
      <c r="FTI253" s="432"/>
      <c r="FTJ253" s="432"/>
      <c r="FTK253" s="432"/>
      <c r="FTL253" s="432"/>
      <c r="FTM253" s="432"/>
      <c r="FTN253" s="432"/>
      <c r="FTO253" s="432"/>
      <c r="FTP253" s="432"/>
      <c r="FTQ253" s="432"/>
      <c r="FTR253" s="432"/>
      <c r="FTS253" s="432"/>
      <c r="FTT253" s="432"/>
      <c r="FTU253" s="432"/>
      <c r="FTV253" s="432"/>
      <c r="FTW253" s="432"/>
      <c r="FTX253" s="432"/>
      <c r="FTY253" s="432"/>
      <c r="FTZ253" s="432"/>
      <c r="FUA253" s="432"/>
      <c r="FUB253" s="432"/>
      <c r="FUC253" s="432"/>
      <c r="FUD253" s="432"/>
      <c r="FUE253" s="432"/>
      <c r="FUF253" s="432"/>
      <c r="FUG253" s="432"/>
      <c r="FUH253" s="432"/>
      <c r="FUI253" s="432"/>
      <c r="FUJ253" s="432"/>
      <c r="FUK253" s="432"/>
      <c r="FUL253" s="432"/>
      <c r="FUM253" s="432"/>
      <c r="FUN253" s="432"/>
      <c r="FUO253" s="432"/>
      <c r="FUP253" s="432"/>
      <c r="FUQ253" s="432"/>
      <c r="FUR253" s="432"/>
      <c r="FUS253" s="432"/>
      <c r="FUT253" s="432"/>
      <c r="FUU253" s="432"/>
      <c r="FUV253" s="432"/>
      <c r="FUW253" s="432"/>
      <c r="FUX253" s="432"/>
      <c r="FUY253" s="432"/>
      <c r="FUZ253" s="432"/>
      <c r="FVA253" s="432"/>
      <c r="FVB253" s="432"/>
      <c r="FVC253" s="432"/>
      <c r="FVD253" s="432"/>
      <c r="FVE253" s="432"/>
      <c r="FVF253" s="432"/>
      <c r="FVG253" s="432"/>
      <c r="FVH253" s="432"/>
      <c r="FVI253" s="432"/>
      <c r="FVJ253" s="432"/>
      <c r="FVK253" s="432"/>
      <c r="FVL253" s="432"/>
      <c r="FVM253" s="432"/>
      <c r="FVN253" s="432"/>
      <c r="FVO253" s="432"/>
      <c r="FVP253" s="432"/>
      <c r="FVQ253" s="432"/>
      <c r="FVR253" s="432"/>
      <c r="FVS253" s="432"/>
      <c r="FVT253" s="432"/>
      <c r="FVU253" s="432"/>
      <c r="FVV253" s="432"/>
      <c r="FVW253" s="432"/>
      <c r="FVX253" s="432"/>
      <c r="FVY253" s="432"/>
      <c r="FVZ253" s="432"/>
      <c r="FWA253" s="432"/>
      <c r="FWB253" s="432"/>
      <c r="FWC253" s="432"/>
      <c r="FWD253" s="432"/>
      <c r="FWE253" s="432"/>
      <c r="FWF253" s="432"/>
      <c r="FWG253" s="432"/>
      <c r="FWH253" s="432"/>
      <c r="FWI253" s="432"/>
      <c r="FWJ253" s="432"/>
      <c r="FWK253" s="432"/>
      <c r="FWL253" s="432"/>
      <c r="FWM253" s="432"/>
      <c r="FWN253" s="432"/>
      <c r="FWO253" s="432"/>
      <c r="FWP253" s="432"/>
      <c r="FWQ253" s="432"/>
      <c r="FWR253" s="432"/>
      <c r="FWS253" s="432"/>
      <c r="FWT253" s="432"/>
      <c r="FWU253" s="432"/>
      <c r="FWV253" s="432"/>
      <c r="FWW253" s="432"/>
      <c r="FWX253" s="432"/>
      <c r="FWY253" s="432"/>
      <c r="FWZ253" s="432"/>
      <c r="FXA253" s="432"/>
      <c r="FXB253" s="432"/>
      <c r="FXC253" s="432"/>
      <c r="FXD253" s="432"/>
      <c r="FXE253" s="432"/>
      <c r="FXF253" s="432"/>
      <c r="FXG253" s="432"/>
      <c r="FXH253" s="432"/>
      <c r="FXI253" s="432"/>
      <c r="FXJ253" s="432"/>
      <c r="FXK253" s="432"/>
      <c r="FXL253" s="432"/>
      <c r="FXM253" s="432"/>
      <c r="FXN253" s="432"/>
      <c r="FXO253" s="432"/>
      <c r="FXP253" s="432"/>
      <c r="FXQ253" s="432"/>
      <c r="FXR253" s="432"/>
      <c r="FXS253" s="432"/>
      <c r="FXT253" s="432"/>
      <c r="FXU253" s="432"/>
      <c r="FXV253" s="432"/>
      <c r="FXW253" s="432"/>
      <c r="FXX253" s="432"/>
      <c r="FXY253" s="432"/>
      <c r="FXZ253" s="432"/>
      <c r="FYA253" s="432"/>
      <c r="FYB253" s="432"/>
      <c r="FYC253" s="432"/>
      <c r="FYD253" s="432"/>
      <c r="FYE253" s="432"/>
      <c r="FYF253" s="432"/>
      <c r="FYG253" s="432"/>
      <c r="FYH253" s="432"/>
      <c r="FYI253" s="432"/>
      <c r="FYJ253" s="432"/>
      <c r="FYK253" s="432"/>
      <c r="FYL253" s="432"/>
      <c r="FYM253" s="432"/>
      <c r="FYN253" s="432"/>
      <c r="FYO253" s="432"/>
      <c r="FYP253" s="432"/>
      <c r="FYQ253" s="432"/>
      <c r="FYR253" s="432"/>
      <c r="FYS253" s="432"/>
      <c r="FYT253" s="432"/>
      <c r="FYU253" s="432"/>
      <c r="FYV253" s="432"/>
      <c r="FYW253" s="432"/>
      <c r="FYX253" s="432"/>
      <c r="FYY253" s="432"/>
      <c r="FYZ253" s="432"/>
      <c r="FZA253" s="432"/>
      <c r="FZB253" s="432"/>
      <c r="FZC253" s="432"/>
      <c r="FZD253" s="432"/>
      <c r="FZE253" s="432"/>
      <c r="FZF253" s="432"/>
      <c r="FZG253" s="432"/>
      <c r="FZH253" s="432"/>
      <c r="FZI253" s="432"/>
      <c r="FZJ253" s="432"/>
      <c r="FZK253" s="432"/>
      <c r="FZL253" s="432"/>
      <c r="FZM253" s="432"/>
      <c r="FZN253" s="432"/>
      <c r="FZO253" s="432"/>
      <c r="FZP253" s="432"/>
      <c r="FZQ253" s="432"/>
      <c r="FZR253" s="432"/>
      <c r="FZS253" s="432"/>
      <c r="FZT253" s="432"/>
      <c r="FZU253" s="432"/>
      <c r="FZV253" s="432"/>
      <c r="FZW253" s="432"/>
      <c r="FZX253" s="432"/>
      <c r="FZY253" s="432"/>
      <c r="FZZ253" s="432"/>
      <c r="GAA253" s="432"/>
      <c r="GAB253" s="432"/>
      <c r="GAC253" s="432"/>
      <c r="GAD253" s="432"/>
      <c r="GAE253" s="432"/>
      <c r="GAF253" s="432"/>
      <c r="GAG253" s="432"/>
      <c r="GAH253" s="432"/>
      <c r="GAI253" s="432"/>
      <c r="GAJ253" s="432"/>
      <c r="GAK253" s="432"/>
      <c r="GAL253" s="432"/>
      <c r="GAM253" s="432"/>
      <c r="GAN253" s="432"/>
      <c r="GAO253" s="432"/>
      <c r="GAP253" s="432"/>
      <c r="GAQ253" s="432"/>
      <c r="GAR253" s="432"/>
      <c r="GAS253" s="432"/>
      <c r="GAT253" s="432"/>
      <c r="GAU253" s="432"/>
      <c r="GAV253" s="432"/>
      <c r="GAW253" s="432"/>
      <c r="GAX253" s="432"/>
      <c r="GAY253" s="432"/>
      <c r="GAZ253" s="432"/>
      <c r="GBA253" s="432"/>
      <c r="GBB253" s="432"/>
      <c r="GBC253" s="432"/>
      <c r="GBD253" s="432"/>
      <c r="GBE253" s="432"/>
      <c r="GBF253" s="432"/>
      <c r="GBG253" s="432"/>
      <c r="GBH253" s="432"/>
      <c r="GBI253" s="432"/>
      <c r="GBJ253" s="432"/>
      <c r="GBK253" s="432"/>
      <c r="GBL253" s="432"/>
      <c r="GBM253" s="432"/>
      <c r="GBN253" s="432"/>
      <c r="GBO253" s="432"/>
      <c r="GBP253" s="432"/>
      <c r="GBQ253" s="432"/>
      <c r="GBR253" s="432"/>
      <c r="GBS253" s="432"/>
      <c r="GBT253" s="432"/>
      <c r="GBU253" s="432"/>
      <c r="GBV253" s="432"/>
      <c r="GBW253" s="432"/>
      <c r="GBX253" s="432"/>
      <c r="GBY253" s="432"/>
      <c r="GBZ253" s="432"/>
      <c r="GCA253" s="432"/>
      <c r="GCB253" s="432"/>
      <c r="GCC253" s="432"/>
      <c r="GCD253" s="432"/>
      <c r="GCE253" s="432"/>
      <c r="GCF253" s="432"/>
      <c r="GCG253" s="432"/>
      <c r="GCH253" s="432"/>
      <c r="GCI253" s="432"/>
      <c r="GCJ253" s="432"/>
      <c r="GCK253" s="432"/>
      <c r="GCL253" s="432"/>
      <c r="GCM253" s="432"/>
      <c r="GCN253" s="432"/>
      <c r="GCO253" s="432"/>
      <c r="GCP253" s="432"/>
      <c r="GCQ253" s="432"/>
      <c r="GCR253" s="432"/>
      <c r="GCS253" s="432"/>
      <c r="GCT253" s="432"/>
      <c r="GCU253" s="432"/>
      <c r="GCV253" s="432"/>
      <c r="GCW253" s="432"/>
      <c r="GCX253" s="432"/>
      <c r="GCY253" s="432"/>
      <c r="GCZ253" s="432"/>
      <c r="GDA253" s="432"/>
      <c r="GDB253" s="432"/>
      <c r="GDC253" s="432"/>
      <c r="GDD253" s="432"/>
      <c r="GDE253" s="432"/>
      <c r="GDF253" s="432"/>
      <c r="GDG253" s="432"/>
      <c r="GDH253" s="432"/>
      <c r="GDI253" s="432"/>
      <c r="GDJ253" s="432"/>
      <c r="GDK253" s="432"/>
      <c r="GDL253" s="432"/>
      <c r="GDM253" s="432"/>
      <c r="GDN253" s="432"/>
      <c r="GDO253" s="432"/>
      <c r="GDP253" s="432"/>
      <c r="GDQ253" s="432"/>
      <c r="GDR253" s="432"/>
      <c r="GDS253" s="432"/>
      <c r="GDT253" s="432"/>
      <c r="GDU253" s="432"/>
      <c r="GDV253" s="432"/>
      <c r="GDW253" s="432"/>
      <c r="GDX253" s="432"/>
      <c r="GDY253" s="432"/>
      <c r="GDZ253" s="432"/>
      <c r="GEA253" s="432"/>
      <c r="GEB253" s="432"/>
      <c r="GEC253" s="432"/>
      <c r="GED253" s="432"/>
      <c r="GEE253" s="432"/>
      <c r="GEF253" s="432"/>
      <c r="GEG253" s="432"/>
      <c r="GEH253" s="432"/>
      <c r="GEI253" s="432"/>
      <c r="GEJ253" s="432"/>
      <c r="GEK253" s="432"/>
      <c r="GEL253" s="432"/>
      <c r="GEM253" s="432"/>
      <c r="GEN253" s="432"/>
      <c r="GEO253" s="432"/>
      <c r="GEP253" s="432"/>
      <c r="GEQ253" s="432"/>
      <c r="GER253" s="432"/>
      <c r="GES253" s="432"/>
      <c r="GET253" s="432"/>
      <c r="GEU253" s="432"/>
      <c r="GEV253" s="432"/>
      <c r="GEW253" s="432"/>
      <c r="GEX253" s="432"/>
      <c r="GEY253" s="432"/>
      <c r="GEZ253" s="432"/>
      <c r="GFA253" s="432"/>
      <c r="GFB253" s="432"/>
      <c r="GFC253" s="432"/>
      <c r="GFD253" s="432"/>
      <c r="GFE253" s="432"/>
      <c r="GFF253" s="432"/>
      <c r="GFG253" s="432"/>
      <c r="GFH253" s="432"/>
      <c r="GFI253" s="432"/>
      <c r="GFJ253" s="432"/>
      <c r="GFK253" s="432"/>
      <c r="GFL253" s="432"/>
      <c r="GFM253" s="432"/>
      <c r="GFN253" s="432"/>
      <c r="GFO253" s="432"/>
      <c r="GFP253" s="432"/>
      <c r="GFQ253" s="432"/>
      <c r="GFR253" s="432"/>
      <c r="GFS253" s="432"/>
      <c r="GFT253" s="432"/>
      <c r="GFU253" s="432"/>
      <c r="GFV253" s="432"/>
      <c r="GFW253" s="432"/>
      <c r="GFX253" s="432"/>
      <c r="GFY253" s="432"/>
      <c r="GFZ253" s="432"/>
      <c r="GGA253" s="432"/>
      <c r="GGB253" s="432"/>
      <c r="GGC253" s="432"/>
      <c r="GGD253" s="432"/>
      <c r="GGE253" s="432"/>
      <c r="GGF253" s="432"/>
      <c r="GGG253" s="432"/>
      <c r="GGH253" s="432"/>
      <c r="GGI253" s="432"/>
      <c r="GGJ253" s="432"/>
      <c r="GGK253" s="432"/>
      <c r="GGL253" s="432"/>
      <c r="GGM253" s="432"/>
      <c r="GGN253" s="432"/>
      <c r="GGO253" s="432"/>
      <c r="GGP253" s="432"/>
      <c r="GGQ253" s="432"/>
      <c r="GGR253" s="432"/>
      <c r="GGS253" s="432"/>
      <c r="GGT253" s="432"/>
      <c r="GGU253" s="432"/>
      <c r="GGV253" s="432"/>
      <c r="GGW253" s="432"/>
      <c r="GGX253" s="432"/>
      <c r="GGY253" s="432"/>
      <c r="GGZ253" s="432"/>
      <c r="GHA253" s="432"/>
      <c r="GHB253" s="432"/>
      <c r="GHC253" s="432"/>
      <c r="GHD253" s="432"/>
      <c r="GHE253" s="432"/>
      <c r="GHF253" s="432"/>
      <c r="GHG253" s="432"/>
      <c r="GHH253" s="432"/>
      <c r="GHI253" s="432"/>
      <c r="GHJ253" s="432"/>
      <c r="GHK253" s="432"/>
      <c r="GHL253" s="432"/>
      <c r="GHM253" s="432"/>
      <c r="GHN253" s="432"/>
      <c r="GHO253" s="432"/>
      <c r="GHP253" s="432"/>
      <c r="GHQ253" s="432"/>
      <c r="GHR253" s="432"/>
      <c r="GHS253" s="432"/>
      <c r="GHT253" s="432"/>
      <c r="GHU253" s="432"/>
      <c r="GHV253" s="432"/>
      <c r="GHW253" s="432"/>
      <c r="GHX253" s="432"/>
      <c r="GHY253" s="432"/>
      <c r="GHZ253" s="432"/>
      <c r="GIA253" s="432"/>
      <c r="GIB253" s="432"/>
      <c r="GIC253" s="432"/>
      <c r="GID253" s="432"/>
      <c r="GIE253" s="432"/>
      <c r="GIF253" s="432"/>
      <c r="GIG253" s="432"/>
      <c r="GIH253" s="432"/>
      <c r="GII253" s="432"/>
      <c r="GIJ253" s="432"/>
      <c r="GIK253" s="432"/>
      <c r="GIL253" s="432"/>
      <c r="GIM253" s="432"/>
      <c r="GIN253" s="432"/>
      <c r="GIO253" s="432"/>
      <c r="GIP253" s="432"/>
      <c r="GIQ253" s="432"/>
      <c r="GIR253" s="432"/>
      <c r="GIS253" s="432"/>
      <c r="GIT253" s="432"/>
      <c r="GIU253" s="432"/>
      <c r="GIV253" s="432"/>
      <c r="GIW253" s="432"/>
      <c r="GIX253" s="432"/>
      <c r="GIY253" s="432"/>
      <c r="GIZ253" s="432"/>
      <c r="GJA253" s="432"/>
      <c r="GJB253" s="432"/>
      <c r="GJC253" s="432"/>
      <c r="GJD253" s="432"/>
      <c r="GJE253" s="432"/>
      <c r="GJF253" s="432"/>
      <c r="GJG253" s="432"/>
      <c r="GJH253" s="432"/>
      <c r="GJI253" s="432"/>
      <c r="GJJ253" s="432"/>
      <c r="GJK253" s="432"/>
      <c r="GJL253" s="432"/>
      <c r="GJM253" s="432"/>
      <c r="GJN253" s="432"/>
      <c r="GJO253" s="432"/>
      <c r="GJP253" s="432"/>
      <c r="GJQ253" s="432"/>
      <c r="GJR253" s="432"/>
      <c r="GJS253" s="432"/>
      <c r="GJT253" s="432"/>
      <c r="GJU253" s="432"/>
      <c r="GJV253" s="432"/>
      <c r="GJW253" s="432"/>
      <c r="GJX253" s="432"/>
      <c r="GJY253" s="432"/>
      <c r="GJZ253" s="432"/>
      <c r="GKA253" s="432"/>
      <c r="GKB253" s="432"/>
      <c r="GKC253" s="432"/>
      <c r="GKD253" s="432"/>
      <c r="GKE253" s="432"/>
      <c r="GKF253" s="432"/>
      <c r="GKG253" s="432"/>
      <c r="GKH253" s="432"/>
      <c r="GKI253" s="432"/>
      <c r="GKJ253" s="432"/>
      <c r="GKK253" s="432"/>
      <c r="GKL253" s="432"/>
      <c r="GKM253" s="432"/>
      <c r="GKN253" s="432"/>
      <c r="GKO253" s="432"/>
      <c r="GKP253" s="432"/>
      <c r="GKQ253" s="432"/>
      <c r="GKR253" s="432"/>
      <c r="GKS253" s="432"/>
      <c r="GKT253" s="432"/>
      <c r="GKU253" s="432"/>
      <c r="GKV253" s="432"/>
      <c r="GKW253" s="432"/>
      <c r="GKX253" s="432"/>
      <c r="GKY253" s="432"/>
      <c r="GKZ253" s="432"/>
      <c r="GLA253" s="432"/>
      <c r="GLB253" s="432"/>
      <c r="GLC253" s="432"/>
      <c r="GLD253" s="432"/>
      <c r="GLE253" s="432"/>
      <c r="GLF253" s="432"/>
      <c r="GLG253" s="432"/>
      <c r="GLH253" s="432"/>
      <c r="GLI253" s="432"/>
      <c r="GLJ253" s="432"/>
      <c r="GLK253" s="432"/>
      <c r="GLL253" s="432"/>
      <c r="GLM253" s="432"/>
      <c r="GLN253" s="432"/>
      <c r="GLO253" s="432"/>
      <c r="GLP253" s="432"/>
      <c r="GLQ253" s="432"/>
      <c r="GLR253" s="432"/>
      <c r="GLS253" s="432"/>
      <c r="GLT253" s="432"/>
      <c r="GLU253" s="432"/>
      <c r="GLV253" s="432"/>
      <c r="GLW253" s="432"/>
      <c r="GLX253" s="432"/>
      <c r="GLY253" s="432"/>
      <c r="GLZ253" s="432"/>
      <c r="GMA253" s="432"/>
      <c r="GMB253" s="432"/>
      <c r="GMC253" s="432"/>
      <c r="GMD253" s="432"/>
      <c r="GME253" s="432"/>
      <c r="GMF253" s="432"/>
      <c r="GMG253" s="432"/>
      <c r="GMH253" s="432"/>
      <c r="GMI253" s="432"/>
      <c r="GMJ253" s="432"/>
      <c r="GMK253" s="432"/>
      <c r="GML253" s="432"/>
      <c r="GMM253" s="432"/>
      <c r="GMN253" s="432"/>
      <c r="GMO253" s="432"/>
      <c r="GMP253" s="432"/>
      <c r="GMQ253" s="432"/>
      <c r="GMR253" s="432"/>
      <c r="GMS253" s="432"/>
      <c r="GMT253" s="432"/>
      <c r="GMU253" s="432"/>
      <c r="GMV253" s="432"/>
      <c r="GMW253" s="432"/>
      <c r="GMX253" s="432"/>
      <c r="GMY253" s="432"/>
      <c r="GMZ253" s="432"/>
      <c r="GNA253" s="432"/>
      <c r="GNB253" s="432"/>
      <c r="GNC253" s="432"/>
      <c r="GND253" s="432"/>
      <c r="GNE253" s="432"/>
      <c r="GNF253" s="432"/>
      <c r="GNG253" s="432"/>
      <c r="GNH253" s="432"/>
      <c r="GNI253" s="432"/>
      <c r="GNJ253" s="432"/>
      <c r="GNK253" s="432"/>
      <c r="GNL253" s="432"/>
      <c r="GNM253" s="432"/>
      <c r="GNN253" s="432"/>
      <c r="GNO253" s="432"/>
      <c r="GNP253" s="432"/>
      <c r="GNQ253" s="432"/>
      <c r="GNR253" s="432"/>
      <c r="GNS253" s="432"/>
      <c r="GNT253" s="432"/>
      <c r="GNU253" s="432"/>
      <c r="GNV253" s="432"/>
      <c r="GNW253" s="432"/>
      <c r="GNX253" s="432"/>
      <c r="GNY253" s="432"/>
      <c r="GNZ253" s="432"/>
      <c r="GOA253" s="432"/>
      <c r="GOB253" s="432"/>
      <c r="GOC253" s="432"/>
      <c r="GOD253" s="432"/>
      <c r="GOE253" s="432"/>
      <c r="GOF253" s="432"/>
      <c r="GOG253" s="432"/>
      <c r="GOH253" s="432"/>
      <c r="GOI253" s="432"/>
      <c r="GOJ253" s="432"/>
      <c r="GOK253" s="432"/>
      <c r="GOL253" s="432"/>
      <c r="GOM253" s="432"/>
      <c r="GON253" s="432"/>
      <c r="GOO253" s="432"/>
      <c r="GOP253" s="432"/>
      <c r="GOQ253" s="432"/>
      <c r="GOR253" s="432"/>
      <c r="GOS253" s="432"/>
      <c r="GOT253" s="432"/>
      <c r="GOU253" s="432"/>
      <c r="GOV253" s="432"/>
      <c r="GOW253" s="432"/>
      <c r="GOX253" s="432"/>
      <c r="GOY253" s="432"/>
      <c r="GOZ253" s="432"/>
      <c r="GPA253" s="432"/>
      <c r="GPB253" s="432"/>
      <c r="GPC253" s="432"/>
      <c r="GPD253" s="432"/>
      <c r="GPE253" s="432"/>
      <c r="GPF253" s="432"/>
      <c r="GPG253" s="432"/>
      <c r="GPH253" s="432"/>
      <c r="GPI253" s="432"/>
      <c r="GPJ253" s="432"/>
      <c r="GPK253" s="432"/>
      <c r="GPL253" s="432"/>
      <c r="GPM253" s="432"/>
      <c r="GPN253" s="432"/>
      <c r="GPO253" s="432"/>
      <c r="GPP253" s="432"/>
      <c r="GPQ253" s="432"/>
      <c r="GPR253" s="432"/>
      <c r="GPS253" s="432"/>
      <c r="GPT253" s="432"/>
      <c r="GPU253" s="432"/>
      <c r="GPV253" s="432"/>
      <c r="GPW253" s="432"/>
      <c r="GPX253" s="432"/>
      <c r="GPY253" s="432"/>
      <c r="GPZ253" s="432"/>
      <c r="GQA253" s="432"/>
      <c r="GQB253" s="432"/>
      <c r="GQC253" s="432"/>
      <c r="GQD253" s="432"/>
      <c r="GQE253" s="432"/>
      <c r="GQF253" s="432"/>
      <c r="GQG253" s="432"/>
      <c r="GQH253" s="432"/>
      <c r="GQI253" s="432"/>
      <c r="GQJ253" s="432"/>
      <c r="GQK253" s="432"/>
      <c r="GQL253" s="432"/>
      <c r="GQM253" s="432"/>
      <c r="GQN253" s="432"/>
      <c r="GQO253" s="432"/>
      <c r="GQP253" s="432"/>
      <c r="GQQ253" s="432"/>
      <c r="GQR253" s="432"/>
      <c r="GQS253" s="432"/>
      <c r="GQT253" s="432"/>
      <c r="GQU253" s="432"/>
      <c r="GQV253" s="432"/>
      <c r="GQW253" s="432"/>
      <c r="GQX253" s="432"/>
      <c r="GQY253" s="432"/>
      <c r="GQZ253" s="432"/>
      <c r="GRA253" s="432"/>
      <c r="GRB253" s="432"/>
      <c r="GRC253" s="432"/>
      <c r="GRD253" s="432"/>
      <c r="GRE253" s="432"/>
      <c r="GRF253" s="432"/>
      <c r="GRG253" s="432"/>
      <c r="GRH253" s="432"/>
      <c r="GRI253" s="432"/>
      <c r="GRJ253" s="432"/>
      <c r="GRK253" s="432"/>
      <c r="GRL253" s="432"/>
      <c r="GRM253" s="432"/>
      <c r="GRN253" s="432"/>
      <c r="GRO253" s="432"/>
      <c r="GRP253" s="432"/>
      <c r="GRQ253" s="432"/>
      <c r="GRR253" s="432"/>
      <c r="GRS253" s="432"/>
      <c r="GRT253" s="432"/>
      <c r="GRU253" s="432"/>
      <c r="GRV253" s="432"/>
      <c r="GRW253" s="432"/>
      <c r="GRX253" s="432"/>
      <c r="GRY253" s="432"/>
      <c r="GRZ253" s="432"/>
      <c r="GSA253" s="432"/>
      <c r="GSB253" s="432"/>
      <c r="GSC253" s="432"/>
      <c r="GSD253" s="432"/>
      <c r="GSE253" s="432"/>
      <c r="GSF253" s="432"/>
      <c r="GSG253" s="432"/>
      <c r="GSH253" s="432"/>
      <c r="GSI253" s="432"/>
      <c r="GSJ253" s="432"/>
      <c r="GSK253" s="432"/>
      <c r="GSL253" s="432"/>
      <c r="GSM253" s="432"/>
      <c r="GSN253" s="432"/>
      <c r="GSO253" s="432"/>
      <c r="GSP253" s="432"/>
      <c r="GSQ253" s="432"/>
      <c r="GSR253" s="432"/>
      <c r="GSS253" s="432"/>
      <c r="GST253" s="432"/>
      <c r="GSU253" s="432"/>
      <c r="GSV253" s="432"/>
      <c r="GSW253" s="432"/>
      <c r="GSX253" s="432"/>
      <c r="GSY253" s="432"/>
      <c r="GSZ253" s="432"/>
      <c r="GTA253" s="432"/>
      <c r="GTB253" s="432"/>
      <c r="GTC253" s="432"/>
      <c r="GTD253" s="432"/>
      <c r="GTE253" s="432"/>
      <c r="GTF253" s="432"/>
      <c r="GTG253" s="432"/>
      <c r="GTH253" s="432"/>
      <c r="GTI253" s="432"/>
      <c r="GTJ253" s="432"/>
      <c r="GTK253" s="432"/>
      <c r="GTL253" s="432"/>
      <c r="GTM253" s="432"/>
      <c r="GTN253" s="432"/>
      <c r="GTO253" s="432"/>
      <c r="GTP253" s="432"/>
      <c r="GTQ253" s="432"/>
      <c r="GTR253" s="432"/>
      <c r="GTS253" s="432"/>
      <c r="GTT253" s="432"/>
      <c r="GTU253" s="432"/>
      <c r="GTV253" s="432"/>
      <c r="GTW253" s="432"/>
      <c r="GTX253" s="432"/>
      <c r="GTY253" s="432"/>
      <c r="GTZ253" s="432"/>
      <c r="GUA253" s="432"/>
      <c r="GUB253" s="432"/>
      <c r="GUC253" s="432"/>
      <c r="GUD253" s="432"/>
      <c r="GUE253" s="432"/>
      <c r="GUF253" s="432"/>
      <c r="GUG253" s="432"/>
      <c r="GUH253" s="432"/>
      <c r="GUI253" s="432"/>
      <c r="GUJ253" s="432"/>
      <c r="GUK253" s="432"/>
      <c r="GUL253" s="432"/>
      <c r="GUM253" s="432"/>
      <c r="GUN253" s="432"/>
      <c r="GUO253" s="432"/>
      <c r="GUP253" s="432"/>
      <c r="GUQ253" s="432"/>
      <c r="GUR253" s="432"/>
      <c r="GUS253" s="432"/>
      <c r="GUT253" s="432"/>
      <c r="GUU253" s="432"/>
      <c r="GUV253" s="432"/>
      <c r="GUW253" s="432"/>
      <c r="GUX253" s="432"/>
      <c r="GUY253" s="432"/>
      <c r="GUZ253" s="432"/>
      <c r="GVA253" s="432"/>
      <c r="GVB253" s="432"/>
      <c r="GVC253" s="432"/>
      <c r="GVD253" s="432"/>
      <c r="GVE253" s="432"/>
      <c r="GVF253" s="432"/>
      <c r="GVG253" s="432"/>
      <c r="GVH253" s="432"/>
      <c r="GVI253" s="432"/>
      <c r="GVJ253" s="432"/>
      <c r="GVK253" s="432"/>
      <c r="GVL253" s="432"/>
      <c r="GVM253" s="432"/>
      <c r="GVN253" s="432"/>
      <c r="GVO253" s="432"/>
      <c r="GVP253" s="432"/>
      <c r="GVQ253" s="432"/>
      <c r="GVR253" s="432"/>
      <c r="GVS253" s="432"/>
      <c r="GVT253" s="432"/>
      <c r="GVU253" s="432"/>
      <c r="GVV253" s="432"/>
      <c r="GVW253" s="432"/>
      <c r="GVX253" s="432"/>
      <c r="GVY253" s="432"/>
      <c r="GVZ253" s="432"/>
      <c r="GWA253" s="432"/>
      <c r="GWB253" s="432"/>
      <c r="GWC253" s="432"/>
      <c r="GWD253" s="432"/>
      <c r="GWE253" s="432"/>
      <c r="GWF253" s="432"/>
      <c r="GWG253" s="432"/>
      <c r="GWH253" s="432"/>
      <c r="GWI253" s="432"/>
      <c r="GWJ253" s="432"/>
      <c r="GWK253" s="432"/>
      <c r="GWL253" s="432"/>
      <c r="GWM253" s="432"/>
      <c r="GWN253" s="432"/>
      <c r="GWO253" s="432"/>
      <c r="GWP253" s="432"/>
      <c r="GWQ253" s="432"/>
      <c r="GWR253" s="432"/>
      <c r="GWS253" s="432"/>
      <c r="GWT253" s="432"/>
      <c r="GWU253" s="432"/>
      <c r="GWV253" s="432"/>
      <c r="GWW253" s="432"/>
      <c r="GWX253" s="432"/>
      <c r="GWY253" s="432"/>
      <c r="GWZ253" s="432"/>
      <c r="GXA253" s="432"/>
      <c r="GXB253" s="432"/>
      <c r="GXC253" s="432"/>
      <c r="GXD253" s="432"/>
      <c r="GXE253" s="432"/>
      <c r="GXF253" s="432"/>
      <c r="GXG253" s="432"/>
      <c r="GXH253" s="432"/>
      <c r="GXI253" s="432"/>
      <c r="GXJ253" s="432"/>
      <c r="GXK253" s="432"/>
      <c r="GXL253" s="432"/>
      <c r="GXM253" s="432"/>
      <c r="GXN253" s="432"/>
      <c r="GXO253" s="432"/>
      <c r="GXP253" s="432"/>
      <c r="GXQ253" s="432"/>
      <c r="GXR253" s="432"/>
      <c r="GXS253" s="432"/>
      <c r="GXT253" s="432"/>
      <c r="GXU253" s="432"/>
      <c r="GXV253" s="432"/>
      <c r="GXW253" s="432"/>
      <c r="GXX253" s="432"/>
      <c r="GXY253" s="432"/>
      <c r="GXZ253" s="432"/>
      <c r="GYA253" s="432"/>
      <c r="GYB253" s="432"/>
      <c r="GYC253" s="432"/>
      <c r="GYD253" s="432"/>
      <c r="GYE253" s="432"/>
      <c r="GYF253" s="432"/>
      <c r="GYG253" s="432"/>
      <c r="GYH253" s="432"/>
      <c r="GYI253" s="432"/>
      <c r="GYJ253" s="432"/>
      <c r="GYK253" s="432"/>
      <c r="GYL253" s="432"/>
      <c r="GYM253" s="432"/>
      <c r="GYN253" s="432"/>
      <c r="GYO253" s="432"/>
      <c r="GYP253" s="432"/>
      <c r="GYQ253" s="432"/>
      <c r="GYR253" s="432"/>
      <c r="GYS253" s="432"/>
      <c r="GYT253" s="432"/>
      <c r="GYU253" s="432"/>
      <c r="GYV253" s="432"/>
      <c r="GYW253" s="432"/>
      <c r="GYX253" s="432"/>
      <c r="GYY253" s="432"/>
      <c r="GYZ253" s="432"/>
      <c r="GZA253" s="432"/>
      <c r="GZB253" s="432"/>
      <c r="GZC253" s="432"/>
      <c r="GZD253" s="432"/>
      <c r="GZE253" s="432"/>
      <c r="GZF253" s="432"/>
      <c r="GZG253" s="432"/>
      <c r="GZH253" s="432"/>
      <c r="GZI253" s="432"/>
      <c r="GZJ253" s="432"/>
      <c r="GZK253" s="432"/>
      <c r="GZL253" s="432"/>
      <c r="GZM253" s="432"/>
      <c r="GZN253" s="432"/>
      <c r="GZO253" s="432"/>
      <c r="GZP253" s="432"/>
      <c r="GZQ253" s="432"/>
      <c r="GZR253" s="432"/>
      <c r="GZS253" s="432"/>
      <c r="GZT253" s="432"/>
      <c r="GZU253" s="432"/>
      <c r="GZV253" s="432"/>
      <c r="GZW253" s="432"/>
      <c r="GZX253" s="432"/>
      <c r="GZY253" s="432"/>
      <c r="GZZ253" s="432"/>
      <c r="HAA253" s="432"/>
      <c r="HAB253" s="432"/>
      <c r="HAC253" s="432"/>
      <c r="HAD253" s="432"/>
      <c r="HAE253" s="432"/>
      <c r="HAF253" s="432"/>
      <c r="HAG253" s="432"/>
      <c r="HAH253" s="432"/>
      <c r="HAI253" s="432"/>
      <c r="HAJ253" s="432"/>
      <c r="HAK253" s="432"/>
      <c r="HAL253" s="432"/>
      <c r="HAM253" s="432"/>
      <c r="HAN253" s="432"/>
      <c r="HAO253" s="432"/>
      <c r="HAP253" s="432"/>
      <c r="HAQ253" s="432"/>
      <c r="HAR253" s="432"/>
      <c r="HAS253" s="432"/>
      <c r="HAT253" s="432"/>
      <c r="HAU253" s="432"/>
      <c r="HAV253" s="432"/>
      <c r="HAW253" s="432"/>
      <c r="HAX253" s="432"/>
      <c r="HAY253" s="432"/>
      <c r="HAZ253" s="432"/>
      <c r="HBA253" s="432"/>
      <c r="HBB253" s="432"/>
      <c r="HBC253" s="432"/>
      <c r="HBD253" s="432"/>
      <c r="HBE253" s="432"/>
      <c r="HBF253" s="432"/>
      <c r="HBG253" s="432"/>
      <c r="HBH253" s="432"/>
      <c r="HBI253" s="432"/>
      <c r="HBJ253" s="432"/>
      <c r="HBK253" s="432"/>
      <c r="HBL253" s="432"/>
      <c r="HBM253" s="432"/>
      <c r="HBN253" s="432"/>
      <c r="HBO253" s="432"/>
      <c r="HBP253" s="432"/>
      <c r="HBQ253" s="432"/>
      <c r="HBR253" s="432"/>
      <c r="HBS253" s="432"/>
      <c r="HBT253" s="432"/>
      <c r="HBU253" s="432"/>
      <c r="HBV253" s="432"/>
      <c r="HBW253" s="432"/>
      <c r="HBX253" s="432"/>
      <c r="HBY253" s="432"/>
      <c r="HBZ253" s="432"/>
      <c r="HCA253" s="432"/>
      <c r="HCB253" s="432"/>
      <c r="HCC253" s="432"/>
      <c r="HCD253" s="432"/>
      <c r="HCE253" s="432"/>
      <c r="HCF253" s="432"/>
      <c r="HCG253" s="432"/>
      <c r="HCH253" s="432"/>
      <c r="HCI253" s="432"/>
      <c r="HCJ253" s="432"/>
      <c r="HCK253" s="432"/>
      <c r="HCL253" s="432"/>
      <c r="HCM253" s="432"/>
      <c r="HCN253" s="432"/>
      <c r="HCO253" s="432"/>
      <c r="HCP253" s="432"/>
      <c r="HCQ253" s="432"/>
      <c r="HCR253" s="432"/>
      <c r="HCS253" s="432"/>
      <c r="HCT253" s="432"/>
      <c r="HCU253" s="432"/>
      <c r="HCV253" s="432"/>
      <c r="HCW253" s="432"/>
      <c r="HCX253" s="432"/>
      <c r="HCY253" s="432"/>
      <c r="HCZ253" s="432"/>
      <c r="HDA253" s="432"/>
      <c r="HDB253" s="432"/>
      <c r="HDC253" s="432"/>
      <c r="HDD253" s="432"/>
      <c r="HDE253" s="432"/>
      <c r="HDF253" s="432"/>
      <c r="HDG253" s="432"/>
      <c r="HDH253" s="432"/>
      <c r="HDI253" s="432"/>
      <c r="HDJ253" s="432"/>
      <c r="HDK253" s="432"/>
      <c r="HDL253" s="432"/>
      <c r="HDM253" s="432"/>
      <c r="HDN253" s="432"/>
      <c r="HDO253" s="432"/>
      <c r="HDP253" s="432"/>
      <c r="HDQ253" s="432"/>
      <c r="HDR253" s="432"/>
      <c r="HDS253" s="432"/>
      <c r="HDT253" s="432"/>
      <c r="HDU253" s="432"/>
      <c r="HDV253" s="432"/>
      <c r="HDW253" s="432"/>
      <c r="HDX253" s="432"/>
      <c r="HDY253" s="432"/>
      <c r="HDZ253" s="432"/>
      <c r="HEA253" s="432"/>
      <c r="HEB253" s="432"/>
      <c r="HEC253" s="432"/>
      <c r="HED253" s="432"/>
      <c r="HEE253" s="432"/>
      <c r="HEF253" s="432"/>
      <c r="HEG253" s="432"/>
      <c r="HEH253" s="432"/>
      <c r="HEI253" s="432"/>
      <c r="HEJ253" s="432"/>
      <c r="HEK253" s="432"/>
      <c r="HEL253" s="432"/>
      <c r="HEM253" s="432"/>
      <c r="HEN253" s="432"/>
      <c r="HEO253" s="432"/>
      <c r="HEP253" s="432"/>
      <c r="HEQ253" s="432"/>
      <c r="HER253" s="432"/>
      <c r="HES253" s="432"/>
      <c r="HET253" s="432"/>
      <c r="HEU253" s="432"/>
      <c r="HEV253" s="432"/>
      <c r="HEW253" s="432"/>
      <c r="HEX253" s="432"/>
      <c r="HEY253" s="432"/>
      <c r="HEZ253" s="432"/>
      <c r="HFA253" s="432"/>
      <c r="HFB253" s="432"/>
      <c r="HFC253" s="432"/>
      <c r="HFD253" s="432"/>
      <c r="HFE253" s="432"/>
      <c r="HFF253" s="432"/>
      <c r="HFG253" s="432"/>
      <c r="HFH253" s="432"/>
      <c r="HFI253" s="432"/>
      <c r="HFJ253" s="432"/>
      <c r="HFK253" s="432"/>
      <c r="HFL253" s="432"/>
      <c r="HFM253" s="432"/>
      <c r="HFN253" s="432"/>
      <c r="HFO253" s="432"/>
      <c r="HFP253" s="432"/>
      <c r="HFQ253" s="432"/>
      <c r="HFR253" s="432"/>
      <c r="HFS253" s="432"/>
      <c r="HFT253" s="432"/>
      <c r="HFU253" s="432"/>
      <c r="HFV253" s="432"/>
      <c r="HFW253" s="432"/>
      <c r="HFX253" s="432"/>
      <c r="HFY253" s="432"/>
      <c r="HFZ253" s="432"/>
      <c r="HGA253" s="432"/>
      <c r="HGB253" s="432"/>
      <c r="HGC253" s="432"/>
      <c r="HGD253" s="432"/>
      <c r="HGE253" s="432"/>
      <c r="HGF253" s="432"/>
      <c r="HGG253" s="432"/>
      <c r="HGH253" s="432"/>
      <c r="HGI253" s="432"/>
      <c r="HGJ253" s="432"/>
      <c r="HGK253" s="432"/>
      <c r="HGL253" s="432"/>
      <c r="HGM253" s="432"/>
      <c r="HGN253" s="432"/>
      <c r="HGO253" s="432"/>
      <c r="HGP253" s="432"/>
      <c r="HGQ253" s="432"/>
      <c r="HGR253" s="432"/>
      <c r="HGS253" s="432"/>
      <c r="HGT253" s="432"/>
      <c r="HGU253" s="432"/>
      <c r="HGV253" s="432"/>
      <c r="HGW253" s="432"/>
      <c r="HGX253" s="432"/>
      <c r="HGY253" s="432"/>
      <c r="HGZ253" s="432"/>
      <c r="HHA253" s="432"/>
      <c r="HHB253" s="432"/>
      <c r="HHC253" s="432"/>
      <c r="HHD253" s="432"/>
      <c r="HHE253" s="432"/>
      <c r="HHF253" s="432"/>
      <c r="HHG253" s="432"/>
      <c r="HHH253" s="432"/>
      <c r="HHI253" s="432"/>
      <c r="HHJ253" s="432"/>
      <c r="HHK253" s="432"/>
      <c r="HHL253" s="432"/>
      <c r="HHM253" s="432"/>
      <c r="HHN253" s="432"/>
      <c r="HHO253" s="432"/>
      <c r="HHP253" s="432"/>
      <c r="HHQ253" s="432"/>
      <c r="HHR253" s="432"/>
      <c r="HHS253" s="432"/>
      <c r="HHT253" s="432"/>
      <c r="HHU253" s="432"/>
      <c r="HHV253" s="432"/>
      <c r="HHW253" s="432"/>
      <c r="HHX253" s="432"/>
      <c r="HHY253" s="432"/>
      <c r="HHZ253" s="432"/>
      <c r="HIA253" s="432"/>
      <c r="HIB253" s="432"/>
      <c r="HIC253" s="432"/>
      <c r="HID253" s="432"/>
      <c r="HIE253" s="432"/>
      <c r="HIF253" s="432"/>
      <c r="HIG253" s="432"/>
      <c r="HIH253" s="432"/>
      <c r="HII253" s="432"/>
      <c r="HIJ253" s="432"/>
      <c r="HIK253" s="432"/>
      <c r="HIL253" s="432"/>
      <c r="HIM253" s="432"/>
      <c r="HIN253" s="432"/>
      <c r="HIO253" s="432"/>
      <c r="HIP253" s="432"/>
      <c r="HIQ253" s="432"/>
      <c r="HIR253" s="432"/>
      <c r="HIS253" s="432"/>
      <c r="HIT253" s="432"/>
      <c r="HIU253" s="432"/>
      <c r="HIV253" s="432"/>
      <c r="HIW253" s="432"/>
      <c r="HIX253" s="432"/>
      <c r="HIY253" s="432"/>
      <c r="HIZ253" s="432"/>
      <c r="HJA253" s="432"/>
      <c r="HJB253" s="432"/>
      <c r="HJC253" s="432"/>
      <c r="HJD253" s="432"/>
      <c r="HJE253" s="432"/>
      <c r="HJF253" s="432"/>
      <c r="HJG253" s="432"/>
      <c r="HJH253" s="432"/>
      <c r="HJI253" s="432"/>
      <c r="HJJ253" s="432"/>
      <c r="HJK253" s="432"/>
      <c r="HJL253" s="432"/>
      <c r="HJM253" s="432"/>
      <c r="HJN253" s="432"/>
      <c r="HJO253" s="432"/>
      <c r="HJP253" s="432"/>
      <c r="HJQ253" s="432"/>
      <c r="HJR253" s="432"/>
      <c r="HJS253" s="432"/>
      <c r="HJT253" s="432"/>
      <c r="HJU253" s="432"/>
      <c r="HJV253" s="432"/>
      <c r="HJW253" s="432"/>
      <c r="HJX253" s="432"/>
      <c r="HJY253" s="432"/>
      <c r="HJZ253" s="432"/>
      <c r="HKA253" s="432"/>
      <c r="HKB253" s="432"/>
      <c r="HKC253" s="432"/>
      <c r="HKD253" s="432"/>
      <c r="HKE253" s="432"/>
      <c r="HKF253" s="432"/>
      <c r="HKG253" s="432"/>
      <c r="HKH253" s="432"/>
      <c r="HKI253" s="432"/>
      <c r="HKJ253" s="432"/>
      <c r="HKK253" s="432"/>
      <c r="HKL253" s="432"/>
      <c r="HKM253" s="432"/>
      <c r="HKN253" s="432"/>
      <c r="HKO253" s="432"/>
      <c r="HKP253" s="432"/>
      <c r="HKQ253" s="432"/>
      <c r="HKR253" s="432"/>
      <c r="HKS253" s="432"/>
      <c r="HKT253" s="432"/>
      <c r="HKU253" s="432"/>
      <c r="HKV253" s="432"/>
      <c r="HKW253" s="432"/>
      <c r="HKX253" s="432"/>
      <c r="HKY253" s="432"/>
      <c r="HKZ253" s="432"/>
      <c r="HLA253" s="432"/>
      <c r="HLB253" s="432"/>
      <c r="HLC253" s="432"/>
      <c r="HLD253" s="432"/>
      <c r="HLE253" s="432"/>
      <c r="HLF253" s="432"/>
      <c r="HLG253" s="432"/>
      <c r="HLH253" s="432"/>
      <c r="HLI253" s="432"/>
      <c r="HLJ253" s="432"/>
      <c r="HLK253" s="432"/>
      <c r="HLL253" s="432"/>
      <c r="HLM253" s="432"/>
      <c r="HLN253" s="432"/>
      <c r="HLO253" s="432"/>
      <c r="HLP253" s="432"/>
      <c r="HLQ253" s="432"/>
      <c r="HLR253" s="432"/>
      <c r="HLS253" s="432"/>
      <c r="HLT253" s="432"/>
      <c r="HLU253" s="432"/>
      <c r="HLV253" s="432"/>
      <c r="HLW253" s="432"/>
      <c r="HLX253" s="432"/>
      <c r="HLY253" s="432"/>
      <c r="HLZ253" s="432"/>
      <c r="HMA253" s="432"/>
      <c r="HMB253" s="432"/>
      <c r="HMC253" s="432"/>
      <c r="HMD253" s="432"/>
      <c r="HME253" s="432"/>
      <c r="HMF253" s="432"/>
      <c r="HMG253" s="432"/>
      <c r="HMH253" s="432"/>
      <c r="HMI253" s="432"/>
      <c r="HMJ253" s="432"/>
      <c r="HMK253" s="432"/>
      <c r="HML253" s="432"/>
      <c r="HMM253" s="432"/>
      <c r="HMN253" s="432"/>
      <c r="HMO253" s="432"/>
      <c r="HMP253" s="432"/>
      <c r="HMQ253" s="432"/>
      <c r="HMR253" s="432"/>
      <c r="HMS253" s="432"/>
      <c r="HMT253" s="432"/>
      <c r="HMU253" s="432"/>
      <c r="HMV253" s="432"/>
      <c r="HMW253" s="432"/>
      <c r="HMX253" s="432"/>
      <c r="HMY253" s="432"/>
      <c r="HMZ253" s="432"/>
      <c r="HNA253" s="432"/>
      <c r="HNB253" s="432"/>
      <c r="HNC253" s="432"/>
      <c r="HND253" s="432"/>
      <c r="HNE253" s="432"/>
      <c r="HNF253" s="432"/>
      <c r="HNG253" s="432"/>
      <c r="HNH253" s="432"/>
      <c r="HNI253" s="432"/>
      <c r="HNJ253" s="432"/>
      <c r="HNK253" s="432"/>
      <c r="HNL253" s="432"/>
      <c r="HNM253" s="432"/>
      <c r="HNN253" s="432"/>
      <c r="HNO253" s="432"/>
      <c r="HNP253" s="432"/>
      <c r="HNQ253" s="432"/>
      <c r="HNR253" s="432"/>
      <c r="HNS253" s="432"/>
      <c r="HNT253" s="432"/>
      <c r="HNU253" s="432"/>
      <c r="HNV253" s="432"/>
      <c r="HNW253" s="432"/>
      <c r="HNX253" s="432"/>
      <c r="HNY253" s="432"/>
      <c r="HNZ253" s="432"/>
      <c r="HOA253" s="432"/>
      <c r="HOB253" s="432"/>
      <c r="HOC253" s="432"/>
      <c r="HOD253" s="432"/>
      <c r="HOE253" s="432"/>
      <c r="HOF253" s="432"/>
      <c r="HOG253" s="432"/>
      <c r="HOH253" s="432"/>
      <c r="HOI253" s="432"/>
      <c r="HOJ253" s="432"/>
      <c r="HOK253" s="432"/>
      <c r="HOL253" s="432"/>
      <c r="HOM253" s="432"/>
      <c r="HON253" s="432"/>
      <c r="HOO253" s="432"/>
      <c r="HOP253" s="432"/>
      <c r="HOQ253" s="432"/>
      <c r="HOR253" s="432"/>
      <c r="HOS253" s="432"/>
      <c r="HOT253" s="432"/>
      <c r="HOU253" s="432"/>
      <c r="HOV253" s="432"/>
      <c r="HOW253" s="432"/>
      <c r="HOX253" s="432"/>
      <c r="HOY253" s="432"/>
      <c r="HOZ253" s="432"/>
      <c r="HPA253" s="432"/>
      <c r="HPB253" s="432"/>
      <c r="HPC253" s="432"/>
      <c r="HPD253" s="432"/>
      <c r="HPE253" s="432"/>
      <c r="HPF253" s="432"/>
      <c r="HPG253" s="432"/>
      <c r="HPH253" s="432"/>
      <c r="HPI253" s="432"/>
      <c r="HPJ253" s="432"/>
      <c r="HPK253" s="432"/>
      <c r="HPL253" s="432"/>
      <c r="HPM253" s="432"/>
      <c r="HPN253" s="432"/>
      <c r="HPO253" s="432"/>
      <c r="HPP253" s="432"/>
      <c r="HPQ253" s="432"/>
      <c r="HPR253" s="432"/>
      <c r="HPS253" s="432"/>
      <c r="HPT253" s="432"/>
      <c r="HPU253" s="432"/>
      <c r="HPV253" s="432"/>
      <c r="HPW253" s="432"/>
      <c r="HPX253" s="432"/>
      <c r="HPY253" s="432"/>
      <c r="HPZ253" s="432"/>
      <c r="HQA253" s="432"/>
      <c r="HQB253" s="432"/>
      <c r="HQC253" s="432"/>
      <c r="HQD253" s="432"/>
      <c r="HQE253" s="432"/>
      <c r="HQF253" s="432"/>
      <c r="HQG253" s="432"/>
      <c r="HQH253" s="432"/>
      <c r="HQI253" s="432"/>
      <c r="HQJ253" s="432"/>
      <c r="HQK253" s="432"/>
      <c r="HQL253" s="432"/>
      <c r="HQM253" s="432"/>
      <c r="HQN253" s="432"/>
      <c r="HQO253" s="432"/>
      <c r="HQP253" s="432"/>
      <c r="HQQ253" s="432"/>
      <c r="HQR253" s="432"/>
      <c r="HQS253" s="432"/>
      <c r="HQT253" s="432"/>
      <c r="HQU253" s="432"/>
      <c r="HQV253" s="432"/>
      <c r="HQW253" s="432"/>
      <c r="HQX253" s="432"/>
      <c r="HQY253" s="432"/>
      <c r="HQZ253" s="432"/>
      <c r="HRA253" s="432"/>
      <c r="HRB253" s="432"/>
      <c r="HRC253" s="432"/>
      <c r="HRD253" s="432"/>
      <c r="HRE253" s="432"/>
      <c r="HRF253" s="432"/>
      <c r="HRG253" s="432"/>
      <c r="HRH253" s="432"/>
      <c r="HRI253" s="432"/>
      <c r="HRJ253" s="432"/>
      <c r="HRK253" s="432"/>
      <c r="HRL253" s="432"/>
      <c r="HRM253" s="432"/>
      <c r="HRN253" s="432"/>
      <c r="HRO253" s="432"/>
      <c r="HRP253" s="432"/>
      <c r="HRQ253" s="432"/>
      <c r="HRR253" s="432"/>
      <c r="HRS253" s="432"/>
      <c r="HRT253" s="432"/>
      <c r="HRU253" s="432"/>
      <c r="HRV253" s="432"/>
      <c r="HRW253" s="432"/>
      <c r="HRX253" s="432"/>
      <c r="HRY253" s="432"/>
      <c r="HRZ253" s="432"/>
      <c r="HSA253" s="432"/>
      <c r="HSB253" s="432"/>
      <c r="HSC253" s="432"/>
      <c r="HSD253" s="432"/>
      <c r="HSE253" s="432"/>
      <c r="HSF253" s="432"/>
      <c r="HSG253" s="432"/>
      <c r="HSH253" s="432"/>
      <c r="HSI253" s="432"/>
      <c r="HSJ253" s="432"/>
      <c r="HSK253" s="432"/>
      <c r="HSL253" s="432"/>
      <c r="HSM253" s="432"/>
      <c r="HSN253" s="432"/>
      <c r="HSO253" s="432"/>
      <c r="HSP253" s="432"/>
      <c r="HSQ253" s="432"/>
      <c r="HSR253" s="432"/>
      <c r="HSS253" s="432"/>
      <c r="HST253" s="432"/>
      <c r="HSU253" s="432"/>
      <c r="HSV253" s="432"/>
      <c r="HSW253" s="432"/>
      <c r="HSX253" s="432"/>
      <c r="HSY253" s="432"/>
      <c r="HSZ253" s="432"/>
      <c r="HTA253" s="432"/>
      <c r="HTB253" s="432"/>
      <c r="HTC253" s="432"/>
      <c r="HTD253" s="432"/>
      <c r="HTE253" s="432"/>
      <c r="HTF253" s="432"/>
      <c r="HTG253" s="432"/>
      <c r="HTH253" s="432"/>
      <c r="HTI253" s="432"/>
      <c r="HTJ253" s="432"/>
      <c r="HTK253" s="432"/>
      <c r="HTL253" s="432"/>
      <c r="HTM253" s="432"/>
      <c r="HTN253" s="432"/>
      <c r="HTO253" s="432"/>
      <c r="HTP253" s="432"/>
      <c r="HTQ253" s="432"/>
      <c r="HTR253" s="432"/>
      <c r="HTS253" s="432"/>
      <c r="HTT253" s="432"/>
      <c r="HTU253" s="432"/>
      <c r="HTV253" s="432"/>
      <c r="HTW253" s="432"/>
      <c r="HTX253" s="432"/>
      <c r="HTY253" s="432"/>
      <c r="HTZ253" s="432"/>
      <c r="HUA253" s="432"/>
      <c r="HUB253" s="432"/>
      <c r="HUC253" s="432"/>
      <c r="HUD253" s="432"/>
      <c r="HUE253" s="432"/>
      <c r="HUF253" s="432"/>
      <c r="HUG253" s="432"/>
      <c r="HUH253" s="432"/>
      <c r="HUI253" s="432"/>
      <c r="HUJ253" s="432"/>
      <c r="HUK253" s="432"/>
      <c r="HUL253" s="432"/>
      <c r="HUM253" s="432"/>
      <c r="HUN253" s="432"/>
      <c r="HUO253" s="432"/>
      <c r="HUP253" s="432"/>
      <c r="HUQ253" s="432"/>
      <c r="HUR253" s="432"/>
      <c r="HUS253" s="432"/>
      <c r="HUT253" s="432"/>
      <c r="HUU253" s="432"/>
      <c r="HUV253" s="432"/>
      <c r="HUW253" s="432"/>
      <c r="HUX253" s="432"/>
      <c r="HUY253" s="432"/>
      <c r="HUZ253" s="432"/>
      <c r="HVA253" s="432"/>
      <c r="HVB253" s="432"/>
      <c r="HVC253" s="432"/>
      <c r="HVD253" s="432"/>
      <c r="HVE253" s="432"/>
      <c r="HVF253" s="432"/>
      <c r="HVG253" s="432"/>
      <c r="HVH253" s="432"/>
      <c r="HVI253" s="432"/>
      <c r="HVJ253" s="432"/>
      <c r="HVK253" s="432"/>
      <c r="HVL253" s="432"/>
      <c r="HVM253" s="432"/>
      <c r="HVN253" s="432"/>
      <c r="HVO253" s="432"/>
      <c r="HVP253" s="432"/>
      <c r="HVQ253" s="432"/>
      <c r="HVR253" s="432"/>
      <c r="HVS253" s="432"/>
      <c r="HVT253" s="432"/>
      <c r="HVU253" s="432"/>
      <c r="HVV253" s="432"/>
      <c r="HVW253" s="432"/>
      <c r="HVX253" s="432"/>
      <c r="HVY253" s="432"/>
      <c r="HVZ253" s="432"/>
      <c r="HWA253" s="432"/>
      <c r="HWB253" s="432"/>
      <c r="HWC253" s="432"/>
      <c r="HWD253" s="432"/>
      <c r="HWE253" s="432"/>
      <c r="HWF253" s="432"/>
      <c r="HWG253" s="432"/>
      <c r="HWH253" s="432"/>
      <c r="HWI253" s="432"/>
      <c r="HWJ253" s="432"/>
      <c r="HWK253" s="432"/>
      <c r="HWL253" s="432"/>
      <c r="HWM253" s="432"/>
      <c r="HWN253" s="432"/>
      <c r="HWO253" s="432"/>
      <c r="HWP253" s="432"/>
      <c r="HWQ253" s="432"/>
      <c r="HWR253" s="432"/>
      <c r="HWS253" s="432"/>
      <c r="HWT253" s="432"/>
      <c r="HWU253" s="432"/>
      <c r="HWV253" s="432"/>
      <c r="HWW253" s="432"/>
      <c r="HWX253" s="432"/>
      <c r="HWY253" s="432"/>
      <c r="HWZ253" s="432"/>
      <c r="HXA253" s="432"/>
      <c r="HXB253" s="432"/>
      <c r="HXC253" s="432"/>
      <c r="HXD253" s="432"/>
      <c r="HXE253" s="432"/>
      <c r="HXF253" s="432"/>
      <c r="HXG253" s="432"/>
      <c r="HXH253" s="432"/>
      <c r="HXI253" s="432"/>
      <c r="HXJ253" s="432"/>
      <c r="HXK253" s="432"/>
      <c r="HXL253" s="432"/>
      <c r="HXM253" s="432"/>
      <c r="HXN253" s="432"/>
      <c r="HXO253" s="432"/>
      <c r="HXP253" s="432"/>
      <c r="HXQ253" s="432"/>
      <c r="HXR253" s="432"/>
      <c r="HXS253" s="432"/>
      <c r="HXT253" s="432"/>
      <c r="HXU253" s="432"/>
      <c r="HXV253" s="432"/>
      <c r="HXW253" s="432"/>
      <c r="HXX253" s="432"/>
      <c r="HXY253" s="432"/>
      <c r="HXZ253" s="432"/>
      <c r="HYA253" s="432"/>
      <c r="HYB253" s="432"/>
      <c r="HYC253" s="432"/>
      <c r="HYD253" s="432"/>
      <c r="HYE253" s="432"/>
      <c r="HYF253" s="432"/>
      <c r="HYG253" s="432"/>
      <c r="HYH253" s="432"/>
      <c r="HYI253" s="432"/>
      <c r="HYJ253" s="432"/>
      <c r="HYK253" s="432"/>
      <c r="HYL253" s="432"/>
      <c r="HYM253" s="432"/>
      <c r="HYN253" s="432"/>
      <c r="HYO253" s="432"/>
      <c r="HYP253" s="432"/>
      <c r="HYQ253" s="432"/>
      <c r="HYR253" s="432"/>
      <c r="HYS253" s="432"/>
      <c r="HYT253" s="432"/>
      <c r="HYU253" s="432"/>
      <c r="HYV253" s="432"/>
      <c r="HYW253" s="432"/>
      <c r="HYX253" s="432"/>
      <c r="HYY253" s="432"/>
      <c r="HYZ253" s="432"/>
      <c r="HZA253" s="432"/>
      <c r="HZB253" s="432"/>
      <c r="HZC253" s="432"/>
      <c r="HZD253" s="432"/>
      <c r="HZE253" s="432"/>
      <c r="HZF253" s="432"/>
      <c r="HZG253" s="432"/>
      <c r="HZH253" s="432"/>
      <c r="HZI253" s="432"/>
      <c r="HZJ253" s="432"/>
      <c r="HZK253" s="432"/>
      <c r="HZL253" s="432"/>
      <c r="HZM253" s="432"/>
      <c r="HZN253" s="432"/>
      <c r="HZO253" s="432"/>
      <c r="HZP253" s="432"/>
      <c r="HZQ253" s="432"/>
      <c r="HZR253" s="432"/>
      <c r="HZS253" s="432"/>
      <c r="HZT253" s="432"/>
      <c r="HZU253" s="432"/>
      <c r="HZV253" s="432"/>
      <c r="HZW253" s="432"/>
      <c r="HZX253" s="432"/>
      <c r="HZY253" s="432"/>
      <c r="HZZ253" s="432"/>
      <c r="IAA253" s="432"/>
      <c r="IAB253" s="432"/>
      <c r="IAC253" s="432"/>
      <c r="IAD253" s="432"/>
      <c r="IAE253" s="432"/>
      <c r="IAF253" s="432"/>
      <c r="IAG253" s="432"/>
      <c r="IAH253" s="432"/>
      <c r="IAI253" s="432"/>
      <c r="IAJ253" s="432"/>
      <c r="IAK253" s="432"/>
      <c r="IAL253" s="432"/>
      <c r="IAM253" s="432"/>
      <c r="IAN253" s="432"/>
      <c r="IAO253" s="432"/>
      <c r="IAP253" s="432"/>
      <c r="IAQ253" s="432"/>
      <c r="IAR253" s="432"/>
      <c r="IAS253" s="432"/>
      <c r="IAT253" s="432"/>
      <c r="IAU253" s="432"/>
      <c r="IAV253" s="432"/>
      <c r="IAW253" s="432"/>
      <c r="IAX253" s="432"/>
      <c r="IAY253" s="432"/>
      <c r="IAZ253" s="432"/>
      <c r="IBA253" s="432"/>
      <c r="IBB253" s="432"/>
      <c r="IBC253" s="432"/>
      <c r="IBD253" s="432"/>
      <c r="IBE253" s="432"/>
      <c r="IBF253" s="432"/>
      <c r="IBG253" s="432"/>
      <c r="IBH253" s="432"/>
      <c r="IBI253" s="432"/>
      <c r="IBJ253" s="432"/>
      <c r="IBK253" s="432"/>
      <c r="IBL253" s="432"/>
      <c r="IBM253" s="432"/>
      <c r="IBN253" s="432"/>
      <c r="IBO253" s="432"/>
      <c r="IBP253" s="432"/>
      <c r="IBQ253" s="432"/>
      <c r="IBR253" s="432"/>
      <c r="IBS253" s="432"/>
      <c r="IBT253" s="432"/>
      <c r="IBU253" s="432"/>
      <c r="IBV253" s="432"/>
      <c r="IBW253" s="432"/>
      <c r="IBX253" s="432"/>
      <c r="IBY253" s="432"/>
      <c r="IBZ253" s="432"/>
      <c r="ICA253" s="432"/>
      <c r="ICB253" s="432"/>
      <c r="ICC253" s="432"/>
      <c r="ICD253" s="432"/>
      <c r="ICE253" s="432"/>
      <c r="ICF253" s="432"/>
      <c r="ICG253" s="432"/>
      <c r="ICH253" s="432"/>
      <c r="ICI253" s="432"/>
      <c r="ICJ253" s="432"/>
      <c r="ICK253" s="432"/>
      <c r="ICL253" s="432"/>
      <c r="ICM253" s="432"/>
      <c r="ICN253" s="432"/>
      <c r="ICO253" s="432"/>
      <c r="ICP253" s="432"/>
      <c r="ICQ253" s="432"/>
      <c r="ICR253" s="432"/>
      <c r="ICS253" s="432"/>
      <c r="ICT253" s="432"/>
      <c r="ICU253" s="432"/>
      <c r="ICV253" s="432"/>
      <c r="ICW253" s="432"/>
      <c r="ICX253" s="432"/>
      <c r="ICY253" s="432"/>
      <c r="ICZ253" s="432"/>
      <c r="IDA253" s="432"/>
      <c r="IDB253" s="432"/>
      <c r="IDC253" s="432"/>
      <c r="IDD253" s="432"/>
      <c r="IDE253" s="432"/>
      <c r="IDF253" s="432"/>
      <c r="IDG253" s="432"/>
      <c r="IDH253" s="432"/>
      <c r="IDI253" s="432"/>
      <c r="IDJ253" s="432"/>
      <c r="IDK253" s="432"/>
      <c r="IDL253" s="432"/>
      <c r="IDM253" s="432"/>
      <c r="IDN253" s="432"/>
      <c r="IDO253" s="432"/>
      <c r="IDP253" s="432"/>
      <c r="IDQ253" s="432"/>
      <c r="IDR253" s="432"/>
      <c r="IDS253" s="432"/>
      <c r="IDT253" s="432"/>
      <c r="IDU253" s="432"/>
      <c r="IDV253" s="432"/>
      <c r="IDW253" s="432"/>
      <c r="IDX253" s="432"/>
      <c r="IDY253" s="432"/>
      <c r="IDZ253" s="432"/>
      <c r="IEA253" s="432"/>
      <c r="IEB253" s="432"/>
      <c r="IEC253" s="432"/>
      <c r="IED253" s="432"/>
      <c r="IEE253" s="432"/>
      <c r="IEF253" s="432"/>
      <c r="IEG253" s="432"/>
      <c r="IEH253" s="432"/>
      <c r="IEI253" s="432"/>
      <c r="IEJ253" s="432"/>
      <c r="IEK253" s="432"/>
      <c r="IEL253" s="432"/>
      <c r="IEM253" s="432"/>
      <c r="IEN253" s="432"/>
      <c r="IEO253" s="432"/>
      <c r="IEP253" s="432"/>
      <c r="IEQ253" s="432"/>
      <c r="IER253" s="432"/>
      <c r="IES253" s="432"/>
      <c r="IET253" s="432"/>
      <c r="IEU253" s="432"/>
      <c r="IEV253" s="432"/>
      <c r="IEW253" s="432"/>
      <c r="IEX253" s="432"/>
      <c r="IEY253" s="432"/>
      <c r="IEZ253" s="432"/>
      <c r="IFA253" s="432"/>
      <c r="IFB253" s="432"/>
      <c r="IFC253" s="432"/>
      <c r="IFD253" s="432"/>
      <c r="IFE253" s="432"/>
      <c r="IFF253" s="432"/>
      <c r="IFG253" s="432"/>
      <c r="IFH253" s="432"/>
      <c r="IFI253" s="432"/>
      <c r="IFJ253" s="432"/>
      <c r="IFK253" s="432"/>
      <c r="IFL253" s="432"/>
      <c r="IFM253" s="432"/>
      <c r="IFN253" s="432"/>
      <c r="IFO253" s="432"/>
      <c r="IFP253" s="432"/>
      <c r="IFQ253" s="432"/>
      <c r="IFR253" s="432"/>
      <c r="IFS253" s="432"/>
      <c r="IFT253" s="432"/>
      <c r="IFU253" s="432"/>
      <c r="IFV253" s="432"/>
      <c r="IFW253" s="432"/>
      <c r="IFX253" s="432"/>
      <c r="IFY253" s="432"/>
      <c r="IFZ253" s="432"/>
      <c r="IGA253" s="432"/>
      <c r="IGB253" s="432"/>
      <c r="IGC253" s="432"/>
      <c r="IGD253" s="432"/>
      <c r="IGE253" s="432"/>
      <c r="IGF253" s="432"/>
      <c r="IGG253" s="432"/>
      <c r="IGH253" s="432"/>
      <c r="IGI253" s="432"/>
      <c r="IGJ253" s="432"/>
      <c r="IGK253" s="432"/>
      <c r="IGL253" s="432"/>
      <c r="IGM253" s="432"/>
      <c r="IGN253" s="432"/>
      <c r="IGO253" s="432"/>
      <c r="IGP253" s="432"/>
      <c r="IGQ253" s="432"/>
      <c r="IGR253" s="432"/>
      <c r="IGS253" s="432"/>
      <c r="IGT253" s="432"/>
      <c r="IGU253" s="432"/>
      <c r="IGV253" s="432"/>
      <c r="IGW253" s="432"/>
      <c r="IGX253" s="432"/>
      <c r="IGY253" s="432"/>
      <c r="IGZ253" s="432"/>
      <c r="IHA253" s="432"/>
      <c r="IHB253" s="432"/>
      <c r="IHC253" s="432"/>
      <c r="IHD253" s="432"/>
      <c r="IHE253" s="432"/>
      <c r="IHF253" s="432"/>
      <c r="IHG253" s="432"/>
      <c r="IHH253" s="432"/>
      <c r="IHI253" s="432"/>
      <c r="IHJ253" s="432"/>
      <c r="IHK253" s="432"/>
      <c r="IHL253" s="432"/>
      <c r="IHM253" s="432"/>
      <c r="IHN253" s="432"/>
      <c r="IHO253" s="432"/>
      <c r="IHP253" s="432"/>
      <c r="IHQ253" s="432"/>
      <c r="IHR253" s="432"/>
      <c r="IHS253" s="432"/>
      <c r="IHT253" s="432"/>
      <c r="IHU253" s="432"/>
      <c r="IHV253" s="432"/>
      <c r="IHW253" s="432"/>
      <c r="IHX253" s="432"/>
      <c r="IHY253" s="432"/>
      <c r="IHZ253" s="432"/>
      <c r="IIA253" s="432"/>
      <c r="IIB253" s="432"/>
      <c r="IIC253" s="432"/>
      <c r="IID253" s="432"/>
      <c r="IIE253" s="432"/>
      <c r="IIF253" s="432"/>
      <c r="IIG253" s="432"/>
      <c r="IIH253" s="432"/>
      <c r="III253" s="432"/>
      <c r="IIJ253" s="432"/>
      <c r="IIK253" s="432"/>
      <c r="IIL253" s="432"/>
      <c r="IIM253" s="432"/>
      <c r="IIN253" s="432"/>
      <c r="IIO253" s="432"/>
      <c r="IIP253" s="432"/>
      <c r="IIQ253" s="432"/>
      <c r="IIR253" s="432"/>
      <c r="IIS253" s="432"/>
      <c r="IIT253" s="432"/>
      <c r="IIU253" s="432"/>
      <c r="IIV253" s="432"/>
      <c r="IIW253" s="432"/>
      <c r="IIX253" s="432"/>
      <c r="IIY253" s="432"/>
      <c r="IIZ253" s="432"/>
      <c r="IJA253" s="432"/>
      <c r="IJB253" s="432"/>
      <c r="IJC253" s="432"/>
      <c r="IJD253" s="432"/>
      <c r="IJE253" s="432"/>
      <c r="IJF253" s="432"/>
      <c r="IJG253" s="432"/>
      <c r="IJH253" s="432"/>
      <c r="IJI253" s="432"/>
      <c r="IJJ253" s="432"/>
      <c r="IJK253" s="432"/>
      <c r="IJL253" s="432"/>
      <c r="IJM253" s="432"/>
      <c r="IJN253" s="432"/>
      <c r="IJO253" s="432"/>
      <c r="IJP253" s="432"/>
      <c r="IJQ253" s="432"/>
      <c r="IJR253" s="432"/>
      <c r="IJS253" s="432"/>
      <c r="IJT253" s="432"/>
      <c r="IJU253" s="432"/>
      <c r="IJV253" s="432"/>
      <c r="IJW253" s="432"/>
      <c r="IJX253" s="432"/>
      <c r="IJY253" s="432"/>
      <c r="IJZ253" s="432"/>
      <c r="IKA253" s="432"/>
      <c r="IKB253" s="432"/>
      <c r="IKC253" s="432"/>
      <c r="IKD253" s="432"/>
      <c r="IKE253" s="432"/>
      <c r="IKF253" s="432"/>
      <c r="IKG253" s="432"/>
      <c r="IKH253" s="432"/>
      <c r="IKI253" s="432"/>
      <c r="IKJ253" s="432"/>
      <c r="IKK253" s="432"/>
      <c r="IKL253" s="432"/>
      <c r="IKM253" s="432"/>
      <c r="IKN253" s="432"/>
      <c r="IKO253" s="432"/>
      <c r="IKP253" s="432"/>
      <c r="IKQ253" s="432"/>
      <c r="IKR253" s="432"/>
      <c r="IKS253" s="432"/>
      <c r="IKT253" s="432"/>
      <c r="IKU253" s="432"/>
      <c r="IKV253" s="432"/>
      <c r="IKW253" s="432"/>
      <c r="IKX253" s="432"/>
      <c r="IKY253" s="432"/>
      <c r="IKZ253" s="432"/>
      <c r="ILA253" s="432"/>
      <c r="ILB253" s="432"/>
      <c r="ILC253" s="432"/>
      <c r="ILD253" s="432"/>
      <c r="ILE253" s="432"/>
      <c r="ILF253" s="432"/>
      <c r="ILG253" s="432"/>
      <c r="ILH253" s="432"/>
      <c r="ILI253" s="432"/>
      <c r="ILJ253" s="432"/>
      <c r="ILK253" s="432"/>
      <c r="ILL253" s="432"/>
      <c r="ILM253" s="432"/>
      <c r="ILN253" s="432"/>
      <c r="ILO253" s="432"/>
      <c r="ILP253" s="432"/>
      <c r="ILQ253" s="432"/>
      <c r="ILR253" s="432"/>
      <c r="ILS253" s="432"/>
      <c r="ILT253" s="432"/>
      <c r="ILU253" s="432"/>
      <c r="ILV253" s="432"/>
      <c r="ILW253" s="432"/>
      <c r="ILX253" s="432"/>
      <c r="ILY253" s="432"/>
      <c r="ILZ253" s="432"/>
      <c r="IMA253" s="432"/>
      <c r="IMB253" s="432"/>
      <c r="IMC253" s="432"/>
      <c r="IMD253" s="432"/>
      <c r="IME253" s="432"/>
      <c r="IMF253" s="432"/>
      <c r="IMG253" s="432"/>
      <c r="IMH253" s="432"/>
      <c r="IMI253" s="432"/>
      <c r="IMJ253" s="432"/>
      <c r="IMK253" s="432"/>
      <c r="IML253" s="432"/>
      <c r="IMM253" s="432"/>
      <c r="IMN253" s="432"/>
      <c r="IMO253" s="432"/>
      <c r="IMP253" s="432"/>
      <c r="IMQ253" s="432"/>
      <c r="IMR253" s="432"/>
      <c r="IMS253" s="432"/>
      <c r="IMT253" s="432"/>
      <c r="IMU253" s="432"/>
      <c r="IMV253" s="432"/>
      <c r="IMW253" s="432"/>
      <c r="IMX253" s="432"/>
      <c r="IMY253" s="432"/>
      <c r="IMZ253" s="432"/>
      <c r="INA253" s="432"/>
      <c r="INB253" s="432"/>
      <c r="INC253" s="432"/>
      <c r="IND253" s="432"/>
      <c r="INE253" s="432"/>
      <c r="INF253" s="432"/>
      <c r="ING253" s="432"/>
      <c r="INH253" s="432"/>
      <c r="INI253" s="432"/>
      <c r="INJ253" s="432"/>
      <c r="INK253" s="432"/>
      <c r="INL253" s="432"/>
      <c r="INM253" s="432"/>
      <c r="INN253" s="432"/>
      <c r="INO253" s="432"/>
      <c r="INP253" s="432"/>
      <c r="INQ253" s="432"/>
      <c r="INR253" s="432"/>
      <c r="INS253" s="432"/>
      <c r="INT253" s="432"/>
      <c r="INU253" s="432"/>
      <c r="INV253" s="432"/>
      <c r="INW253" s="432"/>
      <c r="INX253" s="432"/>
      <c r="INY253" s="432"/>
      <c r="INZ253" s="432"/>
      <c r="IOA253" s="432"/>
      <c r="IOB253" s="432"/>
      <c r="IOC253" s="432"/>
      <c r="IOD253" s="432"/>
      <c r="IOE253" s="432"/>
      <c r="IOF253" s="432"/>
      <c r="IOG253" s="432"/>
      <c r="IOH253" s="432"/>
      <c r="IOI253" s="432"/>
      <c r="IOJ253" s="432"/>
      <c r="IOK253" s="432"/>
      <c r="IOL253" s="432"/>
      <c r="IOM253" s="432"/>
      <c r="ION253" s="432"/>
      <c r="IOO253" s="432"/>
      <c r="IOP253" s="432"/>
      <c r="IOQ253" s="432"/>
      <c r="IOR253" s="432"/>
      <c r="IOS253" s="432"/>
      <c r="IOT253" s="432"/>
      <c r="IOU253" s="432"/>
      <c r="IOV253" s="432"/>
      <c r="IOW253" s="432"/>
      <c r="IOX253" s="432"/>
      <c r="IOY253" s="432"/>
      <c r="IOZ253" s="432"/>
      <c r="IPA253" s="432"/>
      <c r="IPB253" s="432"/>
      <c r="IPC253" s="432"/>
      <c r="IPD253" s="432"/>
      <c r="IPE253" s="432"/>
      <c r="IPF253" s="432"/>
      <c r="IPG253" s="432"/>
      <c r="IPH253" s="432"/>
      <c r="IPI253" s="432"/>
      <c r="IPJ253" s="432"/>
      <c r="IPK253" s="432"/>
      <c r="IPL253" s="432"/>
      <c r="IPM253" s="432"/>
      <c r="IPN253" s="432"/>
      <c r="IPO253" s="432"/>
      <c r="IPP253" s="432"/>
      <c r="IPQ253" s="432"/>
      <c r="IPR253" s="432"/>
      <c r="IPS253" s="432"/>
      <c r="IPT253" s="432"/>
      <c r="IPU253" s="432"/>
      <c r="IPV253" s="432"/>
      <c r="IPW253" s="432"/>
      <c r="IPX253" s="432"/>
      <c r="IPY253" s="432"/>
      <c r="IPZ253" s="432"/>
      <c r="IQA253" s="432"/>
      <c r="IQB253" s="432"/>
      <c r="IQC253" s="432"/>
      <c r="IQD253" s="432"/>
      <c r="IQE253" s="432"/>
      <c r="IQF253" s="432"/>
      <c r="IQG253" s="432"/>
      <c r="IQH253" s="432"/>
      <c r="IQI253" s="432"/>
      <c r="IQJ253" s="432"/>
      <c r="IQK253" s="432"/>
      <c r="IQL253" s="432"/>
      <c r="IQM253" s="432"/>
      <c r="IQN253" s="432"/>
      <c r="IQO253" s="432"/>
      <c r="IQP253" s="432"/>
      <c r="IQQ253" s="432"/>
      <c r="IQR253" s="432"/>
      <c r="IQS253" s="432"/>
      <c r="IQT253" s="432"/>
      <c r="IQU253" s="432"/>
      <c r="IQV253" s="432"/>
      <c r="IQW253" s="432"/>
      <c r="IQX253" s="432"/>
      <c r="IQY253" s="432"/>
      <c r="IQZ253" s="432"/>
      <c r="IRA253" s="432"/>
      <c r="IRB253" s="432"/>
      <c r="IRC253" s="432"/>
      <c r="IRD253" s="432"/>
      <c r="IRE253" s="432"/>
      <c r="IRF253" s="432"/>
      <c r="IRG253" s="432"/>
      <c r="IRH253" s="432"/>
      <c r="IRI253" s="432"/>
      <c r="IRJ253" s="432"/>
      <c r="IRK253" s="432"/>
      <c r="IRL253" s="432"/>
      <c r="IRM253" s="432"/>
      <c r="IRN253" s="432"/>
      <c r="IRO253" s="432"/>
      <c r="IRP253" s="432"/>
      <c r="IRQ253" s="432"/>
      <c r="IRR253" s="432"/>
      <c r="IRS253" s="432"/>
      <c r="IRT253" s="432"/>
      <c r="IRU253" s="432"/>
      <c r="IRV253" s="432"/>
      <c r="IRW253" s="432"/>
      <c r="IRX253" s="432"/>
      <c r="IRY253" s="432"/>
      <c r="IRZ253" s="432"/>
      <c r="ISA253" s="432"/>
      <c r="ISB253" s="432"/>
      <c r="ISC253" s="432"/>
      <c r="ISD253" s="432"/>
      <c r="ISE253" s="432"/>
      <c r="ISF253" s="432"/>
      <c r="ISG253" s="432"/>
      <c r="ISH253" s="432"/>
      <c r="ISI253" s="432"/>
      <c r="ISJ253" s="432"/>
      <c r="ISK253" s="432"/>
      <c r="ISL253" s="432"/>
      <c r="ISM253" s="432"/>
      <c r="ISN253" s="432"/>
      <c r="ISO253" s="432"/>
      <c r="ISP253" s="432"/>
      <c r="ISQ253" s="432"/>
      <c r="ISR253" s="432"/>
      <c r="ISS253" s="432"/>
      <c r="IST253" s="432"/>
      <c r="ISU253" s="432"/>
      <c r="ISV253" s="432"/>
      <c r="ISW253" s="432"/>
      <c r="ISX253" s="432"/>
      <c r="ISY253" s="432"/>
      <c r="ISZ253" s="432"/>
      <c r="ITA253" s="432"/>
      <c r="ITB253" s="432"/>
      <c r="ITC253" s="432"/>
      <c r="ITD253" s="432"/>
      <c r="ITE253" s="432"/>
      <c r="ITF253" s="432"/>
      <c r="ITG253" s="432"/>
      <c r="ITH253" s="432"/>
      <c r="ITI253" s="432"/>
      <c r="ITJ253" s="432"/>
      <c r="ITK253" s="432"/>
      <c r="ITL253" s="432"/>
      <c r="ITM253" s="432"/>
      <c r="ITN253" s="432"/>
      <c r="ITO253" s="432"/>
      <c r="ITP253" s="432"/>
      <c r="ITQ253" s="432"/>
      <c r="ITR253" s="432"/>
      <c r="ITS253" s="432"/>
      <c r="ITT253" s="432"/>
      <c r="ITU253" s="432"/>
      <c r="ITV253" s="432"/>
      <c r="ITW253" s="432"/>
      <c r="ITX253" s="432"/>
      <c r="ITY253" s="432"/>
      <c r="ITZ253" s="432"/>
      <c r="IUA253" s="432"/>
      <c r="IUB253" s="432"/>
      <c r="IUC253" s="432"/>
      <c r="IUD253" s="432"/>
      <c r="IUE253" s="432"/>
      <c r="IUF253" s="432"/>
      <c r="IUG253" s="432"/>
      <c r="IUH253" s="432"/>
      <c r="IUI253" s="432"/>
      <c r="IUJ253" s="432"/>
      <c r="IUK253" s="432"/>
      <c r="IUL253" s="432"/>
      <c r="IUM253" s="432"/>
      <c r="IUN253" s="432"/>
      <c r="IUO253" s="432"/>
      <c r="IUP253" s="432"/>
      <c r="IUQ253" s="432"/>
      <c r="IUR253" s="432"/>
      <c r="IUS253" s="432"/>
      <c r="IUT253" s="432"/>
      <c r="IUU253" s="432"/>
      <c r="IUV253" s="432"/>
      <c r="IUW253" s="432"/>
      <c r="IUX253" s="432"/>
      <c r="IUY253" s="432"/>
      <c r="IUZ253" s="432"/>
      <c r="IVA253" s="432"/>
      <c r="IVB253" s="432"/>
      <c r="IVC253" s="432"/>
      <c r="IVD253" s="432"/>
      <c r="IVE253" s="432"/>
      <c r="IVF253" s="432"/>
      <c r="IVG253" s="432"/>
      <c r="IVH253" s="432"/>
      <c r="IVI253" s="432"/>
      <c r="IVJ253" s="432"/>
      <c r="IVK253" s="432"/>
      <c r="IVL253" s="432"/>
      <c r="IVM253" s="432"/>
      <c r="IVN253" s="432"/>
      <c r="IVO253" s="432"/>
      <c r="IVP253" s="432"/>
      <c r="IVQ253" s="432"/>
      <c r="IVR253" s="432"/>
      <c r="IVS253" s="432"/>
      <c r="IVT253" s="432"/>
      <c r="IVU253" s="432"/>
      <c r="IVV253" s="432"/>
      <c r="IVW253" s="432"/>
      <c r="IVX253" s="432"/>
      <c r="IVY253" s="432"/>
      <c r="IVZ253" s="432"/>
      <c r="IWA253" s="432"/>
      <c r="IWB253" s="432"/>
      <c r="IWC253" s="432"/>
      <c r="IWD253" s="432"/>
      <c r="IWE253" s="432"/>
      <c r="IWF253" s="432"/>
      <c r="IWG253" s="432"/>
      <c r="IWH253" s="432"/>
      <c r="IWI253" s="432"/>
      <c r="IWJ253" s="432"/>
      <c r="IWK253" s="432"/>
      <c r="IWL253" s="432"/>
      <c r="IWM253" s="432"/>
      <c r="IWN253" s="432"/>
      <c r="IWO253" s="432"/>
      <c r="IWP253" s="432"/>
      <c r="IWQ253" s="432"/>
      <c r="IWR253" s="432"/>
      <c r="IWS253" s="432"/>
      <c r="IWT253" s="432"/>
      <c r="IWU253" s="432"/>
      <c r="IWV253" s="432"/>
      <c r="IWW253" s="432"/>
      <c r="IWX253" s="432"/>
      <c r="IWY253" s="432"/>
      <c r="IWZ253" s="432"/>
      <c r="IXA253" s="432"/>
      <c r="IXB253" s="432"/>
      <c r="IXC253" s="432"/>
      <c r="IXD253" s="432"/>
      <c r="IXE253" s="432"/>
      <c r="IXF253" s="432"/>
      <c r="IXG253" s="432"/>
      <c r="IXH253" s="432"/>
      <c r="IXI253" s="432"/>
      <c r="IXJ253" s="432"/>
      <c r="IXK253" s="432"/>
      <c r="IXL253" s="432"/>
      <c r="IXM253" s="432"/>
      <c r="IXN253" s="432"/>
      <c r="IXO253" s="432"/>
      <c r="IXP253" s="432"/>
      <c r="IXQ253" s="432"/>
      <c r="IXR253" s="432"/>
      <c r="IXS253" s="432"/>
      <c r="IXT253" s="432"/>
      <c r="IXU253" s="432"/>
      <c r="IXV253" s="432"/>
      <c r="IXW253" s="432"/>
      <c r="IXX253" s="432"/>
      <c r="IXY253" s="432"/>
      <c r="IXZ253" s="432"/>
      <c r="IYA253" s="432"/>
      <c r="IYB253" s="432"/>
      <c r="IYC253" s="432"/>
      <c r="IYD253" s="432"/>
      <c r="IYE253" s="432"/>
      <c r="IYF253" s="432"/>
      <c r="IYG253" s="432"/>
      <c r="IYH253" s="432"/>
      <c r="IYI253" s="432"/>
      <c r="IYJ253" s="432"/>
      <c r="IYK253" s="432"/>
      <c r="IYL253" s="432"/>
      <c r="IYM253" s="432"/>
      <c r="IYN253" s="432"/>
      <c r="IYO253" s="432"/>
      <c r="IYP253" s="432"/>
      <c r="IYQ253" s="432"/>
      <c r="IYR253" s="432"/>
      <c r="IYS253" s="432"/>
      <c r="IYT253" s="432"/>
      <c r="IYU253" s="432"/>
      <c r="IYV253" s="432"/>
      <c r="IYW253" s="432"/>
      <c r="IYX253" s="432"/>
      <c r="IYY253" s="432"/>
      <c r="IYZ253" s="432"/>
      <c r="IZA253" s="432"/>
      <c r="IZB253" s="432"/>
      <c r="IZC253" s="432"/>
      <c r="IZD253" s="432"/>
      <c r="IZE253" s="432"/>
      <c r="IZF253" s="432"/>
      <c r="IZG253" s="432"/>
      <c r="IZH253" s="432"/>
      <c r="IZI253" s="432"/>
      <c r="IZJ253" s="432"/>
      <c r="IZK253" s="432"/>
      <c r="IZL253" s="432"/>
      <c r="IZM253" s="432"/>
      <c r="IZN253" s="432"/>
      <c r="IZO253" s="432"/>
      <c r="IZP253" s="432"/>
      <c r="IZQ253" s="432"/>
      <c r="IZR253" s="432"/>
      <c r="IZS253" s="432"/>
      <c r="IZT253" s="432"/>
      <c r="IZU253" s="432"/>
      <c r="IZV253" s="432"/>
      <c r="IZW253" s="432"/>
      <c r="IZX253" s="432"/>
      <c r="IZY253" s="432"/>
      <c r="IZZ253" s="432"/>
      <c r="JAA253" s="432"/>
      <c r="JAB253" s="432"/>
      <c r="JAC253" s="432"/>
      <c r="JAD253" s="432"/>
      <c r="JAE253" s="432"/>
      <c r="JAF253" s="432"/>
      <c r="JAG253" s="432"/>
      <c r="JAH253" s="432"/>
      <c r="JAI253" s="432"/>
      <c r="JAJ253" s="432"/>
      <c r="JAK253" s="432"/>
      <c r="JAL253" s="432"/>
      <c r="JAM253" s="432"/>
      <c r="JAN253" s="432"/>
      <c r="JAO253" s="432"/>
      <c r="JAP253" s="432"/>
      <c r="JAQ253" s="432"/>
      <c r="JAR253" s="432"/>
      <c r="JAS253" s="432"/>
      <c r="JAT253" s="432"/>
      <c r="JAU253" s="432"/>
      <c r="JAV253" s="432"/>
      <c r="JAW253" s="432"/>
      <c r="JAX253" s="432"/>
      <c r="JAY253" s="432"/>
      <c r="JAZ253" s="432"/>
      <c r="JBA253" s="432"/>
      <c r="JBB253" s="432"/>
      <c r="JBC253" s="432"/>
      <c r="JBD253" s="432"/>
      <c r="JBE253" s="432"/>
      <c r="JBF253" s="432"/>
      <c r="JBG253" s="432"/>
      <c r="JBH253" s="432"/>
      <c r="JBI253" s="432"/>
      <c r="JBJ253" s="432"/>
      <c r="JBK253" s="432"/>
      <c r="JBL253" s="432"/>
      <c r="JBM253" s="432"/>
      <c r="JBN253" s="432"/>
      <c r="JBO253" s="432"/>
      <c r="JBP253" s="432"/>
      <c r="JBQ253" s="432"/>
      <c r="JBR253" s="432"/>
      <c r="JBS253" s="432"/>
      <c r="JBT253" s="432"/>
      <c r="JBU253" s="432"/>
      <c r="JBV253" s="432"/>
      <c r="JBW253" s="432"/>
      <c r="JBX253" s="432"/>
      <c r="JBY253" s="432"/>
      <c r="JBZ253" s="432"/>
      <c r="JCA253" s="432"/>
      <c r="JCB253" s="432"/>
      <c r="JCC253" s="432"/>
      <c r="JCD253" s="432"/>
      <c r="JCE253" s="432"/>
      <c r="JCF253" s="432"/>
      <c r="JCG253" s="432"/>
      <c r="JCH253" s="432"/>
      <c r="JCI253" s="432"/>
      <c r="JCJ253" s="432"/>
      <c r="JCK253" s="432"/>
      <c r="JCL253" s="432"/>
      <c r="JCM253" s="432"/>
      <c r="JCN253" s="432"/>
      <c r="JCO253" s="432"/>
      <c r="JCP253" s="432"/>
      <c r="JCQ253" s="432"/>
      <c r="JCR253" s="432"/>
      <c r="JCS253" s="432"/>
      <c r="JCT253" s="432"/>
      <c r="JCU253" s="432"/>
      <c r="JCV253" s="432"/>
      <c r="JCW253" s="432"/>
      <c r="JCX253" s="432"/>
      <c r="JCY253" s="432"/>
      <c r="JCZ253" s="432"/>
      <c r="JDA253" s="432"/>
      <c r="JDB253" s="432"/>
      <c r="JDC253" s="432"/>
      <c r="JDD253" s="432"/>
      <c r="JDE253" s="432"/>
      <c r="JDF253" s="432"/>
      <c r="JDG253" s="432"/>
      <c r="JDH253" s="432"/>
      <c r="JDI253" s="432"/>
      <c r="JDJ253" s="432"/>
      <c r="JDK253" s="432"/>
      <c r="JDL253" s="432"/>
      <c r="JDM253" s="432"/>
      <c r="JDN253" s="432"/>
      <c r="JDO253" s="432"/>
      <c r="JDP253" s="432"/>
      <c r="JDQ253" s="432"/>
      <c r="JDR253" s="432"/>
      <c r="JDS253" s="432"/>
      <c r="JDT253" s="432"/>
      <c r="JDU253" s="432"/>
      <c r="JDV253" s="432"/>
      <c r="JDW253" s="432"/>
      <c r="JDX253" s="432"/>
      <c r="JDY253" s="432"/>
      <c r="JDZ253" s="432"/>
      <c r="JEA253" s="432"/>
      <c r="JEB253" s="432"/>
      <c r="JEC253" s="432"/>
      <c r="JED253" s="432"/>
      <c r="JEE253" s="432"/>
      <c r="JEF253" s="432"/>
      <c r="JEG253" s="432"/>
      <c r="JEH253" s="432"/>
      <c r="JEI253" s="432"/>
      <c r="JEJ253" s="432"/>
      <c r="JEK253" s="432"/>
      <c r="JEL253" s="432"/>
      <c r="JEM253" s="432"/>
      <c r="JEN253" s="432"/>
      <c r="JEO253" s="432"/>
      <c r="JEP253" s="432"/>
      <c r="JEQ253" s="432"/>
      <c r="JER253" s="432"/>
      <c r="JES253" s="432"/>
      <c r="JET253" s="432"/>
      <c r="JEU253" s="432"/>
      <c r="JEV253" s="432"/>
      <c r="JEW253" s="432"/>
      <c r="JEX253" s="432"/>
      <c r="JEY253" s="432"/>
      <c r="JEZ253" s="432"/>
      <c r="JFA253" s="432"/>
      <c r="JFB253" s="432"/>
      <c r="JFC253" s="432"/>
      <c r="JFD253" s="432"/>
      <c r="JFE253" s="432"/>
      <c r="JFF253" s="432"/>
      <c r="JFG253" s="432"/>
      <c r="JFH253" s="432"/>
      <c r="JFI253" s="432"/>
      <c r="JFJ253" s="432"/>
      <c r="JFK253" s="432"/>
      <c r="JFL253" s="432"/>
      <c r="JFM253" s="432"/>
      <c r="JFN253" s="432"/>
      <c r="JFO253" s="432"/>
      <c r="JFP253" s="432"/>
      <c r="JFQ253" s="432"/>
      <c r="JFR253" s="432"/>
      <c r="JFS253" s="432"/>
      <c r="JFT253" s="432"/>
      <c r="JFU253" s="432"/>
      <c r="JFV253" s="432"/>
      <c r="JFW253" s="432"/>
      <c r="JFX253" s="432"/>
      <c r="JFY253" s="432"/>
      <c r="JFZ253" s="432"/>
      <c r="JGA253" s="432"/>
      <c r="JGB253" s="432"/>
      <c r="JGC253" s="432"/>
      <c r="JGD253" s="432"/>
      <c r="JGE253" s="432"/>
      <c r="JGF253" s="432"/>
      <c r="JGG253" s="432"/>
      <c r="JGH253" s="432"/>
      <c r="JGI253" s="432"/>
      <c r="JGJ253" s="432"/>
      <c r="JGK253" s="432"/>
      <c r="JGL253" s="432"/>
      <c r="JGM253" s="432"/>
      <c r="JGN253" s="432"/>
      <c r="JGO253" s="432"/>
      <c r="JGP253" s="432"/>
      <c r="JGQ253" s="432"/>
      <c r="JGR253" s="432"/>
      <c r="JGS253" s="432"/>
      <c r="JGT253" s="432"/>
      <c r="JGU253" s="432"/>
      <c r="JGV253" s="432"/>
      <c r="JGW253" s="432"/>
      <c r="JGX253" s="432"/>
      <c r="JGY253" s="432"/>
      <c r="JGZ253" s="432"/>
      <c r="JHA253" s="432"/>
      <c r="JHB253" s="432"/>
      <c r="JHC253" s="432"/>
      <c r="JHD253" s="432"/>
      <c r="JHE253" s="432"/>
      <c r="JHF253" s="432"/>
      <c r="JHG253" s="432"/>
      <c r="JHH253" s="432"/>
      <c r="JHI253" s="432"/>
      <c r="JHJ253" s="432"/>
      <c r="JHK253" s="432"/>
      <c r="JHL253" s="432"/>
      <c r="JHM253" s="432"/>
      <c r="JHN253" s="432"/>
      <c r="JHO253" s="432"/>
      <c r="JHP253" s="432"/>
      <c r="JHQ253" s="432"/>
      <c r="JHR253" s="432"/>
      <c r="JHS253" s="432"/>
      <c r="JHT253" s="432"/>
      <c r="JHU253" s="432"/>
      <c r="JHV253" s="432"/>
      <c r="JHW253" s="432"/>
      <c r="JHX253" s="432"/>
      <c r="JHY253" s="432"/>
      <c r="JHZ253" s="432"/>
      <c r="JIA253" s="432"/>
      <c r="JIB253" s="432"/>
      <c r="JIC253" s="432"/>
      <c r="JID253" s="432"/>
      <c r="JIE253" s="432"/>
      <c r="JIF253" s="432"/>
      <c r="JIG253" s="432"/>
      <c r="JIH253" s="432"/>
      <c r="JII253" s="432"/>
      <c r="JIJ253" s="432"/>
      <c r="JIK253" s="432"/>
      <c r="JIL253" s="432"/>
      <c r="JIM253" s="432"/>
      <c r="JIN253" s="432"/>
      <c r="JIO253" s="432"/>
      <c r="JIP253" s="432"/>
      <c r="JIQ253" s="432"/>
      <c r="JIR253" s="432"/>
      <c r="JIS253" s="432"/>
      <c r="JIT253" s="432"/>
      <c r="JIU253" s="432"/>
      <c r="JIV253" s="432"/>
      <c r="JIW253" s="432"/>
      <c r="JIX253" s="432"/>
      <c r="JIY253" s="432"/>
      <c r="JIZ253" s="432"/>
      <c r="JJA253" s="432"/>
      <c r="JJB253" s="432"/>
      <c r="JJC253" s="432"/>
      <c r="JJD253" s="432"/>
      <c r="JJE253" s="432"/>
      <c r="JJF253" s="432"/>
      <c r="JJG253" s="432"/>
      <c r="JJH253" s="432"/>
      <c r="JJI253" s="432"/>
      <c r="JJJ253" s="432"/>
      <c r="JJK253" s="432"/>
      <c r="JJL253" s="432"/>
      <c r="JJM253" s="432"/>
      <c r="JJN253" s="432"/>
      <c r="JJO253" s="432"/>
      <c r="JJP253" s="432"/>
      <c r="JJQ253" s="432"/>
      <c r="JJR253" s="432"/>
      <c r="JJS253" s="432"/>
      <c r="JJT253" s="432"/>
      <c r="JJU253" s="432"/>
      <c r="JJV253" s="432"/>
      <c r="JJW253" s="432"/>
      <c r="JJX253" s="432"/>
      <c r="JJY253" s="432"/>
      <c r="JJZ253" s="432"/>
      <c r="JKA253" s="432"/>
      <c r="JKB253" s="432"/>
      <c r="JKC253" s="432"/>
      <c r="JKD253" s="432"/>
      <c r="JKE253" s="432"/>
      <c r="JKF253" s="432"/>
      <c r="JKG253" s="432"/>
      <c r="JKH253" s="432"/>
      <c r="JKI253" s="432"/>
      <c r="JKJ253" s="432"/>
      <c r="JKK253" s="432"/>
      <c r="JKL253" s="432"/>
      <c r="JKM253" s="432"/>
      <c r="JKN253" s="432"/>
      <c r="JKO253" s="432"/>
      <c r="JKP253" s="432"/>
      <c r="JKQ253" s="432"/>
      <c r="JKR253" s="432"/>
      <c r="JKS253" s="432"/>
      <c r="JKT253" s="432"/>
      <c r="JKU253" s="432"/>
      <c r="JKV253" s="432"/>
      <c r="JKW253" s="432"/>
      <c r="JKX253" s="432"/>
      <c r="JKY253" s="432"/>
      <c r="JKZ253" s="432"/>
      <c r="JLA253" s="432"/>
      <c r="JLB253" s="432"/>
      <c r="JLC253" s="432"/>
      <c r="JLD253" s="432"/>
      <c r="JLE253" s="432"/>
      <c r="JLF253" s="432"/>
      <c r="JLG253" s="432"/>
      <c r="JLH253" s="432"/>
      <c r="JLI253" s="432"/>
      <c r="JLJ253" s="432"/>
      <c r="JLK253" s="432"/>
      <c r="JLL253" s="432"/>
      <c r="JLM253" s="432"/>
      <c r="JLN253" s="432"/>
      <c r="JLO253" s="432"/>
      <c r="JLP253" s="432"/>
      <c r="JLQ253" s="432"/>
      <c r="JLR253" s="432"/>
      <c r="JLS253" s="432"/>
      <c r="JLT253" s="432"/>
      <c r="JLU253" s="432"/>
      <c r="JLV253" s="432"/>
      <c r="JLW253" s="432"/>
      <c r="JLX253" s="432"/>
      <c r="JLY253" s="432"/>
      <c r="JLZ253" s="432"/>
      <c r="JMA253" s="432"/>
      <c r="JMB253" s="432"/>
      <c r="JMC253" s="432"/>
      <c r="JMD253" s="432"/>
      <c r="JME253" s="432"/>
      <c r="JMF253" s="432"/>
      <c r="JMG253" s="432"/>
      <c r="JMH253" s="432"/>
      <c r="JMI253" s="432"/>
      <c r="JMJ253" s="432"/>
      <c r="JMK253" s="432"/>
      <c r="JML253" s="432"/>
      <c r="JMM253" s="432"/>
      <c r="JMN253" s="432"/>
      <c r="JMO253" s="432"/>
      <c r="JMP253" s="432"/>
      <c r="JMQ253" s="432"/>
      <c r="JMR253" s="432"/>
      <c r="JMS253" s="432"/>
      <c r="JMT253" s="432"/>
      <c r="JMU253" s="432"/>
      <c r="JMV253" s="432"/>
      <c r="JMW253" s="432"/>
      <c r="JMX253" s="432"/>
      <c r="JMY253" s="432"/>
      <c r="JMZ253" s="432"/>
      <c r="JNA253" s="432"/>
      <c r="JNB253" s="432"/>
      <c r="JNC253" s="432"/>
      <c r="JND253" s="432"/>
      <c r="JNE253" s="432"/>
      <c r="JNF253" s="432"/>
      <c r="JNG253" s="432"/>
      <c r="JNH253" s="432"/>
      <c r="JNI253" s="432"/>
      <c r="JNJ253" s="432"/>
      <c r="JNK253" s="432"/>
      <c r="JNL253" s="432"/>
      <c r="JNM253" s="432"/>
      <c r="JNN253" s="432"/>
      <c r="JNO253" s="432"/>
      <c r="JNP253" s="432"/>
      <c r="JNQ253" s="432"/>
      <c r="JNR253" s="432"/>
      <c r="JNS253" s="432"/>
      <c r="JNT253" s="432"/>
      <c r="JNU253" s="432"/>
      <c r="JNV253" s="432"/>
      <c r="JNW253" s="432"/>
      <c r="JNX253" s="432"/>
      <c r="JNY253" s="432"/>
      <c r="JNZ253" s="432"/>
      <c r="JOA253" s="432"/>
      <c r="JOB253" s="432"/>
      <c r="JOC253" s="432"/>
      <c r="JOD253" s="432"/>
      <c r="JOE253" s="432"/>
      <c r="JOF253" s="432"/>
      <c r="JOG253" s="432"/>
      <c r="JOH253" s="432"/>
      <c r="JOI253" s="432"/>
      <c r="JOJ253" s="432"/>
      <c r="JOK253" s="432"/>
      <c r="JOL253" s="432"/>
      <c r="JOM253" s="432"/>
      <c r="JON253" s="432"/>
      <c r="JOO253" s="432"/>
      <c r="JOP253" s="432"/>
      <c r="JOQ253" s="432"/>
      <c r="JOR253" s="432"/>
      <c r="JOS253" s="432"/>
      <c r="JOT253" s="432"/>
      <c r="JOU253" s="432"/>
      <c r="JOV253" s="432"/>
      <c r="JOW253" s="432"/>
      <c r="JOX253" s="432"/>
      <c r="JOY253" s="432"/>
      <c r="JOZ253" s="432"/>
      <c r="JPA253" s="432"/>
      <c r="JPB253" s="432"/>
      <c r="JPC253" s="432"/>
      <c r="JPD253" s="432"/>
      <c r="JPE253" s="432"/>
      <c r="JPF253" s="432"/>
      <c r="JPG253" s="432"/>
      <c r="JPH253" s="432"/>
      <c r="JPI253" s="432"/>
      <c r="JPJ253" s="432"/>
      <c r="JPK253" s="432"/>
      <c r="JPL253" s="432"/>
      <c r="JPM253" s="432"/>
      <c r="JPN253" s="432"/>
      <c r="JPO253" s="432"/>
      <c r="JPP253" s="432"/>
      <c r="JPQ253" s="432"/>
      <c r="JPR253" s="432"/>
      <c r="JPS253" s="432"/>
      <c r="JPT253" s="432"/>
      <c r="JPU253" s="432"/>
      <c r="JPV253" s="432"/>
      <c r="JPW253" s="432"/>
      <c r="JPX253" s="432"/>
      <c r="JPY253" s="432"/>
      <c r="JPZ253" s="432"/>
      <c r="JQA253" s="432"/>
      <c r="JQB253" s="432"/>
      <c r="JQC253" s="432"/>
      <c r="JQD253" s="432"/>
      <c r="JQE253" s="432"/>
      <c r="JQF253" s="432"/>
      <c r="JQG253" s="432"/>
      <c r="JQH253" s="432"/>
      <c r="JQI253" s="432"/>
      <c r="JQJ253" s="432"/>
      <c r="JQK253" s="432"/>
      <c r="JQL253" s="432"/>
      <c r="JQM253" s="432"/>
      <c r="JQN253" s="432"/>
      <c r="JQO253" s="432"/>
      <c r="JQP253" s="432"/>
      <c r="JQQ253" s="432"/>
      <c r="JQR253" s="432"/>
      <c r="JQS253" s="432"/>
      <c r="JQT253" s="432"/>
      <c r="JQU253" s="432"/>
      <c r="JQV253" s="432"/>
      <c r="JQW253" s="432"/>
      <c r="JQX253" s="432"/>
      <c r="JQY253" s="432"/>
      <c r="JQZ253" s="432"/>
      <c r="JRA253" s="432"/>
      <c r="JRB253" s="432"/>
      <c r="JRC253" s="432"/>
      <c r="JRD253" s="432"/>
      <c r="JRE253" s="432"/>
      <c r="JRF253" s="432"/>
      <c r="JRG253" s="432"/>
      <c r="JRH253" s="432"/>
      <c r="JRI253" s="432"/>
      <c r="JRJ253" s="432"/>
      <c r="JRK253" s="432"/>
      <c r="JRL253" s="432"/>
      <c r="JRM253" s="432"/>
      <c r="JRN253" s="432"/>
      <c r="JRO253" s="432"/>
      <c r="JRP253" s="432"/>
      <c r="JRQ253" s="432"/>
      <c r="JRR253" s="432"/>
      <c r="JRS253" s="432"/>
      <c r="JRT253" s="432"/>
      <c r="JRU253" s="432"/>
      <c r="JRV253" s="432"/>
      <c r="JRW253" s="432"/>
      <c r="JRX253" s="432"/>
      <c r="JRY253" s="432"/>
      <c r="JRZ253" s="432"/>
      <c r="JSA253" s="432"/>
      <c r="JSB253" s="432"/>
      <c r="JSC253" s="432"/>
      <c r="JSD253" s="432"/>
      <c r="JSE253" s="432"/>
      <c r="JSF253" s="432"/>
      <c r="JSG253" s="432"/>
      <c r="JSH253" s="432"/>
      <c r="JSI253" s="432"/>
      <c r="JSJ253" s="432"/>
      <c r="JSK253" s="432"/>
      <c r="JSL253" s="432"/>
      <c r="JSM253" s="432"/>
      <c r="JSN253" s="432"/>
      <c r="JSO253" s="432"/>
      <c r="JSP253" s="432"/>
      <c r="JSQ253" s="432"/>
      <c r="JSR253" s="432"/>
      <c r="JSS253" s="432"/>
      <c r="JST253" s="432"/>
      <c r="JSU253" s="432"/>
      <c r="JSV253" s="432"/>
      <c r="JSW253" s="432"/>
      <c r="JSX253" s="432"/>
      <c r="JSY253" s="432"/>
      <c r="JSZ253" s="432"/>
      <c r="JTA253" s="432"/>
      <c r="JTB253" s="432"/>
      <c r="JTC253" s="432"/>
      <c r="JTD253" s="432"/>
      <c r="JTE253" s="432"/>
      <c r="JTF253" s="432"/>
      <c r="JTG253" s="432"/>
      <c r="JTH253" s="432"/>
      <c r="JTI253" s="432"/>
      <c r="JTJ253" s="432"/>
      <c r="JTK253" s="432"/>
      <c r="JTL253" s="432"/>
      <c r="JTM253" s="432"/>
      <c r="JTN253" s="432"/>
      <c r="JTO253" s="432"/>
      <c r="JTP253" s="432"/>
      <c r="JTQ253" s="432"/>
      <c r="JTR253" s="432"/>
      <c r="JTS253" s="432"/>
      <c r="JTT253" s="432"/>
      <c r="JTU253" s="432"/>
      <c r="JTV253" s="432"/>
      <c r="JTW253" s="432"/>
      <c r="JTX253" s="432"/>
      <c r="JTY253" s="432"/>
      <c r="JTZ253" s="432"/>
      <c r="JUA253" s="432"/>
      <c r="JUB253" s="432"/>
      <c r="JUC253" s="432"/>
      <c r="JUD253" s="432"/>
      <c r="JUE253" s="432"/>
      <c r="JUF253" s="432"/>
      <c r="JUG253" s="432"/>
      <c r="JUH253" s="432"/>
      <c r="JUI253" s="432"/>
      <c r="JUJ253" s="432"/>
      <c r="JUK253" s="432"/>
      <c r="JUL253" s="432"/>
      <c r="JUM253" s="432"/>
      <c r="JUN253" s="432"/>
      <c r="JUO253" s="432"/>
      <c r="JUP253" s="432"/>
      <c r="JUQ253" s="432"/>
      <c r="JUR253" s="432"/>
      <c r="JUS253" s="432"/>
      <c r="JUT253" s="432"/>
      <c r="JUU253" s="432"/>
      <c r="JUV253" s="432"/>
      <c r="JUW253" s="432"/>
      <c r="JUX253" s="432"/>
      <c r="JUY253" s="432"/>
      <c r="JUZ253" s="432"/>
      <c r="JVA253" s="432"/>
      <c r="JVB253" s="432"/>
      <c r="JVC253" s="432"/>
      <c r="JVD253" s="432"/>
      <c r="JVE253" s="432"/>
      <c r="JVF253" s="432"/>
      <c r="JVG253" s="432"/>
      <c r="JVH253" s="432"/>
      <c r="JVI253" s="432"/>
      <c r="JVJ253" s="432"/>
      <c r="JVK253" s="432"/>
      <c r="JVL253" s="432"/>
      <c r="JVM253" s="432"/>
      <c r="JVN253" s="432"/>
      <c r="JVO253" s="432"/>
      <c r="JVP253" s="432"/>
      <c r="JVQ253" s="432"/>
      <c r="JVR253" s="432"/>
      <c r="JVS253" s="432"/>
      <c r="JVT253" s="432"/>
      <c r="JVU253" s="432"/>
      <c r="JVV253" s="432"/>
      <c r="JVW253" s="432"/>
      <c r="JVX253" s="432"/>
      <c r="JVY253" s="432"/>
      <c r="JVZ253" s="432"/>
      <c r="JWA253" s="432"/>
      <c r="JWB253" s="432"/>
      <c r="JWC253" s="432"/>
      <c r="JWD253" s="432"/>
      <c r="JWE253" s="432"/>
      <c r="JWF253" s="432"/>
      <c r="JWG253" s="432"/>
      <c r="JWH253" s="432"/>
      <c r="JWI253" s="432"/>
      <c r="JWJ253" s="432"/>
      <c r="JWK253" s="432"/>
      <c r="JWL253" s="432"/>
      <c r="JWM253" s="432"/>
      <c r="JWN253" s="432"/>
      <c r="JWO253" s="432"/>
      <c r="JWP253" s="432"/>
      <c r="JWQ253" s="432"/>
      <c r="JWR253" s="432"/>
      <c r="JWS253" s="432"/>
      <c r="JWT253" s="432"/>
      <c r="JWU253" s="432"/>
      <c r="JWV253" s="432"/>
      <c r="JWW253" s="432"/>
      <c r="JWX253" s="432"/>
      <c r="JWY253" s="432"/>
      <c r="JWZ253" s="432"/>
      <c r="JXA253" s="432"/>
      <c r="JXB253" s="432"/>
      <c r="JXC253" s="432"/>
      <c r="JXD253" s="432"/>
      <c r="JXE253" s="432"/>
      <c r="JXF253" s="432"/>
      <c r="JXG253" s="432"/>
      <c r="JXH253" s="432"/>
      <c r="JXI253" s="432"/>
      <c r="JXJ253" s="432"/>
      <c r="JXK253" s="432"/>
      <c r="JXL253" s="432"/>
      <c r="JXM253" s="432"/>
      <c r="JXN253" s="432"/>
      <c r="JXO253" s="432"/>
      <c r="JXP253" s="432"/>
      <c r="JXQ253" s="432"/>
      <c r="JXR253" s="432"/>
      <c r="JXS253" s="432"/>
      <c r="JXT253" s="432"/>
      <c r="JXU253" s="432"/>
      <c r="JXV253" s="432"/>
      <c r="JXW253" s="432"/>
      <c r="JXX253" s="432"/>
      <c r="JXY253" s="432"/>
      <c r="JXZ253" s="432"/>
      <c r="JYA253" s="432"/>
      <c r="JYB253" s="432"/>
      <c r="JYC253" s="432"/>
      <c r="JYD253" s="432"/>
      <c r="JYE253" s="432"/>
      <c r="JYF253" s="432"/>
      <c r="JYG253" s="432"/>
      <c r="JYH253" s="432"/>
      <c r="JYI253" s="432"/>
      <c r="JYJ253" s="432"/>
      <c r="JYK253" s="432"/>
      <c r="JYL253" s="432"/>
      <c r="JYM253" s="432"/>
      <c r="JYN253" s="432"/>
      <c r="JYO253" s="432"/>
      <c r="JYP253" s="432"/>
      <c r="JYQ253" s="432"/>
      <c r="JYR253" s="432"/>
      <c r="JYS253" s="432"/>
      <c r="JYT253" s="432"/>
      <c r="JYU253" s="432"/>
      <c r="JYV253" s="432"/>
      <c r="JYW253" s="432"/>
      <c r="JYX253" s="432"/>
      <c r="JYY253" s="432"/>
      <c r="JYZ253" s="432"/>
      <c r="JZA253" s="432"/>
      <c r="JZB253" s="432"/>
      <c r="JZC253" s="432"/>
      <c r="JZD253" s="432"/>
      <c r="JZE253" s="432"/>
      <c r="JZF253" s="432"/>
      <c r="JZG253" s="432"/>
      <c r="JZH253" s="432"/>
      <c r="JZI253" s="432"/>
      <c r="JZJ253" s="432"/>
      <c r="JZK253" s="432"/>
      <c r="JZL253" s="432"/>
      <c r="JZM253" s="432"/>
      <c r="JZN253" s="432"/>
      <c r="JZO253" s="432"/>
      <c r="JZP253" s="432"/>
      <c r="JZQ253" s="432"/>
      <c r="JZR253" s="432"/>
      <c r="JZS253" s="432"/>
      <c r="JZT253" s="432"/>
      <c r="JZU253" s="432"/>
      <c r="JZV253" s="432"/>
      <c r="JZW253" s="432"/>
      <c r="JZX253" s="432"/>
      <c r="JZY253" s="432"/>
      <c r="JZZ253" s="432"/>
      <c r="KAA253" s="432"/>
      <c r="KAB253" s="432"/>
      <c r="KAC253" s="432"/>
      <c r="KAD253" s="432"/>
      <c r="KAE253" s="432"/>
      <c r="KAF253" s="432"/>
      <c r="KAG253" s="432"/>
      <c r="KAH253" s="432"/>
      <c r="KAI253" s="432"/>
      <c r="KAJ253" s="432"/>
      <c r="KAK253" s="432"/>
      <c r="KAL253" s="432"/>
      <c r="KAM253" s="432"/>
      <c r="KAN253" s="432"/>
      <c r="KAO253" s="432"/>
      <c r="KAP253" s="432"/>
      <c r="KAQ253" s="432"/>
      <c r="KAR253" s="432"/>
      <c r="KAS253" s="432"/>
      <c r="KAT253" s="432"/>
      <c r="KAU253" s="432"/>
      <c r="KAV253" s="432"/>
      <c r="KAW253" s="432"/>
      <c r="KAX253" s="432"/>
      <c r="KAY253" s="432"/>
      <c r="KAZ253" s="432"/>
      <c r="KBA253" s="432"/>
      <c r="KBB253" s="432"/>
      <c r="KBC253" s="432"/>
      <c r="KBD253" s="432"/>
      <c r="KBE253" s="432"/>
      <c r="KBF253" s="432"/>
      <c r="KBG253" s="432"/>
      <c r="KBH253" s="432"/>
      <c r="KBI253" s="432"/>
      <c r="KBJ253" s="432"/>
      <c r="KBK253" s="432"/>
      <c r="KBL253" s="432"/>
      <c r="KBM253" s="432"/>
      <c r="KBN253" s="432"/>
      <c r="KBO253" s="432"/>
      <c r="KBP253" s="432"/>
      <c r="KBQ253" s="432"/>
      <c r="KBR253" s="432"/>
      <c r="KBS253" s="432"/>
      <c r="KBT253" s="432"/>
      <c r="KBU253" s="432"/>
      <c r="KBV253" s="432"/>
      <c r="KBW253" s="432"/>
      <c r="KBX253" s="432"/>
      <c r="KBY253" s="432"/>
      <c r="KBZ253" s="432"/>
      <c r="KCA253" s="432"/>
      <c r="KCB253" s="432"/>
      <c r="KCC253" s="432"/>
      <c r="KCD253" s="432"/>
      <c r="KCE253" s="432"/>
      <c r="KCF253" s="432"/>
      <c r="KCG253" s="432"/>
      <c r="KCH253" s="432"/>
      <c r="KCI253" s="432"/>
      <c r="KCJ253" s="432"/>
      <c r="KCK253" s="432"/>
      <c r="KCL253" s="432"/>
      <c r="KCM253" s="432"/>
      <c r="KCN253" s="432"/>
      <c r="KCO253" s="432"/>
      <c r="KCP253" s="432"/>
      <c r="KCQ253" s="432"/>
      <c r="KCR253" s="432"/>
      <c r="KCS253" s="432"/>
      <c r="KCT253" s="432"/>
      <c r="KCU253" s="432"/>
      <c r="KCV253" s="432"/>
      <c r="KCW253" s="432"/>
      <c r="KCX253" s="432"/>
      <c r="KCY253" s="432"/>
      <c r="KCZ253" s="432"/>
      <c r="KDA253" s="432"/>
      <c r="KDB253" s="432"/>
      <c r="KDC253" s="432"/>
      <c r="KDD253" s="432"/>
      <c r="KDE253" s="432"/>
      <c r="KDF253" s="432"/>
      <c r="KDG253" s="432"/>
      <c r="KDH253" s="432"/>
      <c r="KDI253" s="432"/>
      <c r="KDJ253" s="432"/>
      <c r="KDK253" s="432"/>
      <c r="KDL253" s="432"/>
      <c r="KDM253" s="432"/>
      <c r="KDN253" s="432"/>
      <c r="KDO253" s="432"/>
      <c r="KDP253" s="432"/>
      <c r="KDQ253" s="432"/>
      <c r="KDR253" s="432"/>
      <c r="KDS253" s="432"/>
      <c r="KDT253" s="432"/>
      <c r="KDU253" s="432"/>
      <c r="KDV253" s="432"/>
      <c r="KDW253" s="432"/>
      <c r="KDX253" s="432"/>
      <c r="KDY253" s="432"/>
      <c r="KDZ253" s="432"/>
      <c r="KEA253" s="432"/>
      <c r="KEB253" s="432"/>
      <c r="KEC253" s="432"/>
      <c r="KED253" s="432"/>
      <c r="KEE253" s="432"/>
      <c r="KEF253" s="432"/>
      <c r="KEG253" s="432"/>
      <c r="KEH253" s="432"/>
      <c r="KEI253" s="432"/>
      <c r="KEJ253" s="432"/>
      <c r="KEK253" s="432"/>
      <c r="KEL253" s="432"/>
      <c r="KEM253" s="432"/>
      <c r="KEN253" s="432"/>
      <c r="KEO253" s="432"/>
      <c r="KEP253" s="432"/>
      <c r="KEQ253" s="432"/>
      <c r="KER253" s="432"/>
      <c r="KES253" s="432"/>
      <c r="KET253" s="432"/>
      <c r="KEU253" s="432"/>
      <c r="KEV253" s="432"/>
      <c r="KEW253" s="432"/>
      <c r="KEX253" s="432"/>
      <c r="KEY253" s="432"/>
      <c r="KEZ253" s="432"/>
      <c r="KFA253" s="432"/>
      <c r="KFB253" s="432"/>
      <c r="KFC253" s="432"/>
      <c r="KFD253" s="432"/>
      <c r="KFE253" s="432"/>
      <c r="KFF253" s="432"/>
      <c r="KFG253" s="432"/>
      <c r="KFH253" s="432"/>
      <c r="KFI253" s="432"/>
      <c r="KFJ253" s="432"/>
      <c r="KFK253" s="432"/>
      <c r="KFL253" s="432"/>
      <c r="KFM253" s="432"/>
      <c r="KFN253" s="432"/>
      <c r="KFO253" s="432"/>
      <c r="KFP253" s="432"/>
      <c r="KFQ253" s="432"/>
      <c r="KFR253" s="432"/>
      <c r="KFS253" s="432"/>
      <c r="KFT253" s="432"/>
      <c r="KFU253" s="432"/>
      <c r="KFV253" s="432"/>
      <c r="KFW253" s="432"/>
      <c r="KFX253" s="432"/>
      <c r="KFY253" s="432"/>
      <c r="KFZ253" s="432"/>
      <c r="KGA253" s="432"/>
      <c r="KGB253" s="432"/>
      <c r="KGC253" s="432"/>
      <c r="KGD253" s="432"/>
      <c r="KGE253" s="432"/>
      <c r="KGF253" s="432"/>
      <c r="KGG253" s="432"/>
      <c r="KGH253" s="432"/>
      <c r="KGI253" s="432"/>
      <c r="KGJ253" s="432"/>
      <c r="KGK253" s="432"/>
      <c r="KGL253" s="432"/>
      <c r="KGM253" s="432"/>
      <c r="KGN253" s="432"/>
      <c r="KGO253" s="432"/>
      <c r="KGP253" s="432"/>
      <c r="KGQ253" s="432"/>
      <c r="KGR253" s="432"/>
      <c r="KGS253" s="432"/>
      <c r="KGT253" s="432"/>
      <c r="KGU253" s="432"/>
      <c r="KGV253" s="432"/>
      <c r="KGW253" s="432"/>
      <c r="KGX253" s="432"/>
      <c r="KGY253" s="432"/>
      <c r="KGZ253" s="432"/>
      <c r="KHA253" s="432"/>
      <c r="KHB253" s="432"/>
      <c r="KHC253" s="432"/>
      <c r="KHD253" s="432"/>
      <c r="KHE253" s="432"/>
      <c r="KHF253" s="432"/>
      <c r="KHG253" s="432"/>
      <c r="KHH253" s="432"/>
      <c r="KHI253" s="432"/>
      <c r="KHJ253" s="432"/>
      <c r="KHK253" s="432"/>
      <c r="KHL253" s="432"/>
      <c r="KHM253" s="432"/>
      <c r="KHN253" s="432"/>
      <c r="KHO253" s="432"/>
      <c r="KHP253" s="432"/>
      <c r="KHQ253" s="432"/>
      <c r="KHR253" s="432"/>
      <c r="KHS253" s="432"/>
      <c r="KHT253" s="432"/>
      <c r="KHU253" s="432"/>
      <c r="KHV253" s="432"/>
      <c r="KHW253" s="432"/>
      <c r="KHX253" s="432"/>
      <c r="KHY253" s="432"/>
      <c r="KHZ253" s="432"/>
      <c r="KIA253" s="432"/>
      <c r="KIB253" s="432"/>
      <c r="KIC253" s="432"/>
      <c r="KID253" s="432"/>
      <c r="KIE253" s="432"/>
      <c r="KIF253" s="432"/>
      <c r="KIG253" s="432"/>
      <c r="KIH253" s="432"/>
      <c r="KII253" s="432"/>
      <c r="KIJ253" s="432"/>
      <c r="KIK253" s="432"/>
      <c r="KIL253" s="432"/>
      <c r="KIM253" s="432"/>
      <c r="KIN253" s="432"/>
      <c r="KIO253" s="432"/>
      <c r="KIP253" s="432"/>
      <c r="KIQ253" s="432"/>
      <c r="KIR253" s="432"/>
      <c r="KIS253" s="432"/>
      <c r="KIT253" s="432"/>
      <c r="KIU253" s="432"/>
      <c r="KIV253" s="432"/>
      <c r="KIW253" s="432"/>
      <c r="KIX253" s="432"/>
      <c r="KIY253" s="432"/>
      <c r="KIZ253" s="432"/>
      <c r="KJA253" s="432"/>
      <c r="KJB253" s="432"/>
      <c r="KJC253" s="432"/>
      <c r="KJD253" s="432"/>
      <c r="KJE253" s="432"/>
      <c r="KJF253" s="432"/>
      <c r="KJG253" s="432"/>
      <c r="KJH253" s="432"/>
      <c r="KJI253" s="432"/>
      <c r="KJJ253" s="432"/>
      <c r="KJK253" s="432"/>
      <c r="KJL253" s="432"/>
      <c r="KJM253" s="432"/>
      <c r="KJN253" s="432"/>
      <c r="KJO253" s="432"/>
      <c r="KJP253" s="432"/>
      <c r="KJQ253" s="432"/>
      <c r="KJR253" s="432"/>
      <c r="KJS253" s="432"/>
      <c r="KJT253" s="432"/>
      <c r="KJU253" s="432"/>
      <c r="KJV253" s="432"/>
      <c r="KJW253" s="432"/>
      <c r="KJX253" s="432"/>
      <c r="KJY253" s="432"/>
      <c r="KJZ253" s="432"/>
      <c r="KKA253" s="432"/>
      <c r="KKB253" s="432"/>
      <c r="KKC253" s="432"/>
      <c r="KKD253" s="432"/>
      <c r="KKE253" s="432"/>
      <c r="KKF253" s="432"/>
      <c r="KKG253" s="432"/>
      <c r="KKH253" s="432"/>
      <c r="KKI253" s="432"/>
      <c r="KKJ253" s="432"/>
      <c r="KKK253" s="432"/>
      <c r="KKL253" s="432"/>
      <c r="KKM253" s="432"/>
      <c r="KKN253" s="432"/>
      <c r="KKO253" s="432"/>
      <c r="KKP253" s="432"/>
      <c r="KKQ253" s="432"/>
      <c r="KKR253" s="432"/>
      <c r="KKS253" s="432"/>
      <c r="KKT253" s="432"/>
      <c r="KKU253" s="432"/>
      <c r="KKV253" s="432"/>
      <c r="KKW253" s="432"/>
      <c r="KKX253" s="432"/>
      <c r="KKY253" s="432"/>
      <c r="KKZ253" s="432"/>
      <c r="KLA253" s="432"/>
      <c r="KLB253" s="432"/>
      <c r="KLC253" s="432"/>
      <c r="KLD253" s="432"/>
      <c r="KLE253" s="432"/>
      <c r="KLF253" s="432"/>
      <c r="KLG253" s="432"/>
      <c r="KLH253" s="432"/>
      <c r="KLI253" s="432"/>
      <c r="KLJ253" s="432"/>
      <c r="KLK253" s="432"/>
      <c r="KLL253" s="432"/>
      <c r="KLM253" s="432"/>
      <c r="KLN253" s="432"/>
      <c r="KLO253" s="432"/>
      <c r="KLP253" s="432"/>
      <c r="KLQ253" s="432"/>
      <c r="KLR253" s="432"/>
      <c r="KLS253" s="432"/>
      <c r="KLT253" s="432"/>
      <c r="KLU253" s="432"/>
      <c r="KLV253" s="432"/>
      <c r="KLW253" s="432"/>
      <c r="KLX253" s="432"/>
      <c r="KLY253" s="432"/>
      <c r="KLZ253" s="432"/>
      <c r="KMA253" s="432"/>
      <c r="KMB253" s="432"/>
      <c r="KMC253" s="432"/>
      <c r="KMD253" s="432"/>
      <c r="KME253" s="432"/>
      <c r="KMF253" s="432"/>
      <c r="KMG253" s="432"/>
      <c r="KMH253" s="432"/>
      <c r="KMI253" s="432"/>
      <c r="KMJ253" s="432"/>
      <c r="KMK253" s="432"/>
      <c r="KML253" s="432"/>
      <c r="KMM253" s="432"/>
      <c r="KMN253" s="432"/>
      <c r="KMO253" s="432"/>
      <c r="KMP253" s="432"/>
      <c r="KMQ253" s="432"/>
      <c r="KMR253" s="432"/>
      <c r="KMS253" s="432"/>
      <c r="KMT253" s="432"/>
      <c r="KMU253" s="432"/>
      <c r="KMV253" s="432"/>
      <c r="KMW253" s="432"/>
      <c r="KMX253" s="432"/>
      <c r="KMY253" s="432"/>
      <c r="KMZ253" s="432"/>
      <c r="KNA253" s="432"/>
      <c r="KNB253" s="432"/>
      <c r="KNC253" s="432"/>
      <c r="KND253" s="432"/>
      <c r="KNE253" s="432"/>
      <c r="KNF253" s="432"/>
      <c r="KNG253" s="432"/>
      <c r="KNH253" s="432"/>
      <c r="KNI253" s="432"/>
      <c r="KNJ253" s="432"/>
      <c r="KNK253" s="432"/>
      <c r="KNL253" s="432"/>
      <c r="KNM253" s="432"/>
      <c r="KNN253" s="432"/>
      <c r="KNO253" s="432"/>
      <c r="KNP253" s="432"/>
      <c r="KNQ253" s="432"/>
      <c r="KNR253" s="432"/>
      <c r="KNS253" s="432"/>
      <c r="KNT253" s="432"/>
      <c r="KNU253" s="432"/>
      <c r="KNV253" s="432"/>
      <c r="KNW253" s="432"/>
      <c r="KNX253" s="432"/>
      <c r="KNY253" s="432"/>
      <c r="KNZ253" s="432"/>
      <c r="KOA253" s="432"/>
      <c r="KOB253" s="432"/>
      <c r="KOC253" s="432"/>
      <c r="KOD253" s="432"/>
      <c r="KOE253" s="432"/>
      <c r="KOF253" s="432"/>
      <c r="KOG253" s="432"/>
      <c r="KOH253" s="432"/>
      <c r="KOI253" s="432"/>
      <c r="KOJ253" s="432"/>
      <c r="KOK253" s="432"/>
      <c r="KOL253" s="432"/>
      <c r="KOM253" s="432"/>
      <c r="KON253" s="432"/>
      <c r="KOO253" s="432"/>
      <c r="KOP253" s="432"/>
      <c r="KOQ253" s="432"/>
      <c r="KOR253" s="432"/>
      <c r="KOS253" s="432"/>
      <c r="KOT253" s="432"/>
      <c r="KOU253" s="432"/>
      <c r="KOV253" s="432"/>
      <c r="KOW253" s="432"/>
      <c r="KOX253" s="432"/>
      <c r="KOY253" s="432"/>
      <c r="KOZ253" s="432"/>
      <c r="KPA253" s="432"/>
      <c r="KPB253" s="432"/>
      <c r="KPC253" s="432"/>
      <c r="KPD253" s="432"/>
      <c r="KPE253" s="432"/>
      <c r="KPF253" s="432"/>
      <c r="KPG253" s="432"/>
      <c r="KPH253" s="432"/>
      <c r="KPI253" s="432"/>
      <c r="KPJ253" s="432"/>
      <c r="KPK253" s="432"/>
      <c r="KPL253" s="432"/>
      <c r="KPM253" s="432"/>
      <c r="KPN253" s="432"/>
      <c r="KPO253" s="432"/>
      <c r="KPP253" s="432"/>
      <c r="KPQ253" s="432"/>
      <c r="KPR253" s="432"/>
      <c r="KPS253" s="432"/>
      <c r="KPT253" s="432"/>
      <c r="KPU253" s="432"/>
      <c r="KPV253" s="432"/>
      <c r="KPW253" s="432"/>
      <c r="KPX253" s="432"/>
      <c r="KPY253" s="432"/>
      <c r="KPZ253" s="432"/>
      <c r="KQA253" s="432"/>
      <c r="KQB253" s="432"/>
      <c r="KQC253" s="432"/>
      <c r="KQD253" s="432"/>
      <c r="KQE253" s="432"/>
      <c r="KQF253" s="432"/>
      <c r="KQG253" s="432"/>
      <c r="KQH253" s="432"/>
      <c r="KQI253" s="432"/>
      <c r="KQJ253" s="432"/>
      <c r="KQK253" s="432"/>
      <c r="KQL253" s="432"/>
      <c r="KQM253" s="432"/>
      <c r="KQN253" s="432"/>
      <c r="KQO253" s="432"/>
      <c r="KQP253" s="432"/>
      <c r="KQQ253" s="432"/>
      <c r="KQR253" s="432"/>
      <c r="KQS253" s="432"/>
      <c r="KQT253" s="432"/>
      <c r="KQU253" s="432"/>
      <c r="KQV253" s="432"/>
      <c r="KQW253" s="432"/>
      <c r="KQX253" s="432"/>
      <c r="KQY253" s="432"/>
      <c r="KQZ253" s="432"/>
      <c r="KRA253" s="432"/>
      <c r="KRB253" s="432"/>
      <c r="KRC253" s="432"/>
      <c r="KRD253" s="432"/>
      <c r="KRE253" s="432"/>
      <c r="KRF253" s="432"/>
      <c r="KRG253" s="432"/>
      <c r="KRH253" s="432"/>
      <c r="KRI253" s="432"/>
      <c r="KRJ253" s="432"/>
      <c r="KRK253" s="432"/>
      <c r="KRL253" s="432"/>
      <c r="KRM253" s="432"/>
      <c r="KRN253" s="432"/>
      <c r="KRO253" s="432"/>
      <c r="KRP253" s="432"/>
      <c r="KRQ253" s="432"/>
      <c r="KRR253" s="432"/>
      <c r="KRS253" s="432"/>
      <c r="KRT253" s="432"/>
      <c r="KRU253" s="432"/>
      <c r="KRV253" s="432"/>
      <c r="KRW253" s="432"/>
      <c r="KRX253" s="432"/>
      <c r="KRY253" s="432"/>
      <c r="KRZ253" s="432"/>
      <c r="KSA253" s="432"/>
      <c r="KSB253" s="432"/>
      <c r="KSC253" s="432"/>
      <c r="KSD253" s="432"/>
      <c r="KSE253" s="432"/>
      <c r="KSF253" s="432"/>
      <c r="KSG253" s="432"/>
      <c r="KSH253" s="432"/>
      <c r="KSI253" s="432"/>
      <c r="KSJ253" s="432"/>
      <c r="KSK253" s="432"/>
      <c r="KSL253" s="432"/>
      <c r="KSM253" s="432"/>
      <c r="KSN253" s="432"/>
      <c r="KSO253" s="432"/>
      <c r="KSP253" s="432"/>
      <c r="KSQ253" s="432"/>
      <c r="KSR253" s="432"/>
      <c r="KSS253" s="432"/>
      <c r="KST253" s="432"/>
      <c r="KSU253" s="432"/>
      <c r="KSV253" s="432"/>
      <c r="KSW253" s="432"/>
      <c r="KSX253" s="432"/>
      <c r="KSY253" s="432"/>
      <c r="KSZ253" s="432"/>
      <c r="KTA253" s="432"/>
      <c r="KTB253" s="432"/>
      <c r="KTC253" s="432"/>
      <c r="KTD253" s="432"/>
      <c r="KTE253" s="432"/>
      <c r="KTF253" s="432"/>
      <c r="KTG253" s="432"/>
      <c r="KTH253" s="432"/>
      <c r="KTI253" s="432"/>
      <c r="KTJ253" s="432"/>
      <c r="KTK253" s="432"/>
      <c r="KTL253" s="432"/>
      <c r="KTM253" s="432"/>
      <c r="KTN253" s="432"/>
      <c r="KTO253" s="432"/>
      <c r="KTP253" s="432"/>
      <c r="KTQ253" s="432"/>
      <c r="KTR253" s="432"/>
      <c r="KTS253" s="432"/>
      <c r="KTT253" s="432"/>
      <c r="KTU253" s="432"/>
      <c r="KTV253" s="432"/>
      <c r="KTW253" s="432"/>
      <c r="KTX253" s="432"/>
      <c r="KTY253" s="432"/>
      <c r="KTZ253" s="432"/>
      <c r="KUA253" s="432"/>
      <c r="KUB253" s="432"/>
      <c r="KUC253" s="432"/>
      <c r="KUD253" s="432"/>
      <c r="KUE253" s="432"/>
      <c r="KUF253" s="432"/>
      <c r="KUG253" s="432"/>
      <c r="KUH253" s="432"/>
      <c r="KUI253" s="432"/>
      <c r="KUJ253" s="432"/>
      <c r="KUK253" s="432"/>
      <c r="KUL253" s="432"/>
      <c r="KUM253" s="432"/>
      <c r="KUN253" s="432"/>
      <c r="KUO253" s="432"/>
      <c r="KUP253" s="432"/>
      <c r="KUQ253" s="432"/>
      <c r="KUR253" s="432"/>
      <c r="KUS253" s="432"/>
      <c r="KUT253" s="432"/>
      <c r="KUU253" s="432"/>
      <c r="KUV253" s="432"/>
      <c r="KUW253" s="432"/>
      <c r="KUX253" s="432"/>
      <c r="KUY253" s="432"/>
      <c r="KUZ253" s="432"/>
      <c r="KVA253" s="432"/>
      <c r="KVB253" s="432"/>
      <c r="KVC253" s="432"/>
      <c r="KVD253" s="432"/>
      <c r="KVE253" s="432"/>
      <c r="KVF253" s="432"/>
      <c r="KVG253" s="432"/>
      <c r="KVH253" s="432"/>
      <c r="KVI253" s="432"/>
      <c r="KVJ253" s="432"/>
      <c r="KVK253" s="432"/>
      <c r="KVL253" s="432"/>
      <c r="KVM253" s="432"/>
      <c r="KVN253" s="432"/>
      <c r="KVO253" s="432"/>
      <c r="KVP253" s="432"/>
      <c r="KVQ253" s="432"/>
      <c r="KVR253" s="432"/>
      <c r="KVS253" s="432"/>
      <c r="KVT253" s="432"/>
      <c r="KVU253" s="432"/>
      <c r="KVV253" s="432"/>
      <c r="KVW253" s="432"/>
      <c r="KVX253" s="432"/>
      <c r="KVY253" s="432"/>
      <c r="KVZ253" s="432"/>
      <c r="KWA253" s="432"/>
      <c r="KWB253" s="432"/>
      <c r="KWC253" s="432"/>
      <c r="KWD253" s="432"/>
      <c r="KWE253" s="432"/>
      <c r="KWF253" s="432"/>
      <c r="KWG253" s="432"/>
      <c r="KWH253" s="432"/>
      <c r="KWI253" s="432"/>
      <c r="KWJ253" s="432"/>
      <c r="KWK253" s="432"/>
      <c r="KWL253" s="432"/>
      <c r="KWM253" s="432"/>
      <c r="KWN253" s="432"/>
      <c r="KWO253" s="432"/>
      <c r="KWP253" s="432"/>
      <c r="KWQ253" s="432"/>
      <c r="KWR253" s="432"/>
      <c r="KWS253" s="432"/>
      <c r="KWT253" s="432"/>
      <c r="KWU253" s="432"/>
      <c r="KWV253" s="432"/>
      <c r="KWW253" s="432"/>
      <c r="KWX253" s="432"/>
      <c r="KWY253" s="432"/>
      <c r="KWZ253" s="432"/>
      <c r="KXA253" s="432"/>
      <c r="KXB253" s="432"/>
      <c r="KXC253" s="432"/>
      <c r="KXD253" s="432"/>
      <c r="KXE253" s="432"/>
      <c r="KXF253" s="432"/>
      <c r="KXG253" s="432"/>
      <c r="KXH253" s="432"/>
      <c r="KXI253" s="432"/>
      <c r="KXJ253" s="432"/>
      <c r="KXK253" s="432"/>
      <c r="KXL253" s="432"/>
      <c r="KXM253" s="432"/>
      <c r="KXN253" s="432"/>
      <c r="KXO253" s="432"/>
      <c r="KXP253" s="432"/>
      <c r="KXQ253" s="432"/>
      <c r="KXR253" s="432"/>
      <c r="KXS253" s="432"/>
      <c r="KXT253" s="432"/>
      <c r="KXU253" s="432"/>
      <c r="KXV253" s="432"/>
      <c r="KXW253" s="432"/>
      <c r="KXX253" s="432"/>
      <c r="KXY253" s="432"/>
      <c r="KXZ253" s="432"/>
      <c r="KYA253" s="432"/>
      <c r="KYB253" s="432"/>
      <c r="KYC253" s="432"/>
      <c r="KYD253" s="432"/>
      <c r="KYE253" s="432"/>
      <c r="KYF253" s="432"/>
      <c r="KYG253" s="432"/>
      <c r="KYH253" s="432"/>
      <c r="KYI253" s="432"/>
      <c r="KYJ253" s="432"/>
      <c r="KYK253" s="432"/>
      <c r="KYL253" s="432"/>
      <c r="KYM253" s="432"/>
      <c r="KYN253" s="432"/>
      <c r="KYO253" s="432"/>
      <c r="KYP253" s="432"/>
      <c r="KYQ253" s="432"/>
      <c r="KYR253" s="432"/>
      <c r="KYS253" s="432"/>
      <c r="KYT253" s="432"/>
      <c r="KYU253" s="432"/>
      <c r="KYV253" s="432"/>
      <c r="KYW253" s="432"/>
      <c r="KYX253" s="432"/>
      <c r="KYY253" s="432"/>
      <c r="KYZ253" s="432"/>
      <c r="KZA253" s="432"/>
      <c r="KZB253" s="432"/>
      <c r="KZC253" s="432"/>
      <c r="KZD253" s="432"/>
      <c r="KZE253" s="432"/>
      <c r="KZF253" s="432"/>
      <c r="KZG253" s="432"/>
      <c r="KZH253" s="432"/>
      <c r="KZI253" s="432"/>
      <c r="KZJ253" s="432"/>
      <c r="KZK253" s="432"/>
      <c r="KZL253" s="432"/>
      <c r="KZM253" s="432"/>
      <c r="KZN253" s="432"/>
      <c r="KZO253" s="432"/>
      <c r="KZP253" s="432"/>
      <c r="KZQ253" s="432"/>
      <c r="KZR253" s="432"/>
      <c r="KZS253" s="432"/>
      <c r="KZT253" s="432"/>
      <c r="KZU253" s="432"/>
      <c r="KZV253" s="432"/>
      <c r="KZW253" s="432"/>
      <c r="KZX253" s="432"/>
      <c r="KZY253" s="432"/>
      <c r="KZZ253" s="432"/>
      <c r="LAA253" s="432"/>
      <c r="LAB253" s="432"/>
      <c r="LAC253" s="432"/>
      <c r="LAD253" s="432"/>
      <c r="LAE253" s="432"/>
      <c r="LAF253" s="432"/>
      <c r="LAG253" s="432"/>
      <c r="LAH253" s="432"/>
      <c r="LAI253" s="432"/>
      <c r="LAJ253" s="432"/>
      <c r="LAK253" s="432"/>
      <c r="LAL253" s="432"/>
      <c r="LAM253" s="432"/>
      <c r="LAN253" s="432"/>
      <c r="LAO253" s="432"/>
      <c r="LAP253" s="432"/>
      <c r="LAQ253" s="432"/>
      <c r="LAR253" s="432"/>
      <c r="LAS253" s="432"/>
      <c r="LAT253" s="432"/>
      <c r="LAU253" s="432"/>
      <c r="LAV253" s="432"/>
      <c r="LAW253" s="432"/>
      <c r="LAX253" s="432"/>
      <c r="LAY253" s="432"/>
      <c r="LAZ253" s="432"/>
      <c r="LBA253" s="432"/>
      <c r="LBB253" s="432"/>
      <c r="LBC253" s="432"/>
      <c r="LBD253" s="432"/>
      <c r="LBE253" s="432"/>
      <c r="LBF253" s="432"/>
      <c r="LBG253" s="432"/>
      <c r="LBH253" s="432"/>
      <c r="LBI253" s="432"/>
      <c r="LBJ253" s="432"/>
      <c r="LBK253" s="432"/>
      <c r="LBL253" s="432"/>
      <c r="LBM253" s="432"/>
      <c r="LBN253" s="432"/>
      <c r="LBO253" s="432"/>
      <c r="LBP253" s="432"/>
      <c r="LBQ253" s="432"/>
      <c r="LBR253" s="432"/>
      <c r="LBS253" s="432"/>
      <c r="LBT253" s="432"/>
      <c r="LBU253" s="432"/>
      <c r="LBV253" s="432"/>
      <c r="LBW253" s="432"/>
      <c r="LBX253" s="432"/>
      <c r="LBY253" s="432"/>
      <c r="LBZ253" s="432"/>
      <c r="LCA253" s="432"/>
      <c r="LCB253" s="432"/>
      <c r="LCC253" s="432"/>
      <c r="LCD253" s="432"/>
      <c r="LCE253" s="432"/>
      <c r="LCF253" s="432"/>
      <c r="LCG253" s="432"/>
      <c r="LCH253" s="432"/>
      <c r="LCI253" s="432"/>
      <c r="LCJ253" s="432"/>
      <c r="LCK253" s="432"/>
      <c r="LCL253" s="432"/>
      <c r="LCM253" s="432"/>
      <c r="LCN253" s="432"/>
      <c r="LCO253" s="432"/>
      <c r="LCP253" s="432"/>
      <c r="LCQ253" s="432"/>
      <c r="LCR253" s="432"/>
      <c r="LCS253" s="432"/>
      <c r="LCT253" s="432"/>
      <c r="LCU253" s="432"/>
      <c r="LCV253" s="432"/>
      <c r="LCW253" s="432"/>
      <c r="LCX253" s="432"/>
      <c r="LCY253" s="432"/>
      <c r="LCZ253" s="432"/>
      <c r="LDA253" s="432"/>
      <c r="LDB253" s="432"/>
      <c r="LDC253" s="432"/>
      <c r="LDD253" s="432"/>
      <c r="LDE253" s="432"/>
      <c r="LDF253" s="432"/>
      <c r="LDG253" s="432"/>
      <c r="LDH253" s="432"/>
      <c r="LDI253" s="432"/>
      <c r="LDJ253" s="432"/>
      <c r="LDK253" s="432"/>
      <c r="LDL253" s="432"/>
      <c r="LDM253" s="432"/>
      <c r="LDN253" s="432"/>
      <c r="LDO253" s="432"/>
      <c r="LDP253" s="432"/>
      <c r="LDQ253" s="432"/>
      <c r="LDR253" s="432"/>
      <c r="LDS253" s="432"/>
      <c r="LDT253" s="432"/>
      <c r="LDU253" s="432"/>
      <c r="LDV253" s="432"/>
      <c r="LDW253" s="432"/>
      <c r="LDX253" s="432"/>
      <c r="LDY253" s="432"/>
      <c r="LDZ253" s="432"/>
      <c r="LEA253" s="432"/>
      <c r="LEB253" s="432"/>
      <c r="LEC253" s="432"/>
      <c r="LED253" s="432"/>
      <c r="LEE253" s="432"/>
      <c r="LEF253" s="432"/>
      <c r="LEG253" s="432"/>
      <c r="LEH253" s="432"/>
      <c r="LEI253" s="432"/>
      <c r="LEJ253" s="432"/>
      <c r="LEK253" s="432"/>
      <c r="LEL253" s="432"/>
      <c r="LEM253" s="432"/>
      <c r="LEN253" s="432"/>
      <c r="LEO253" s="432"/>
      <c r="LEP253" s="432"/>
      <c r="LEQ253" s="432"/>
      <c r="LER253" s="432"/>
      <c r="LES253" s="432"/>
      <c r="LET253" s="432"/>
      <c r="LEU253" s="432"/>
      <c r="LEV253" s="432"/>
      <c r="LEW253" s="432"/>
      <c r="LEX253" s="432"/>
      <c r="LEY253" s="432"/>
      <c r="LEZ253" s="432"/>
      <c r="LFA253" s="432"/>
      <c r="LFB253" s="432"/>
      <c r="LFC253" s="432"/>
      <c r="LFD253" s="432"/>
      <c r="LFE253" s="432"/>
      <c r="LFF253" s="432"/>
      <c r="LFG253" s="432"/>
      <c r="LFH253" s="432"/>
      <c r="LFI253" s="432"/>
      <c r="LFJ253" s="432"/>
      <c r="LFK253" s="432"/>
      <c r="LFL253" s="432"/>
      <c r="LFM253" s="432"/>
      <c r="LFN253" s="432"/>
      <c r="LFO253" s="432"/>
      <c r="LFP253" s="432"/>
      <c r="LFQ253" s="432"/>
      <c r="LFR253" s="432"/>
      <c r="LFS253" s="432"/>
      <c r="LFT253" s="432"/>
      <c r="LFU253" s="432"/>
      <c r="LFV253" s="432"/>
      <c r="LFW253" s="432"/>
      <c r="LFX253" s="432"/>
      <c r="LFY253" s="432"/>
      <c r="LFZ253" s="432"/>
      <c r="LGA253" s="432"/>
      <c r="LGB253" s="432"/>
      <c r="LGC253" s="432"/>
      <c r="LGD253" s="432"/>
      <c r="LGE253" s="432"/>
      <c r="LGF253" s="432"/>
      <c r="LGG253" s="432"/>
      <c r="LGH253" s="432"/>
      <c r="LGI253" s="432"/>
      <c r="LGJ253" s="432"/>
      <c r="LGK253" s="432"/>
      <c r="LGL253" s="432"/>
      <c r="LGM253" s="432"/>
      <c r="LGN253" s="432"/>
      <c r="LGO253" s="432"/>
      <c r="LGP253" s="432"/>
      <c r="LGQ253" s="432"/>
      <c r="LGR253" s="432"/>
      <c r="LGS253" s="432"/>
      <c r="LGT253" s="432"/>
      <c r="LGU253" s="432"/>
      <c r="LGV253" s="432"/>
      <c r="LGW253" s="432"/>
      <c r="LGX253" s="432"/>
      <c r="LGY253" s="432"/>
      <c r="LGZ253" s="432"/>
      <c r="LHA253" s="432"/>
      <c r="LHB253" s="432"/>
      <c r="LHC253" s="432"/>
      <c r="LHD253" s="432"/>
      <c r="LHE253" s="432"/>
      <c r="LHF253" s="432"/>
      <c r="LHG253" s="432"/>
      <c r="LHH253" s="432"/>
      <c r="LHI253" s="432"/>
      <c r="LHJ253" s="432"/>
      <c r="LHK253" s="432"/>
      <c r="LHL253" s="432"/>
      <c r="LHM253" s="432"/>
      <c r="LHN253" s="432"/>
      <c r="LHO253" s="432"/>
      <c r="LHP253" s="432"/>
      <c r="LHQ253" s="432"/>
      <c r="LHR253" s="432"/>
      <c r="LHS253" s="432"/>
      <c r="LHT253" s="432"/>
      <c r="LHU253" s="432"/>
      <c r="LHV253" s="432"/>
      <c r="LHW253" s="432"/>
      <c r="LHX253" s="432"/>
      <c r="LHY253" s="432"/>
      <c r="LHZ253" s="432"/>
      <c r="LIA253" s="432"/>
      <c r="LIB253" s="432"/>
      <c r="LIC253" s="432"/>
      <c r="LID253" s="432"/>
      <c r="LIE253" s="432"/>
      <c r="LIF253" s="432"/>
      <c r="LIG253" s="432"/>
      <c r="LIH253" s="432"/>
      <c r="LII253" s="432"/>
      <c r="LIJ253" s="432"/>
      <c r="LIK253" s="432"/>
      <c r="LIL253" s="432"/>
      <c r="LIM253" s="432"/>
      <c r="LIN253" s="432"/>
      <c r="LIO253" s="432"/>
      <c r="LIP253" s="432"/>
      <c r="LIQ253" s="432"/>
      <c r="LIR253" s="432"/>
      <c r="LIS253" s="432"/>
      <c r="LIT253" s="432"/>
      <c r="LIU253" s="432"/>
      <c r="LIV253" s="432"/>
      <c r="LIW253" s="432"/>
      <c r="LIX253" s="432"/>
      <c r="LIY253" s="432"/>
      <c r="LIZ253" s="432"/>
      <c r="LJA253" s="432"/>
      <c r="LJB253" s="432"/>
      <c r="LJC253" s="432"/>
      <c r="LJD253" s="432"/>
      <c r="LJE253" s="432"/>
      <c r="LJF253" s="432"/>
      <c r="LJG253" s="432"/>
      <c r="LJH253" s="432"/>
      <c r="LJI253" s="432"/>
      <c r="LJJ253" s="432"/>
      <c r="LJK253" s="432"/>
      <c r="LJL253" s="432"/>
      <c r="LJM253" s="432"/>
      <c r="LJN253" s="432"/>
      <c r="LJO253" s="432"/>
      <c r="LJP253" s="432"/>
      <c r="LJQ253" s="432"/>
      <c r="LJR253" s="432"/>
      <c r="LJS253" s="432"/>
      <c r="LJT253" s="432"/>
      <c r="LJU253" s="432"/>
      <c r="LJV253" s="432"/>
      <c r="LJW253" s="432"/>
      <c r="LJX253" s="432"/>
      <c r="LJY253" s="432"/>
      <c r="LJZ253" s="432"/>
      <c r="LKA253" s="432"/>
      <c r="LKB253" s="432"/>
      <c r="LKC253" s="432"/>
      <c r="LKD253" s="432"/>
      <c r="LKE253" s="432"/>
      <c r="LKF253" s="432"/>
      <c r="LKG253" s="432"/>
      <c r="LKH253" s="432"/>
      <c r="LKI253" s="432"/>
      <c r="LKJ253" s="432"/>
      <c r="LKK253" s="432"/>
      <c r="LKL253" s="432"/>
      <c r="LKM253" s="432"/>
      <c r="LKN253" s="432"/>
      <c r="LKO253" s="432"/>
      <c r="LKP253" s="432"/>
      <c r="LKQ253" s="432"/>
      <c r="LKR253" s="432"/>
      <c r="LKS253" s="432"/>
      <c r="LKT253" s="432"/>
      <c r="LKU253" s="432"/>
      <c r="LKV253" s="432"/>
      <c r="LKW253" s="432"/>
      <c r="LKX253" s="432"/>
      <c r="LKY253" s="432"/>
      <c r="LKZ253" s="432"/>
      <c r="LLA253" s="432"/>
      <c r="LLB253" s="432"/>
      <c r="LLC253" s="432"/>
      <c r="LLD253" s="432"/>
      <c r="LLE253" s="432"/>
      <c r="LLF253" s="432"/>
      <c r="LLG253" s="432"/>
      <c r="LLH253" s="432"/>
      <c r="LLI253" s="432"/>
      <c r="LLJ253" s="432"/>
      <c r="LLK253" s="432"/>
      <c r="LLL253" s="432"/>
      <c r="LLM253" s="432"/>
      <c r="LLN253" s="432"/>
      <c r="LLO253" s="432"/>
      <c r="LLP253" s="432"/>
      <c r="LLQ253" s="432"/>
      <c r="LLR253" s="432"/>
      <c r="LLS253" s="432"/>
      <c r="LLT253" s="432"/>
      <c r="LLU253" s="432"/>
      <c r="LLV253" s="432"/>
      <c r="LLW253" s="432"/>
      <c r="LLX253" s="432"/>
      <c r="LLY253" s="432"/>
      <c r="LLZ253" s="432"/>
      <c r="LMA253" s="432"/>
      <c r="LMB253" s="432"/>
      <c r="LMC253" s="432"/>
      <c r="LMD253" s="432"/>
      <c r="LME253" s="432"/>
      <c r="LMF253" s="432"/>
      <c r="LMG253" s="432"/>
      <c r="LMH253" s="432"/>
      <c r="LMI253" s="432"/>
      <c r="LMJ253" s="432"/>
      <c r="LMK253" s="432"/>
      <c r="LML253" s="432"/>
      <c r="LMM253" s="432"/>
      <c r="LMN253" s="432"/>
      <c r="LMO253" s="432"/>
      <c r="LMP253" s="432"/>
      <c r="LMQ253" s="432"/>
      <c r="LMR253" s="432"/>
      <c r="LMS253" s="432"/>
      <c r="LMT253" s="432"/>
      <c r="LMU253" s="432"/>
      <c r="LMV253" s="432"/>
      <c r="LMW253" s="432"/>
      <c r="LMX253" s="432"/>
      <c r="LMY253" s="432"/>
      <c r="LMZ253" s="432"/>
      <c r="LNA253" s="432"/>
      <c r="LNB253" s="432"/>
      <c r="LNC253" s="432"/>
      <c r="LND253" s="432"/>
      <c r="LNE253" s="432"/>
      <c r="LNF253" s="432"/>
      <c r="LNG253" s="432"/>
      <c r="LNH253" s="432"/>
      <c r="LNI253" s="432"/>
      <c r="LNJ253" s="432"/>
      <c r="LNK253" s="432"/>
      <c r="LNL253" s="432"/>
      <c r="LNM253" s="432"/>
      <c r="LNN253" s="432"/>
      <c r="LNO253" s="432"/>
      <c r="LNP253" s="432"/>
      <c r="LNQ253" s="432"/>
      <c r="LNR253" s="432"/>
      <c r="LNS253" s="432"/>
      <c r="LNT253" s="432"/>
      <c r="LNU253" s="432"/>
      <c r="LNV253" s="432"/>
      <c r="LNW253" s="432"/>
      <c r="LNX253" s="432"/>
      <c r="LNY253" s="432"/>
      <c r="LNZ253" s="432"/>
      <c r="LOA253" s="432"/>
      <c r="LOB253" s="432"/>
      <c r="LOC253" s="432"/>
      <c r="LOD253" s="432"/>
      <c r="LOE253" s="432"/>
      <c r="LOF253" s="432"/>
      <c r="LOG253" s="432"/>
      <c r="LOH253" s="432"/>
      <c r="LOI253" s="432"/>
      <c r="LOJ253" s="432"/>
      <c r="LOK253" s="432"/>
      <c r="LOL253" s="432"/>
      <c r="LOM253" s="432"/>
      <c r="LON253" s="432"/>
      <c r="LOO253" s="432"/>
      <c r="LOP253" s="432"/>
      <c r="LOQ253" s="432"/>
      <c r="LOR253" s="432"/>
      <c r="LOS253" s="432"/>
      <c r="LOT253" s="432"/>
      <c r="LOU253" s="432"/>
      <c r="LOV253" s="432"/>
      <c r="LOW253" s="432"/>
      <c r="LOX253" s="432"/>
      <c r="LOY253" s="432"/>
      <c r="LOZ253" s="432"/>
      <c r="LPA253" s="432"/>
      <c r="LPB253" s="432"/>
      <c r="LPC253" s="432"/>
      <c r="LPD253" s="432"/>
      <c r="LPE253" s="432"/>
      <c r="LPF253" s="432"/>
      <c r="LPG253" s="432"/>
      <c r="LPH253" s="432"/>
      <c r="LPI253" s="432"/>
      <c r="LPJ253" s="432"/>
      <c r="LPK253" s="432"/>
      <c r="LPL253" s="432"/>
      <c r="LPM253" s="432"/>
      <c r="LPN253" s="432"/>
      <c r="LPO253" s="432"/>
      <c r="LPP253" s="432"/>
      <c r="LPQ253" s="432"/>
      <c r="LPR253" s="432"/>
      <c r="LPS253" s="432"/>
      <c r="LPT253" s="432"/>
      <c r="LPU253" s="432"/>
      <c r="LPV253" s="432"/>
      <c r="LPW253" s="432"/>
      <c r="LPX253" s="432"/>
      <c r="LPY253" s="432"/>
      <c r="LPZ253" s="432"/>
      <c r="LQA253" s="432"/>
      <c r="LQB253" s="432"/>
      <c r="LQC253" s="432"/>
      <c r="LQD253" s="432"/>
      <c r="LQE253" s="432"/>
      <c r="LQF253" s="432"/>
      <c r="LQG253" s="432"/>
      <c r="LQH253" s="432"/>
      <c r="LQI253" s="432"/>
      <c r="LQJ253" s="432"/>
      <c r="LQK253" s="432"/>
      <c r="LQL253" s="432"/>
      <c r="LQM253" s="432"/>
      <c r="LQN253" s="432"/>
      <c r="LQO253" s="432"/>
      <c r="LQP253" s="432"/>
      <c r="LQQ253" s="432"/>
      <c r="LQR253" s="432"/>
      <c r="LQS253" s="432"/>
      <c r="LQT253" s="432"/>
      <c r="LQU253" s="432"/>
      <c r="LQV253" s="432"/>
      <c r="LQW253" s="432"/>
      <c r="LQX253" s="432"/>
      <c r="LQY253" s="432"/>
      <c r="LQZ253" s="432"/>
      <c r="LRA253" s="432"/>
      <c r="LRB253" s="432"/>
      <c r="LRC253" s="432"/>
      <c r="LRD253" s="432"/>
      <c r="LRE253" s="432"/>
      <c r="LRF253" s="432"/>
      <c r="LRG253" s="432"/>
      <c r="LRH253" s="432"/>
      <c r="LRI253" s="432"/>
      <c r="LRJ253" s="432"/>
      <c r="LRK253" s="432"/>
      <c r="LRL253" s="432"/>
      <c r="LRM253" s="432"/>
      <c r="LRN253" s="432"/>
      <c r="LRO253" s="432"/>
      <c r="LRP253" s="432"/>
      <c r="LRQ253" s="432"/>
      <c r="LRR253" s="432"/>
      <c r="LRS253" s="432"/>
      <c r="LRT253" s="432"/>
      <c r="LRU253" s="432"/>
      <c r="LRV253" s="432"/>
      <c r="LRW253" s="432"/>
      <c r="LRX253" s="432"/>
      <c r="LRY253" s="432"/>
      <c r="LRZ253" s="432"/>
      <c r="LSA253" s="432"/>
      <c r="LSB253" s="432"/>
      <c r="LSC253" s="432"/>
      <c r="LSD253" s="432"/>
      <c r="LSE253" s="432"/>
      <c r="LSF253" s="432"/>
      <c r="LSG253" s="432"/>
      <c r="LSH253" s="432"/>
      <c r="LSI253" s="432"/>
      <c r="LSJ253" s="432"/>
      <c r="LSK253" s="432"/>
      <c r="LSL253" s="432"/>
      <c r="LSM253" s="432"/>
      <c r="LSN253" s="432"/>
      <c r="LSO253" s="432"/>
      <c r="LSP253" s="432"/>
      <c r="LSQ253" s="432"/>
      <c r="LSR253" s="432"/>
      <c r="LSS253" s="432"/>
      <c r="LST253" s="432"/>
      <c r="LSU253" s="432"/>
      <c r="LSV253" s="432"/>
      <c r="LSW253" s="432"/>
      <c r="LSX253" s="432"/>
      <c r="LSY253" s="432"/>
      <c r="LSZ253" s="432"/>
      <c r="LTA253" s="432"/>
      <c r="LTB253" s="432"/>
      <c r="LTC253" s="432"/>
      <c r="LTD253" s="432"/>
      <c r="LTE253" s="432"/>
      <c r="LTF253" s="432"/>
      <c r="LTG253" s="432"/>
      <c r="LTH253" s="432"/>
      <c r="LTI253" s="432"/>
      <c r="LTJ253" s="432"/>
      <c r="LTK253" s="432"/>
      <c r="LTL253" s="432"/>
      <c r="LTM253" s="432"/>
      <c r="LTN253" s="432"/>
      <c r="LTO253" s="432"/>
      <c r="LTP253" s="432"/>
      <c r="LTQ253" s="432"/>
      <c r="LTR253" s="432"/>
      <c r="LTS253" s="432"/>
      <c r="LTT253" s="432"/>
      <c r="LTU253" s="432"/>
      <c r="LTV253" s="432"/>
      <c r="LTW253" s="432"/>
      <c r="LTX253" s="432"/>
      <c r="LTY253" s="432"/>
      <c r="LTZ253" s="432"/>
      <c r="LUA253" s="432"/>
      <c r="LUB253" s="432"/>
      <c r="LUC253" s="432"/>
      <c r="LUD253" s="432"/>
      <c r="LUE253" s="432"/>
      <c r="LUF253" s="432"/>
      <c r="LUG253" s="432"/>
      <c r="LUH253" s="432"/>
      <c r="LUI253" s="432"/>
      <c r="LUJ253" s="432"/>
      <c r="LUK253" s="432"/>
      <c r="LUL253" s="432"/>
      <c r="LUM253" s="432"/>
      <c r="LUN253" s="432"/>
      <c r="LUO253" s="432"/>
      <c r="LUP253" s="432"/>
      <c r="LUQ253" s="432"/>
      <c r="LUR253" s="432"/>
      <c r="LUS253" s="432"/>
      <c r="LUT253" s="432"/>
      <c r="LUU253" s="432"/>
      <c r="LUV253" s="432"/>
      <c r="LUW253" s="432"/>
      <c r="LUX253" s="432"/>
      <c r="LUY253" s="432"/>
      <c r="LUZ253" s="432"/>
      <c r="LVA253" s="432"/>
      <c r="LVB253" s="432"/>
      <c r="LVC253" s="432"/>
      <c r="LVD253" s="432"/>
      <c r="LVE253" s="432"/>
      <c r="LVF253" s="432"/>
      <c r="LVG253" s="432"/>
      <c r="LVH253" s="432"/>
      <c r="LVI253" s="432"/>
      <c r="LVJ253" s="432"/>
      <c r="LVK253" s="432"/>
      <c r="LVL253" s="432"/>
      <c r="LVM253" s="432"/>
      <c r="LVN253" s="432"/>
      <c r="LVO253" s="432"/>
      <c r="LVP253" s="432"/>
      <c r="LVQ253" s="432"/>
      <c r="LVR253" s="432"/>
      <c r="LVS253" s="432"/>
      <c r="LVT253" s="432"/>
      <c r="LVU253" s="432"/>
      <c r="LVV253" s="432"/>
      <c r="LVW253" s="432"/>
      <c r="LVX253" s="432"/>
      <c r="LVY253" s="432"/>
      <c r="LVZ253" s="432"/>
      <c r="LWA253" s="432"/>
      <c r="LWB253" s="432"/>
      <c r="LWC253" s="432"/>
      <c r="LWD253" s="432"/>
      <c r="LWE253" s="432"/>
      <c r="LWF253" s="432"/>
      <c r="LWG253" s="432"/>
      <c r="LWH253" s="432"/>
      <c r="LWI253" s="432"/>
      <c r="LWJ253" s="432"/>
      <c r="LWK253" s="432"/>
      <c r="LWL253" s="432"/>
      <c r="LWM253" s="432"/>
      <c r="LWN253" s="432"/>
      <c r="LWO253" s="432"/>
      <c r="LWP253" s="432"/>
      <c r="LWQ253" s="432"/>
      <c r="LWR253" s="432"/>
      <c r="LWS253" s="432"/>
      <c r="LWT253" s="432"/>
      <c r="LWU253" s="432"/>
      <c r="LWV253" s="432"/>
      <c r="LWW253" s="432"/>
      <c r="LWX253" s="432"/>
      <c r="LWY253" s="432"/>
      <c r="LWZ253" s="432"/>
      <c r="LXA253" s="432"/>
      <c r="LXB253" s="432"/>
      <c r="LXC253" s="432"/>
      <c r="LXD253" s="432"/>
      <c r="LXE253" s="432"/>
      <c r="LXF253" s="432"/>
      <c r="LXG253" s="432"/>
      <c r="LXH253" s="432"/>
      <c r="LXI253" s="432"/>
      <c r="LXJ253" s="432"/>
      <c r="LXK253" s="432"/>
      <c r="LXL253" s="432"/>
      <c r="LXM253" s="432"/>
      <c r="LXN253" s="432"/>
      <c r="LXO253" s="432"/>
      <c r="LXP253" s="432"/>
      <c r="LXQ253" s="432"/>
      <c r="LXR253" s="432"/>
      <c r="LXS253" s="432"/>
      <c r="LXT253" s="432"/>
      <c r="LXU253" s="432"/>
      <c r="LXV253" s="432"/>
      <c r="LXW253" s="432"/>
      <c r="LXX253" s="432"/>
      <c r="LXY253" s="432"/>
      <c r="LXZ253" s="432"/>
      <c r="LYA253" s="432"/>
      <c r="LYB253" s="432"/>
      <c r="LYC253" s="432"/>
      <c r="LYD253" s="432"/>
      <c r="LYE253" s="432"/>
      <c r="LYF253" s="432"/>
      <c r="LYG253" s="432"/>
      <c r="LYH253" s="432"/>
      <c r="LYI253" s="432"/>
      <c r="LYJ253" s="432"/>
      <c r="LYK253" s="432"/>
      <c r="LYL253" s="432"/>
      <c r="LYM253" s="432"/>
      <c r="LYN253" s="432"/>
      <c r="LYO253" s="432"/>
      <c r="LYP253" s="432"/>
      <c r="LYQ253" s="432"/>
      <c r="LYR253" s="432"/>
      <c r="LYS253" s="432"/>
      <c r="LYT253" s="432"/>
      <c r="LYU253" s="432"/>
      <c r="LYV253" s="432"/>
      <c r="LYW253" s="432"/>
      <c r="LYX253" s="432"/>
      <c r="LYY253" s="432"/>
      <c r="LYZ253" s="432"/>
      <c r="LZA253" s="432"/>
      <c r="LZB253" s="432"/>
      <c r="LZC253" s="432"/>
      <c r="LZD253" s="432"/>
      <c r="LZE253" s="432"/>
      <c r="LZF253" s="432"/>
      <c r="LZG253" s="432"/>
      <c r="LZH253" s="432"/>
      <c r="LZI253" s="432"/>
      <c r="LZJ253" s="432"/>
      <c r="LZK253" s="432"/>
      <c r="LZL253" s="432"/>
      <c r="LZM253" s="432"/>
      <c r="LZN253" s="432"/>
      <c r="LZO253" s="432"/>
      <c r="LZP253" s="432"/>
      <c r="LZQ253" s="432"/>
      <c r="LZR253" s="432"/>
      <c r="LZS253" s="432"/>
      <c r="LZT253" s="432"/>
      <c r="LZU253" s="432"/>
      <c r="LZV253" s="432"/>
      <c r="LZW253" s="432"/>
      <c r="LZX253" s="432"/>
      <c r="LZY253" s="432"/>
      <c r="LZZ253" s="432"/>
      <c r="MAA253" s="432"/>
      <c r="MAB253" s="432"/>
      <c r="MAC253" s="432"/>
      <c r="MAD253" s="432"/>
      <c r="MAE253" s="432"/>
      <c r="MAF253" s="432"/>
      <c r="MAG253" s="432"/>
      <c r="MAH253" s="432"/>
      <c r="MAI253" s="432"/>
      <c r="MAJ253" s="432"/>
      <c r="MAK253" s="432"/>
      <c r="MAL253" s="432"/>
      <c r="MAM253" s="432"/>
      <c r="MAN253" s="432"/>
      <c r="MAO253" s="432"/>
      <c r="MAP253" s="432"/>
      <c r="MAQ253" s="432"/>
      <c r="MAR253" s="432"/>
      <c r="MAS253" s="432"/>
      <c r="MAT253" s="432"/>
      <c r="MAU253" s="432"/>
      <c r="MAV253" s="432"/>
      <c r="MAW253" s="432"/>
      <c r="MAX253" s="432"/>
      <c r="MAY253" s="432"/>
      <c r="MAZ253" s="432"/>
      <c r="MBA253" s="432"/>
      <c r="MBB253" s="432"/>
      <c r="MBC253" s="432"/>
      <c r="MBD253" s="432"/>
      <c r="MBE253" s="432"/>
      <c r="MBF253" s="432"/>
      <c r="MBG253" s="432"/>
      <c r="MBH253" s="432"/>
      <c r="MBI253" s="432"/>
      <c r="MBJ253" s="432"/>
      <c r="MBK253" s="432"/>
      <c r="MBL253" s="432"/>
      <c r="MBM253" s="432"/>
      <c r="MBN253" s="432"/>
      <c r="MBO253" s="432"/>
      <c r="MBP253" s="432"/>
      <c r="MBQ253" s="432"/>
      <c r="MBR253" s="432"/>
      <c r="MBS253" s="432"/>
      <c r="MBT253" s="432"/>
      <c r="MBU253" s="432"/>
      <c r="MBV253" s="432"/>
      <c r="MBW253" s="432"/>
      <c r="MBX253" s="432"/>
      <c r="MBY253" s="432"/>
      <c r="MBZ253" s="432"/>
      <c r="MCA253" s="432"/>
      <c r="MCB253" s="432"/>
      <c r="MCC253" s="432"/>
      <c r="MCD253" s="432"/>
      <c r="MCE253" s="432"/>
      <c r="MCF253" s="432"/>
      <c r="MCG253" s="432"/>
      <c r="MCH253" s="432"/>
      <c r="MCI253" s="432"/>
      <c r="MCJ253" s="432"/>
      <c r="MCK253" s="432"/>
      <c r="MCL253" s="432"/>
      <c r="MCM253" s="432"/>
      <c r="MCN253" s="432"/>
      <c r="MCO253" s="432"/>
      <c r="MCP253" s="432"/>
      <c r="MCQ253" s="432"/>
      <c r="MCR253" s="432"/>
      <c r="MCS253" s="432"/>
      <c r="MCT253" s="432"/>
      <c r="MCU253" s="432"/>
      <c r="MCV253" s="432"/>
      <c r="MCW253" s="432"/>
      <c r="MCX253" s="432"/>
      <c r="MCY253" s="432"/>
      <c r="MCZ253" s="432"/>
      <c r="MDA253" s="432"/>
      <c r="MDB253" s="432"/>
      <c r="MDC253" s="432"/>
      <c r="MDD253" s="432"/>
      <c r="MDE253" s="432"/>
      <c r="MDF253" s="432"/>
      <c r="MDG253" s="432"/>
      <c r="MDH253" s="432"/>
      <c r="MDI253" s="432"/>
      <c r="MDJ253" s="432"/>
      <c r="MDK253" s="432"/>
      <c r="MDL253" s="432"/>
      <c r="MDM253" s="432"/>
      <c r="MDN253" s="432"/>
      <c r="MDO253" s="432"/>
      <c r="MDP253" s="432"/>
      <c r="MDQ253" s="432"/>
      <c r="MDR253" s="432"/>
      <c r="MDS253" s="432"/>
      <c r="MDT253" s="432"/>
      <c r="MDU253" s="432"/>
      <c r="MDV253" s="432"/>
      <c r="MDW253" s="432"/>
      <c r="MDX253" s="432"/>
      <c r="MDY253" s="432"/>
      <c r="MDZ253" s="432"/>
      <c r="MEA253" s="432"/>
      <c r="MEB253" s="432"/>
      <c r="MEC253" s="432"/>
      <c r="MED253" s="432"/>
      <c r="MEE253" s="432"/>
      <c r="MEF253" s="432"/>
      <c r="MEG253" s="432"/>
      <c r="MEH253" s="432"/>
      <c r="MEI253" s="432"/>
      <c r="MEJ253" s="432"/>
      <c r="MEK253" s="432"/>
      <c r="MEL253" s="432"/>
      <c r="MEM253" s="432"/>
      <c r="MEN253" s="432"/>
      <c r="MEO253" s="432"/>
      <c r="MEP253" s="432"/>
      <c r="MEQ253" s="432"/>
      <c r="MER253" s="432"/>
      <c r="MES253" s="432"/>
      <c r="MET253" s="432"/>
      <c r="MEU253" s="432"/>
      <c r="MEV253" s="432"/>
      <c r="MEW253" s="432"/>
      <c r="MEX253" s="432"/>
      <c r="MEY253" s="432"/>
      <c r="MEZ253" s="432"/>
      <c r="MFA253" s="432"/>
      <c r="MFB253" s="432"/>
      <c r="MFC253" s="432"/>
      <c r="MFD253" s="432"/>
      <c r="MFE253" s="432"/>
      <c r="MFF253" s="432"/>
      <c r="MFG253" s="432"/>
      <c r="MFH253" s="432"/>
      <c r="MFI253" s="432"/>
      <c r="MFJ253" s="432"/>
      <c r="MFK253" s="432"/>
      <c r="MFL253" s="432"/>
      <c r="MFM253" s="432"/>
      <c r="MFN253" s="432"/>
      <c r="MFO253" s="432"/>
      <c r="MFP253" s="432"/>
      <c r="MFQ253" s="432"/>
      <c r="MFR253" s="432"/>
      <c r="MFS253" s="432"/>
      <c r="MFT253" s="432"/>
      <c r="MFU253" s="432"/>
      <c r="MFV253" s="432"/>
      <c r="MFW253" s="432"/>
      <c r="MFX253" s="432"/>
      <c r="MFY253" s="432"/>
      <c r="MFZ253" s="432"/>
      <c r="MGA253" s="432"/>
      <c r="MGB253" s="432"/>
      <c r="MGC253" s="432"/>
      <c r="MGD253" s="432"/>
      <c r="MGE253" s="432"/>
      <c r="MGF253" s="432"/>
      <c r="MGG253" s="432"/>
      <c r="MGH253" s="432"/>
      <c r="MGI253" s="432"/>
      <c r="MGJ253" s="432"/>
      <c r="MGK253" s="432"/>
      <c r="MGL253" s="432"/>
      <c r="MGM253" s="432"/>
      <c r="MGN253" s="432"/>
      <c r="MGO253" s="432"/>
      <c r="MGP253" s="432"/>
      <c r="MGQ253" s="432"/>
      <c r="MGR253" s="432"/>
      <c r="MGS253" s="432"/>
      <c r="MGT253" s="432"/>
      <c r="MGU253" s="432"/>
      <c r="MGV253" s="432"/>
      <c r="MGW253" s="432"/>
      <c r="MGX253" s="432"/>
      <c r="MGY253" s="432"/>
      <c r="MGZ253" s="432"/>
      <c r="MHA253" s="432"/>
      <c r="MHB253" s="432"/>
      <c r="MHC253" s="432"/>
      <c r="MHD253" s="432"/>
      <c r="MHE253" s="432"/>
      <c r="MHF253" s="432"/>
      <c r="MHG253" s="432"/>
      <c r="MHH253" s="432"/>
      <c r="MHI253" s="432"/>
      <c r="MHJ253" s="432"/>
      <c r="MHK253" s="432"/>
      <c r="MHL253" s="432"/>
      <c r="MHM253" s="432"/>
      <c r="MHN253" s="432"/>
      <c r="MHO253" s="432"/>
      <c r="MHP253" s="432"/>
      <c r="MHQ253" s="432"/>
      <c r="MHR253" s="432"/>
      <c r="MHS253" s="432"/>
      <c r="MHT253" s="432"/>
      <c r="MHU253" s="432"/>
      <c r="MHV253" s="432"/>
      <c r="MHW253" s="432"/>
      <c r="MHX253" s="432"/>
      <c r="MHY253" s="432"/>
      <c r="MHZ253" s="432"/>
      <c r="MIA253" s="432"/>
      <c r="MIB253" s="432"/>
      <c r="MIC253" s="432"/>
      <c r="MID253" s="432"/>
      <c r="MIE253" s="432"/>
      <c r="MIF253" s="432"/>
      <c r="MIG253" s="432"/>
      <c r="MIH253" s="432"/>
      <c r="MII253" s="432"/>
      <c r="MIJ253" s="432"/>
      <c r="MIK253" s="432"/>
      <c r="MIL253" s="432"/>
      <c r="MIM253" s="432"/>
      <c r="MIN253" s="432"/>
      <c r="MIO253" s="432"/>
      <c r="MIP253" s="432"/>
      <c r="MIQ253" s="432"/>
      <c r="MIR253" s="432"/>
      <c r="MIS253" s="432"/>
      <c r="MIT253" s="432"/>
      <c r="MIU253" s="432"/>
      <c r="MIV253" s="432"/>
      <c r="MIW253" s="432"/>
      <c r="MIX253" s="432"/>
      <c r="MIY253" s="432"/>
      <c r="MIZ253" s="432"/>
      <c r="MJA253" s="432"/>
      <c r="MJB253" s="432"/>
      <c r="MJC253" s="432"/>
      <c r="MJD253" s="432"/>
      <c r="MJE253" s="432"/>
      <c r="MJF253" s="432"/>
      <c r="MJG253" s="432"/>
      <c r="MJH253" s="432"/>
      <c r="MJI253" s="432"/>
      <c r="MJJ253" s="432"/>
      <c r="MJK253" s="432"/>
      <c r="MJL253" s="432"/>
      <c r="MJM253" s="432"/>
      <c r="MJN253" s="432"/>
      <c r="MJO253" s="432"/>
      <c r="MJP253" s="432"/>
      <c r="MJQ253" s="432"/>
      <c r="MJR253" s="432"/>
      <c r="MJS253" s="432"/>
      <c r="MJT253" s="432"/>
      <c r="MJU253" s="432"/>
      <c r="MJV253" s="432"/>
      <c r="MJW253" s="432"/>
      <c r="MJX253" s="432"/>
      <c r="MJY253" s="432"/>
      <c r="MJZ253" s="432"/>
      <c r="MKA253" s="432"/>
      <c r="MKB253" s="432"/>
      <c r="MKC253" s="432"/>
      <c r="MKD253" s="432"/>
      <c r="MKE253" s="432"/>
      <c r="MKF253" s="432"/>
      <c r="MKG253" s="432"/>
      <c r="MKH253" s="432"/>
      <c r="MKI253" s="432"/>
      <c r="MKJ253" s="432"/>
      <c r="MKK253" s="432"/>
      <c r="MKL253" s="432"/>
      <c r="MKM253" s="432"/>
      <c r="MKN253" s="432"/>
      <c r="MKO253" s="432"/>
      <c r="MKP253" s="432"/>
      <c r="MKQ253" s="432"/>
      <c r="MKR253" s="432"/>
      <c r="MKS253" s="432"/>
      <c r="MKT253" s="432"/>
      <c r="MKU253" s="432"/>
      <c r="MKV253" s="432"/>
      <c r="MKW253" s="432"/>
      <c r="MKX253" s="432"/>
      <c r="MKY253" s="432"/>
      <c r="MKZ253" s="432"/>
      <c r="MLA253" s="432"/>
      <c r="MLB253" s="432"/>
      <c r="MLC253" s="432"/>
      <c r="MLD253" s="432"/>
      <c r="MLE253" s="432"/>
      <c r="MLF253" s="432"/>
      <c r="MLG253" s="432"/>
      <c r="MLH253" s="432"/>
      <c r="MLI253" s="432"/>
      <c r="MLJ253" s="432"/>
      <c r="MLK253" s="432"/>
      <c r="MLL253" s="432"/>
      <c r="MLM253" s="432"/>
      <c r="MLN253" s="432"/>
      <c r="MLO253" s="432"/>
      <c r="MLP253" s="432"/>
      <c r="MLQ253" s="432"/>
      <c r="MLR253" s="432"/>
      <c r="MLS253" s="432"/>
      <c r="MLT253" s="432"/>
      <c r="MLU253" s="432"/>
      <c r="MLV253" s="432"/>
      <c r="MLW253" s="432"/>
      <c r="MLX253" s="432"/>
      <c r="MLY253" s="432"/>
      <c r="MLZ253" s="432"/>
      <c r="MMA253" s="432"/>
      <c r="MMB253" s="432"/>
      <c r="MMC253" s="432"/>
      <c r="MMD253" s="432"/>
      <c r="MME253" s="432"/>
      <c r="MMF253" s="432"/>
      <c r="MMG253" s="432"/>
      <c r="MMH253" s="432"/>
      <c r="MMI253" s="432"/>
      <c r="MMJ253" s="432"/>
      <c r="MMK253" s="432"/>
      <c r="MML253" s="432"/>
      <c r="MMM253" s="432"/>
      <c r="MMN253" s="432"/>
      <c r="MMO253" s="432"/>
      <c r="MMP253" s="432"/>
      <c r="MMQ253" s="432"/>
      <c r="MMR253" s="432"/>
      <c r="MMS253" s="432"/>
      <c r="MMT253" s="432"/>
      <c r="MMU253" s="432"/>
      <c r="MMV253" s="432"/>
      <c r="MMW253" s="432"/>
      <c r="MMX253" s="432"/>
      <c r="MMY253" s="432"/>
      <c r="MMZ253" s="432"/>
      <c r="MNA253" s="432"/>
      <c r="MNB253" s="432"/>
      <c r="MNC253" s="432"/>
      <c r="MND253" s="432"/>
      <c r="MNE253" s="432"/>
      <c r="MNF253" s="432"/>
      <c r="MNG253" s="432"/>
      <c r="MNH253" s="432"/>
      <c r="MNI253" s="432"/>
      <c r="MNJ253" s="432"/>
      <c r="MNK253" s="432"/>
      <c r="MNL253" s="432"/>
      <c r="MNM253" s="432"/>
      <c r="MNN253" s="432"/>
      <c r="MNO253" s="432"/>
      <c r="MNP253" s="432"/>
      <c r="MNQ253" s="432"/>
      <c r="MNR253" s="432"/>
      <c r="MNS253" s="432"/>
      <c r="MNT253" s="432"/>
      <c r="MNU253" s="432"/>
      <c r="MNV253" s="432"/>
      <c r="MNW253" s="432"/>
      <c r="MNX253" s="432"/>
      <c r="MNY253" s="432"/>
      <c r="MNZ253" s="432"/>
      <c r="MOA253" s="432"/>
      <c r="MOB253" s="432"/>
      <c r="MOC253" s="432"/>
      <c r="MOD253" s="432"/>
      <c r="MOE253" s="432"/>
      <c r="MOF253" s="432"/>
      <c r="MOG253" s="432"/>
      <c r="MOH253" s="432"/>
      <c r="MOI253" s="432"/>
      <c r="MOJ253" s="432"/>
      <c r="MOK253" s="432"/>
      <c r="MOL253" s="432"/>
      <c r="MOM253" s="432"/>
      <c r="MON253" s="432"/>
      <c r="MOO253" s="432"/>
      <c r="MOP253" s="432"/>
      <c r="MOQ253" s="432"/>
      <c r="MOR253" s="432"/>
      <c r="MOS253" s="432"/>
      <c r="MOT253" s="432"/>
      <c r="MOU253" s="432"/>
      <c r="MOV253" s="432"/>
      <c r="MOW253" s="432"/>
      <c r="MOX253" s="432"/>
      <c r="MOY253" s="432"/>
      <c r="MOZ253" s="432"/>
      <c r="MPA253" s="432"/>
      <c r="MPB253" s="432"/>
      <c r="MPC253" s="432"/>
      <c r="MPD253" s="432"/>
      <c r="MPE253" s="432"/>
      <c r="MPF253" s="432"/>
      <c r="MPG253" s="432"/>
      <c r="MPH253" s="432"/>
      <c r="MPI253" s="432"/>
      <c r="MPJ253" s="432"/>
      <c r="MPK253" s="432"/>
      <c r="MPL253" s="432"/>
      <c r="MPM253" s="432"/>
      <c r="MPN253" s="432"/>
      <c r="MPO253" s="432"/>
      <c r="MPP253" s="432"/>
      <c r="MPQ253" s="432"/>
      <c r="MPR253" s="432"/>
      <c r="MPS253" s="432"/>
      <c r="MPT253" s="432"/>
      <c r="MPU253" s="432"/>
      <c r="MPV253" s="432"/>
      <c r="MPW253" s="432"/>
      <c r="MPX253" s="432"/>
      <c r="MPY253" s="432"/>
      <c r="MPZ253" s="432"/>
      <c r="MQA253" s="432"/>
      <c r="MQB253" s="432"/>
      <c r="MQC253" s="432"/>
      <c r="MQD253" s="432"/>
      <c r="MQE253" s="432"/>
      <c r="MQF253" s="432"/>
      <c r="MQG253" s="432"/>
      <c r="MQH253" s="432"/>
      <c r="MQI253" s="432"/>
      <c r="MQJ253" s="432"/>
      <c r="MQK253" s="432"/>
      <c r="MQL253" s="432"/>
      <c r="MQM253" s="432"/>
      <c r="MQN253" s="432"/>
      <c r="MQO253" s="432"/>
      <c r="MQP253" s="432"/>
      <c r="MQQ253" s="432"/>
      <c r="MQR253" s="432"/>
      <c r="MQS253" s="432"/>
      <c r="MQT253" s="432"/>
      <c r="MQU253" s="432"/>
      <c r="MQV253" s="432"/>
      <c r="MQW253" s="432"/>
      <c r="MQX253" s="432"/>
      <c r="MQY253" s="432"/>
      <c r="MQZ253" s="432"/>
      <c r="MRA253" s="432"/>
      <c r="MRB253" s="432"/>
      <c r="MRC253" s="432"/>
      <c r="MRD253" s="432"/>
      <c r="MRE253" s="432"/>
      <c r="MRF253" s="432"/>
      <c r="MRG253" s="432"/>
      <c r="MRH253" s="432"/>
      <c r="MRI253" s="432"/>
      <c r="MRJ253" s="432"/>
      <c r="MRK253" s="432"/>
      <c r="MRL253" s="432"/>
      <c r="MRM253" s="432"/>
      <c r="MRN253" s="432"/>
      <c r="MRO253" s="432"/>
      <c r="MRP253" s="432"/>
      <c r="MRQ253" s="432"/>
      <c r="MRR253" s="432"/>
      <c r="MRS253" s="432"/>
      <c r="MRT253" s="432"/>
      <c r="MRU253" s="432"/>
      <c r="MRV253" s="432"/>
      <c r="MRW253" s="432"/>
      <c r="MRX253" s="432"/>
      <c r="MRY253" s="432"/>
      <c r="MRZ253" s="432"/>
      <c r="MSA253" s="432"/>
      <c r="MSB253" s="432"/>
      <c r="MSC253" s="432"/>
      <c r="MSD253" s="432"/>
      <c r="MSE253" s="432"/>
      <c r="MSF253" s="432"/>
      <c r="MSG253" s="432"/>
      <c r="MSH253" s="432"/>
      <c r="MSI253" s="432"/>
      <c r="MSJ253" s="432"/>
      <c r="MSK253" s="432"/>
      <c r="MSL253" s="432"/>
      <c r="MSM253" s="432"/>
      <c r="MSN253" s="432"/>
      <c r="MSO253" s="432"/>
      <c r="MSP253" s="432"/>
      <c r="MSQ253" s="432"/>
      <c r="MSR253" s="432"/>
      <c r="MSS253" s="432"/>
      <c r="MST253" s="432"/>
      <c r="MSU253" s="432"/>
      <c r="MSV253" s="432"/>
      <c r="MSW253" s="432"/>
      <c r="MSX253" s="432"/>
      <c r="MSY253" s="432"/>
      <c r="MSZ253" s="432"/>
      <c r="MTA253" s="432"/>
      <c r="MTB253" s="432"/>
      <c r="MTC253" s="432"/>
      <c r="MTD253" s="432"/>
      <c r="MTE253" s="432"/>
      <c r="MTF253" s="432"/>
      <c r="MTG253" s="432"/>
      <c r="MTH253" s="432"/>
      <c r="MTI253" s="432"/>
      <c r="MTJ253" s="432"/>
      <c r="MTK253" s="432"/>
      <c r="MTL253" s="432"/>
      <c r="MTM253" s="432"/>
      <c r="MTN253" s="432"/>
      <c r="MTO253" s="432"/>
      <c r="MTP253" s="432"/>
      <c r="MTQ253" s="432"/>
      <c r="MTR253" s="432"/>
      <c r="MTS253" s="432"/>
      <c r="MTT253" s="432"/>
      <c r="MTU253" s="432"/>
      <c r="MTV253" s="432"/>
      <c r="MTW253" s="432"/>
      <c r="MTX253" s="432"/>
      <c r="MTY253" s="432"/>
      <c r="MTZ253" s="432"/>
      <c r="MUA253" s="432"/>
      <c r="MUB253" s="432"/>
      <c r="MUC253" s="432"/>
      <c r="MUD253" s="432"/>
      <c r="MUE253" s="432"/>
      <c r="MUF253" s="432"/>
      <c r="MUG253" s="432"/>
      <c r="MUH253" s="432"/>
      <c r="MUI253" s="432"/>
      <c r="MUJ253" s="432"/>
      <c r="MUK253" s="432"/>
      <c r="MUL253" s="432"/>
      <c r="MUM253" s="432"/>
      <c r="MUN253" s="432"/>
      <c r="MUO253" s="432"/>
      <c r="MUP253" s="432"/>
      <c r="MUQ253" s="432"/>
      <c r="MUR253" s="432"/>
      <c r="MUS253" s="432"/>
      <c r="MUT253" s="432"/>
      <c r="MUU253" s="432"/>
      <c r="MUV253" s="432"/>
      <c r="MUW253" s="432"/>
      <c r="MUX253" s="432"/>
      <c r="MUY253" s="432"/>
      <c r="MUZ253" s="432"/>
      <c r="MVA253" s="432"/>
      <c r="MVB253" s="432"/>
      <c r="MVC253" s="432"/>
      <c r="MVD253" s="432"/>
      <c r="MVE253" s="432"/>
      <c r="MVF253" s="432"/>
      <c r="MVG253" s="432"/>
      <c r="MVH253" s="432"/>
      <c r="MVI253" s="432"/>
      <c r="MVJ253" s="432"/>
      <c r="MVK253" s="432"/>
      <c r="MVL253" s="432"/>
      <c r="MVM253" s="432"/>
      <c r="MVN253" s="432"/>
      <c r="MVO253" s="432"/>
      <c r="MVP253" s="432"/>
      <c r="MVQ253" s="432"/>
      <c r="MVR253" s="432"/>
      <c r="MVS253" s="432"/>
      <c r="MVT253" s="432"/>
      <c r="MVU253" s="432"/>
      <c r="MVV253" s="432"/>
      <c r="MVW253" s="432"/>
      <c r="MVX253" s="432"/>
      <c r="MVY253" s="432"/>
      <c r="MVZ253" s="432"/>
      <c r="MWA253" s="432"/>
      <c r="MWB253" s="432"/>
      <c r="MWC253" s="432"/>
      <c r="MWD253" s="432"/>
      <c r="MWE253" s="432"/>
      <c r="MWF253" s="432"/>
      <c r="MWG253" s="432"/>
      <c r="MWH253" s="432"/>
      <c r="MWI253" s="432"/>
      <c r="MWJ253" s="432"/>
      <c r="MWK253" s="432"/>
      <c r="MWL253" s="432"/>
      <c r="MWM253" s="432"/>
      <c r="MWN253" s="432"/>
      <c r="MWO253" s="432"/>
      <c r="MWP253" s="432"/>
      <c r="MWQ253" s="432"/>
      <c r="MWR253" s="432"/>
      <c r="MWS253" s="432"/>
      <c r="MWT253" s="432"/>
      <c r="MWU253" s="432"/>
      <c r="MWV253" s="432"/>
      <c r="MWW253" s="432"/>
      <c r="MWX253" s="432"/>
      <c r="MWY253" s="432"/>
      <c r="MWZ253" s="432"/>
      <c r="MXA253" s="432"/>
      <c r="MXB253" s="432"/>
      <c r="MXC253" s="432"/>
      <c r="MXD253" s="432"/>
      <c r="MXE253" s="432"/>
      <c r="MXF253" s="432"/>
      <c r="MXG253" s="432"/>
      <c r="MXH253" s="432"/>
      <c r="MXI253" s="432"/>
      <c r="MXJ253" s="432"/>
      <c r="MXK253" s="432"/>
      <c r="MXL253" s="432"/>
      <c r="MXM253" s="432"/>
      <c r="MXN253" s="432"/>
      <c r="MXO253" s="432"/>
      <c r="MXP253" s="432"/>
      <c r="MXQ253" s="432"/>
      <c r="MXR253" s="432"/>
      <c r="MXS253" s="432"/>
      <c r="MXT253" s="432"/>
      <c r="MXU253" s="432"/>
      <c r="MXV253" s="432"/>
      <c r="MXW253" s="432"/>
      <c r="MXX253" s="432"/>
      <c r="MXY253" s="432"/>
      <c r="MXZ253" s="432"/>
      <c r="MYA253" s="432"/>
      <c r="MYB253" s="432"/>
      <c r="MYC253" s="432"/>
      <c r="MYD253" s="432"/>
      <c r="MYE253" s="432"/>
      <c r="MYF253" s="432"/>
      <c r="MYG253" s="432"/>
      <c r="MYH253" s="432"/>
      <c r="MYI253" s="432"/>
      <c r="MYJ253" s="432"/>
      <c r="MYK253" s="432"/>
      <c r="MYL253" s="432"/>
      <c r="MYM253" s="432"/>
      <c r="MYN253" s="432"/>
      <c r="MYO253" s="432"/>
      <c r="MYP253" s="432"/>
      <c r="MYQ253" s="432"/>
      <c r="MYR253" s="432"/>
      <c r="MYS253" s="432"/>
      <c r="MYT253" s="432"/>
      <c r="MYU253" s="432"/>
      <c r="MYV253" s="432"/>
      <c r="MYW253" s="432"/>
      <c r="MYX253" s="432"/>
      <c r="MYY253" s="432"/>
      <c r="MYZ253" s="432"/>
      <c r="MZA253" s="432"/>
      <c r="MZB253" s="432"/>
      <c r="MZC253" s="432"/>
      <c r="MZD253" s="432"/>
      <c r="MZE253" s="432"/>
      <c r="MZF253" s="432"/>
      <c r="MZG253" s="432"/>
      <c r="MZH253" s="432"/>
      <c r="MZI253" s="432"/>
      <c r="MZJ253" s="432"/>
      <c r="MZK253" s="432"/>
      <c r="MZL253" s="432"/>
      <c r="MZM253" s="432"/>
      <c r="MZN253" s="432"/>
      <c r="MZO253" s="432"/>
      <c r="MZP253" s="432"/>
      <c r="MZQ253" s="432"/>
      <c r="MZR253" s="432"/>
      <c r="MZS253" s="432"/>
      <c r="MZT253" s="432"/>
      <c r="MZU253" s="432"/>
      <c r="MZV253" s="432"/>
      <c r="MZW253" s="432"/>
      <c r="MZX253" s="432"/>
      <c r="MZY253" s="432"/>
      <c r="MZZ253" s="432"/>
      <c r="NAA253" s="432"/>
      <c r="NAB253" s="432"/>
      <c r="NAC253" s="432"/>
      <c r="NAD253" s="432"/>
      <c r="NAE253" s="432"/>
      <c r="NAF253" s="432"/>
      <c r="NAG253" s="432"/>
      <c r="NAH253" s="432"/>
      <c r="NAI253" s="432"/>
      <c r="NAJ253" s="432"/>
      <c r="NAK253" s="432"/>
      <c r="NAL253" s="432"/>
      <c r="NAM253" s="432"/>
      <c r="NAN253" s="432"/>
      <c r="NAO253" s="432"/>
      <c r="NAP253" s="432"/>
      <c r="NAQ253" s="432"/>
      <c r="NAR253" s="432"/>
      <c r="NAS253" s="432"/>
      <c r="NAT253" s="432"/>
      <c r="NAU253" s="432"/>
      <c r="NAV253" s="432"/>
      <c r="NAW253" s="432"/>
      <c r="NAX253" s="432"/>
      <c r="NAY253" s="432"/>
      <c r="NAZ253" s="432"/>
      <c r="NBA253" s="432"/>
      <c r="NBB253" s="432"/>
      <c r="NBC253" s="432"/>
      <c r="NBD253" s="432"/>
      <c r="NBE253" s="432"/>
      <c r="NBF253" s="432"/>
      <c r="NBG253" s="432"/>
      <c r="NBH253" s="432"/>
      <c r="NBI253" s="432"/>
      <c r="NBJ253" s="432"/>
      <c r="NBK253" s="432"/>
      <c r="NBL253" s="432"/>
      <c r="NBM253" s="432"/>
      <c r="NBN253" s="432"/>
      <c r="NBO253" s="432"/>
      <c r="NBP253" s="432"/>
      <c r="NBQ253" s="432"/>
      <c r="NBR253" s="432"/>
      <c r="NBS253" s="432"/>
      <c r="NBT253" s="432"/>
      <c r="NBU253" s="432"/>
      <c r="NBV253" s="432"/>
      <c r="NBW253" s="432"/>
      <c r="NBX253" s="432"/>
      <c r="NBY253" s="432"/>
      <c r="NBZ253" s="432"/>
      <c r="NCA253" s="432"/>
      <c r="NCB253" s="432"/>
      <c r="NCC253" s="432"/>
      <c r="NCD253" s="432"/>
      <c r="NCE253" s="432"/>
      <c r="NCF253" s="432"/>
      <c r="NCG253" s="432"/>
      <c r="NCH253" s="432"/>
      <c r="NCI253" s="432"/>
      <c r="NCJ253" s="432"/>
      <c r="NCK253" s="432"/>
      <c r="NCL253" s="432"/>
      <c r="NCM253" s="432"/>
      <c r="NCN253" s="432"/>
      <c r="NCO253" s="432"/>
      <c r="NCP253" s="432"/>
      <c r="NCQ253" s="432"/>
      <c r="NCR253" s="432"/>
      <c r="NCS253" s="432"/>
      <c r="NCT253" s="432"/>
      <c r="NCU253" s="432"/>
      <c r="NCV253" s="432"/>
      <c r="NCW253" s="432"/>
      <c r="NCX253" s="432"/>
      <c r="NCY253" s="432"/>
      <c r="NCZ253" s="432"/>
      <c r="NDA253" s="432"/>
      <c r="NDB253" s="432"/>
      <c r="NDC253" s="432"/>
      <c r="NDD253" s="432"/>
      <c r="NDE253" s="432"/>
      <c r="NDF253" s="432"/>
      <c r="NDG253" s="432"/>
      <c r="NDH253" s="432"/>
      <c r="NDI253" s="432"/>
      <c r="NDJ253" s="432"/>
      <c r="NDK253" s="432"/>
      <c r="NDL253" s="432"/>
      <c r="NDM253" s="432"/>
      <c r="NDN253" s="432"/>
      <c r="NDO253" s="432"/>
      <c r="NDP253" s="432"/>
      <c r="NDQ253" s="432"/>
      <c r="NDR253" s="432"/>
      <c r="NDS253" s="432"/>
      <c r="NDT253" s="432"/>
      <c r="NDU253" s="432"/>
      <c r="NDV253" s="432"/>
      <c r="NDW253" s="432"/>
      <c r="NDX253" s="432"/>
      <c r="NDY253" s="432"/>
      <c r="NDZ253" s="432"/>
      <c r="NEA253" s="432"/>
      <c r="NEB253" s="432"/>
      <c r="NEC253" s="432"/>
      <c r="NED253" s="432"/>
      <c r="NEE253" s="432"/>
      <c r="NEF253" s="432"/>
      <c r="NEG253" s="432"/>
      <c r="NEH253" s="432"/>
      <c r="NEI253" s="432"/>
      <c r="NEJ253" s="432"/>
      <c r="NEK253" s="432"/>
      <c r="NEL253" s="432"/>
      <c r="NEM253" s="432"/>
      <c r="NEN253" s="432"/>
      <c r="NEO253" s="432"/>
      <c r="NEP253" s="432"/>
      <c r="NEQ253" s="432"/>
      <c r="NER253" s="432"/>
      <c r="NES253" s="432"/>
      <c r="NET253" s="432"/>
      <c r="NEU253" s="432"/>
      <c r="NEV253" s="432"/>
      <c r="NEW253" s="432"/>
      <c r="NEX253" s="432"/>
      <c r="NEY253" s="432"/>
      <c r="NEZ253" s="432"/>
      <c r="NFA253" s="432"/>
      <c r="NFB253" s="432"/>
      <c r="NFC253" s="432"/>
      <c r="NFD253" s="432"/>
      <c r="NFE253" s="432"/>
      <c r="NFF253" s="432"/>
      <c r="NFG253" s="432"/>
      <c r="NFH253" s="432"/>
      <c r="NFI253" s="432"/>
      <c r="NFJ253" s="432"/>
      <c r="NFK253" s="432"/>
      <c r="NFL253" s="432"/>
      <c r="NFM253" s="432"/>
      <c r="NFN253" s="432"/>
      <c r="NFO253" s="432"/>
      <c r="NFP253" s="432"/>
      <c r="NFQ253" s="432"/>
      <c r="NFR253" s="432"/>
      <c r="NFS253" s="432"/>
      <c r="NFT253" s="432"/>
      <c r="NFU253" s="432"/>
      <c r="NFV253" s="432"/>
      <c r="NFW253" s="432"/>
      <c r="NFX253" s="432"/>
      <c r="NFY253" s="432"/>
      <c r="NFZ253" s="432"/>
      <c r="NGA253" s="432"/>
      <c r="NGB253" s="432"/>
      <c r="NGC253" s="432"/>
      <c r="NGD253" s="432"/>
      <c r="NGE253" s="432"/>
      <c r="NGF253" s="432"/>
      <c r="NGG253" s="432"/>
      <c r="NGH253" s="432"/>
      <c r="NGI253" s="432"/>
      <c r="NGJ253" s="432"/>
      <c r="NGK253" s="432"/>
      <c r="NGL253" s="432"/>
      <c r="NGM253" s="432"/>
      <c r="NGN253" s="432"/>
      <c r="NGO253" s="432"/>
      <c r="NGP253" s="432"/>
      <c r="NGQ253" s="432"/>
      <c r="NGR253" s="432"/>
      <c r="NGS253" s="432"/>
      <c r="NGT253" s="432"/>
      <c r="NGU253" s="432"/>
      <c r="NGV253" s="432"/>
      <c r="NGW253" s="432"/>
      <c r="NGX253" s="432"/>
      <c r="NGY253" s="432"/>
      <c r="NGZ253" s="432"/>
      <c r="NHA253" s="432"/>
      <c r="NHB253" s="432"/>
      <c r="NHC253" s="432"/>
      <c r="NHD253" s="432"/>
      <c r="NHE253" s="432"/>
      <c r="NHF253" s="432"/>
      <c r="NHG253" s="432"/>
      <c r="NHH253" s="432"/>
      <c r="NHI253" s="432"/>
      <c r="NHJ253" s="432"/>
      <c r="NHK253" s="432"/>
      <c r="NHL253" s="432"/>
      <c r="NHM253" s="432"/>
      <c r="NHN253" s="432"/>
      <c r="NHO253" s="432"/>
      <c r="NHP253" s="432"/>
      <c r="NHQ253" s="432"/>
      <c r="NHR253" s="432"/>
      <c r="NHS253" s="432"/>
      <c r="NHT253" s="432"/>
      <c r="NHU253" s="432"/>
      <c r="NHV253" s="432"/>
      <c r="NHW253" s="432"/>
      <c r="NHX253" s="432"/>
      <c r="NHY253" s="432"/>
      <c r="NHZ253" s="432"/>
      <c r="NIA253" s="432"/>
      <c r="NIB253" s="432"/>
      <c r="NIC253" s="432"/>
      <c r="NID253" s="432"/>
      <c r="NIE253" s="432"/>
      <c r="NIF253" s="432"/>
      <c r="NIG253" s="432"/>
      <c r="NIH253" s="432"/>
      <c r="NII253" s="432"/>
      <c r="NIJ253" s="432"/>
      <c r="NIK253" s="432"/>
      <c r="NIL253" s="432"/>
      <c r="NIM253" s="432"/>
      <c r="NIN253" s="432"/>
      <c r="NIO253" s="432"/>
      <c r="NIP253" s="432"/>
      <c r="NIQ253" s="432"/>
      <c r="NIR253" s="432"/>
      <c r="NIS253" s="432"/>
      <c r="NIT253" s="432"/>
      <c r="NIU253" s="432"/>
      <c r="NIV253" s="432"/>
      <c r="NIW253" s="432"/>
      <c r="NIX253" s="432"/>
      <c r="NIY253" s="432"/>
      <c r="NIZ253" s="432"/>
      <c r="NJA253" s="432"/>
      <c r="NJB253" s="432"/>
      <c r="NJC253" s="432"/>
      <c r="NJD253" s="432"/>
      <c r="NJE253" s="432"/>
      <c r="NJF253" s="432"/>
      <c r="NJG253" s="432"/>
      <c r="NJH253" s="432"/>
      <c r="NJI253" s="432"/>
      <c r="NJJ253" s="432"/>
      <c r="NJK253" s="432"/>
      <c r="NJL253" s="432"/>
      <c r="NJM253" s="432"/>
      <c r="NJN253" s="432"/>
      <c r="NJO253" s="432"/>
      <c r="NJP253" s="432"/>
      <c r="NJQ253" s="432"/>
      <c r="NJR253" s="432"/>
      <c r="NJS253" s="432"/>
      <c r="NJT253" s="432"/>
      <c r="NJU253" s="432"/>
      <c r="NJV253" s="432"/>
      <c r="NJW253" s="432"/>
      <c r="NJX253" s="432"/>
      <c r="NJY253" s="432"/>
      <c r="NJZ253" s="432"/>
      <c r="NKA253" s="432"/>
      <c r="NKB253" s="432"/>
      <c r="NKC253" s="432"/>
      <c r="NKD253" s="432"/>
      <c r="NKE253" s="432"/>
      <c r="NKF253" s="432"/>
      <c r="NKG253" s="432"/>
      <c r="NKH253" s="432"/>
      <c r="NKI253" s="432"/>
      <c r="NKJ253" s="432"/>
      <c r="NKK253" s="432"/>
      <c r="NKL253" s="432"/>
      <c r="NKM253" s="432"/>
      <c r="NKN253" s="432"/>
      <c r="NKO253" s="432"/>
      <c r="NKP253" s="432"/>
      <c r="NKQ253" s="432"/>
      <c r="NKR253" s="432"/>
      <c r="NKS253" s="432"/>
      <c r="NKT253" s="432"/>
      <c r="NKU253" s="432"/>
      <c r="NKV253" s="432"/>
      <c r="NKW253" s="432"/>
      <c r="NKX253" s="432"/>
      <c r="NKY253" s="432"/>
      <c r="NKZ253" s="432"/>
      <c r="NLA253" s="432"/>
      <c r="NLB253" s="432"/>
      <c r="NLC253" s="432"/>
      <c r="NLD253" s="432"/>
      <c r="NLE253" s="432"/>
      <c r="NLF253" s="432"/>
      <c r="NLG253" s="432"/>
      <c r="NLH253" s="432"/>
      <c r="NLI253" s="432"/>
      <c r="NLJ253" s="432"/>
      <c r="NLK253" s="432"/>
      <c r="NLL253" s="432"/>
      <c r="NLM253" s="432"/>
      <c r="NLN253" s="432"/>
      <c r="NLO253" s="432"/>
      <c r="NLP253" s="432"/>
      <c r="NLQ253" s="432"/>
      <c r="NLR253" s="432"/>
      <c r="NLS253" s="432"/>
      <c r="NLT253" s="432"/>
      <c r="NLU253" s="432"/>
      <c r="NLV253" s="432"/>
      <c r="NLW253" s="432"/>
      <c r="NLX253" s="432"/>
      <c r="NLY253" s="432"/>
      <c r="NLZ253" s="432"/>
      <c r="NMA253" s="432"/>
      <c r="NMB253" s="432"/>
      <c r="NMC253" s="432"/>
      <c r="NMD253" s="432"/>
      <c r="NME253" s="432"/>
      <c r="NMF253" s="432"/>
      <c r="NMG253" s="432"/>
      <c r="NMH253" s="432"/>
      <c r="NMI253" s="432"/>
      <c r="NMJ253" s="432"/>
      <c r="NMK253" s="432"/>
      <c r="NML253" s="432"/>
      <c r="NMM253" s="432"/>
      <c r="NMN253" s="432"/>
      <c r="NMO253" s="432"/>
      <c r="NMP253" s="432"/>
      <c r="NMQ253" s="432"/>
      <c r="NMR253" s="432"/>
      <c r="NMS253" s="432"/>
      <c r="NMT253" s="432"/>
      <c r="NMU253" s="432"/>
      <c r="NMV253" s="432"/>
      <c r="NMW253" s="432"/>
      <c r="NMX253" s="432"/>
      <c r="NMY253" s="432"/>
      <c r="NMZ253" s="432"/>
      <c r="NNA253" s="432"/>
      <c r="NNB253" s="432"/>
      <c r="NNC253" s="432"/>
      <c r="NND253" s="432"/>
      <c r="NNE253" s="432"/>
      <c r="NNF253" s="432"/>
      <c r="NNG253" s="432"/>
      <c r="NNH253" s="432"/>
      <c r="NNI253" s="432"/>
      <c r="NNJ253" s="432"/>
      <c r="NNK253" s="432"/>
      <c r="NNL253" s="432"/>
      <c r="NNM253" s="432"/>
      <c r="NNN253" s="432"/>
      <c r="NNO253" s="432"/>
      <c r="NNP253" s="432"/>
      <c r="NNQ253" s="432"/>
      <c r="NNR253" s="432"/>
      <c r="NNS253" s="432"/>
      <c r="NNT253" s="432"/>
      <c r="NNU253" s="432"/>
      <c r="NNV253" s="432"/>
      <c r="NNW253" s="432"/>
      <c r="NNX253" s="432"/>
      <c r="NNY253" s="432"/>
      <c r="NNZ253" s="432"/>
      <c r="NOA253" s="432"/>
      <c r="NOB253" s="432"/>
      <c r="NOC253" s="432"/>
      <c r="NOD253" s="432"/>
      <c r="NOE253" s="432"/>
      <c r="NOF253" s="432"/>
      <c r="NOG253" s="432"/>
      <c r="NOH253" s="432"/>
      <c r="NOI253" s="432"/>
      <c r="NOJ253" s="432"/>
      <c r="NOK253" s="432"/>
      <c r="NOL253" s="432"/>
      <c r="NOM253" s="432"/>
      <c r="NON253" s="432"/>
      <c r="NOO253" s="432"/>
      <c r="NOP253" s="432"/>
      <c r="NOQ253" s="432"/>
      <c r="NOR253" s="432"/>
      <c r="NOS253" s="432"/>
      <c r="NOT253" s="432"/>
      <c r="NOU253" s="432"/>
      <c r="NOV253" s="432"/>
      <c r="NOW253" s="432"/>
      <c r="NOX253" s="432"/>
      <c r="NOY253" s="432"/>
      <c r="NOZ253" s="432"/>
      <c r="NPA253" s="432"/>
      <c r="NPB253" s="432"/>
      <c r="NPC253" s="432"/>
      <c r="NPD253" s="432"/>
      <c r="NPE253" s="432"/>
      <c r="NPF253" s="432"/>
      <c r="NPG253" s="432"/>
      <c r="NPH253" s="432"/>
      <c r="NPI253" s="432"/>
      <c r="NPJ253" s="432"/>
      <c r="NPK253" s="432"/>
      <c r="NPL253" s="432"/>
      <c r="NPM253" s="432"/>
      <c r="NPN253" s="432"/>
      <c r="NPO253" s="432"/>
      <c r="NPP253" s="432"/>
      <c r="NPQ253" s="432"/>
      <c r="NPR253" s="432"/>
      <c r="NPS253" s="432"/>
      <c r="NPT253" s="432"/>
      <c r="NPU253" s="432"/>
      <c r="NPV253" s="432"/>
      <c r="NPW253" s="432"/>
      <c r="NPX253" s="432"/>
      <c r="NPY253" s="432"/>
      <c r="NPZ253" s="432"/>
      <c r="NQA253" s="432"/>
      <c r="NQB253" s="432"/>
      <c r="NQC253" s="432"/>
      <c r="NQD253" s="432"/>
      <c r="NQE253" s="432"/>
      <c r="NQF253" s="432"/>
      <c r="NQG253" s="432"/>
      <c r="NQH253" s="432"/>
      <c r="NQI253" s="432"/>
      <c r="NQJ253" s="432"/>
      <c r="NQK253" s="432"/>
      <c r="NQL253" s="432"/>
      <c r="NQM253" s="432"/>
      <c r="NQN253" s="432"/>
      <c r="NQO253" s="432"/>
      <c r="NQP253" s="432"/>
      <c r="NQQ253" s="432"/>
      <c r="NQR253" s="432"/>
      <c r="NQS253" s="432"/>
      <c r="NQT253" s="432"/>
      <c r="NQU253" s="432"/>
      <c r="NQV253" s="432"/>
      <c r="NQW253" s="432"/>
      <c r="NQX253" s="432"/>
      <c r="NQY253" s="432"/>
      <c r="NQZ253" s="432"/>
      <c r="NRA253" s="432"/>
      <c r="NRB253" s="432"/>
      <c r="NRC253" s="432"/>
      <c r="NRD253" s="432"/>
      <c r="NRE253" s="432"/>
      <c r="NRF253" s="432"/>
      <c r="NRG253" s="432"/>
      <c r="NRH253" s="432"/>
      <c r="NRI253" s="432"/>
      <c r="NRJ253" s="432"/>
      <c r="NRK253" s="432"/>
      <c r="NRL253" s="432"/>
      <c r="NRM253" s="432"/>
      <c r="NRN253" s="432"/>
      <c r="NRO253" s="432"/>
      <c r="NRP253" s="432"/>
      <c r="NRQ253" s="432"/>
      <c r="NRR253" s="432"/>
      <c r="NRS253" s="432"/>
      <c r="NRT253" s="432"/>
      <c r="NRU253" s="432"/>
      <c r="NRV253" s="432"/>
      <c r="NRW253" s="432"/>
      <c r="NRX253" s="432"/>
      <c r="NRY253" s="432"/>
      <c r="NRZ253" s="432"/>
      <c r="NSA253" s="432"/>
      <c r="NSB253" s="432"/>
      <c r="NSC253" s="432"/>
      <c r="NSD253" s="432"/>
      <c r="NSE253" s="432"/>
      <c r="NSF253" s="432"/>
      <c r="NSG253" s="432"/>
      <c r="NSH253" s="432"/>
      <c r="NSI253" s="432"/>
      <c r="NSJ253" s="432"/>
      <c r="NSK253" s="432"/>
      <c r="NSL253" s="432"/>
      <c r="NSM253" s="432"/>
      <c r="NSN253" s="432"/>
      <c r="NSO253" s="432"/>
      <c r="NSP253" s="432"/>
      <c r="NSQ253" s="432"/>
      <c r="NSR253" s="432"/>
      <c r="NSS253" s="432"/>
      <c r="NST253" s="432"/>
      <c r="NSU253" s="432"/>
      <c r="NSV253" s="432"/>
      <c r="NSW253" s="432"/>
      <c r="NSX253" s="432"/>
      <c r="NSY253" s="432"/>
      <c r="NSZ253" s="432"/>
      <c r="NTA253" s="432"/>
      <c r="NTB253" s="432"/>
      <c r="NTC253" s="432"/>
      <c r="NTD253" s="432"/>
      <c r="NTE253" s="432"/>
      <c r="NTF253" s="432"/>
      <c r="NTG253" s="432"/>
      <c r="NTH253" s="432"/>
      <c r="NTI253" s="432"/>
      <c r="NTJ253" s="432"/>
      <c r="NTK253" s="432"/>
      <c r="NTL253" s="432"/>
      <c r="NTM253" s="432"/>
      <c r="NTN253" s="432"/>
      <c r="NTO253" s="432"/>
      <c r="NTP253" s="432"/>
      <c r="NTQ253" s="432"/>
      <c r="NTR253" s="432"/>
      <c r="NTS253" s="432"/>
      <c r="NTT253" s="432"/>
      <c r="NTU253" s="432"/>
      <c r="NTV253" s="432"/>
      <c r="NTW253" s="432"/>
      <c r="NTX253" s="432"/>
      <c r="NTY253" s="432"/>
      <c r="NTZ253" s="432"/>
      <c r="NUA253" s="432"/>
      <c r="NUB253" s="432"/>
      <c r="NUC253" s="432"/>
      <c r="NUD253" s="432"/>
      <c r="NUE253" s="432"/>
      <c r="NUF253" s="432"/>
      <c r="NUG253" s="432"/>
      <c r="NUH253" s="432"/>
      <c r="NUI253" s="432"/>
      <c r="NUJ253" s="432"/>
      <c r="NUK253" s="432"/>
      <c r="NUL253" s="432"/>
      <c r="NUM253" s="432"/>
      <c r="NUN253" s="432"/>
      <c r="NUO253" s="432"/>
      <c r="NUP253" s="432"/>
      <c r="NUQ253" s="432"/>
      <c r="NUR253" s="432"/>
      <c r="NUS253" s="432"/>
      <c r="NUT253" s="432"/>
      <c r="NUU253" s="432"/>
      <c r="NUV253" s="432"/>
      <c r="NUW253" s="432"/>
      <c r="NUX253" s="432"/>
      <c r="NUY253" s="432"/>
      <c r="NUZ253" s="432"/>
      <c r="NVA253" s="432"/>
      <c r="NVB253" s="432"/>
      <c r="NVC253" s="432"/>
      <c r="NVD253" s="432"/>
      <c r="NVE253" s="432"/>
      <c r="NVF253" s="432"/>
      <c r="NVG253" s="432"/>
      <c r="NVH253" s="432"/>
      <c r="NVI253" s="432"/>
      <c r="NVJ253" s="432"/>
      <c r="NVK253" s="432"/>
      <c r="NVL253" s="432"/>
      <c r="NVM253" s="432"/>
      <c r="NVN253" s="432"/>
      <c r="NVO253" s="432"/>
      <c r="NVP253" s="432"/>
      <c r="NVQ253" s="432"/>
      <c r="NVR253" s="432"/>
      <c r="NVS253" s="432"/>
      <c r="NVT253" s="432"/>
      <c r="NVU253" s="432"/>
      <c r="NVV253" s="432"/>
      <c r="NVW253" s="432"/>
      <c r="NVX253" s="432"/>
      <c r="NVY253" s="432"/>
      <c r="NVZ253" s="432"/>
      <c r="NWA253" s="432"/>
      <c r="NWB253" s="432"/>
      <c r="NWC253" s="432"/>
      <c r="NWD253" s="432"/>
      <c r="NWE253" s="432"/>
      <c r="NWF253" s="432"/>
      <c r="NWG253" s="432"/>
      <c r="NWH253" s="432"/>
      <c r="NWI253" s="432"/>
      <c r="NWJ253" s="432"/>
      <c r="NWK253" s="432"/>
      <c r="NWL253" s="432"/>
      <c r="NWM253" s="432"/>
      <c r="NWN253" s="432"/>
      <c r="NWO253" s="432"/>
      <c r="NWP253" s="432"/>
      <c r="NWQ253" s="432"/>
      <c r="NWR253" s="432"/>
      <c r="NWS253" s="432"/>
      <c r="NWT253" s="432"/>
      <c r="NWU253" s="432"/>
      <c r="NWV253" s="432"/>
      <c r="NWW253" s="432"/>
      <c r="NWX253" s="432"/>
      <c r="NWY253" s="432"/>
      <c r="NWZ253" s="432"/>
      <c r="NXA253" s="432"/>
      <c r="NXB253" s="432"/>
      <c r="NXC253" s="432"/>
      <c r="NXD253" s="432"/>
      <c r="NXE253" s="432"/>
      <c r="NXF253" s="432"/>
      <c r="NXG253" s="432"/>
      <c r="NXH253" s="432"/>
      <c r="NXI253" s="432"/>
      <c r="NXJ253" s="432"/>
      <c r="NXK253" s="432"/>
      <c r="NXL253" s="432"/>
      <c r="NXM253" s="432"/>
      <c r="NXN253" s="432"/>
      <c r="NXO253" s="432"/>
      <c r="NXP253" s="432"/>
      <c r="NXQ253" s="432"/>
      <c r="NXR253" s="432"/>
      <c r="NXS253" s="432"/>
      <c r="NXT253" s="432"/>
      <c r="NXU253" s="432"/>
      <c r="NXV253" s="432"/>
      <c r="NXW253" s="432"/>
      <c r="NXX253" s="432"/>
      <c r="NXY253" s="432"/>
      <c r="NXZ253" s="432"/>
      <c r="NYA253" s="432"/>
      <c r="NYB253" s="432"/>
      <c r="NYC253" s="432"/>
      <c r="NYD253" s="432"/>
      <c r="NYE253" s="432"/>
      <c r="NYF253" s="432"/>
      <c r="NYG253" s="432"/>
      <c r="NYH253" s="432"/>
      <c r="NYI253" s="432"/>
      <c r="NYJ253" s="432"/>
      <c r="NYK253" s="432"/>
      <c r="NYL253" s="432"/>
      <c r="NYM253" s="432"/>
      <c r="NYN253" s="432"/>
      <c r="NYO253" s="432"/>
      <c r="NYP253" s="432"/>
      <c r="NYQ253" s="432"/>
      <c r="NYR253" s="432"/>
      <c r="NYS253" s="432"/>
      <c r="NYT253" s="432"/>
      <c r="NYU253" s="432"/>
      <c r="NYV253" s="432"/>
      <c r="NYW253" s="432"/>
      <c r="NYX253" s="432"/>
      <c r="NYY253" s="432"/>
      <c r="NYZ253" s="432"/>
      <c r="NZA253" s="432"/>
      <c r="NZB253" s="432"/>
      <c r="NZC253" s="432"/>
      <c r="NZD253" s="432"/>
      <c r="NZE253" s="432"/>
      <c r="NZF253" s="432"/>
      <c r="NZG253" s="432"/>
      <c r="NZH253" s="432"/>
      <c r="NZI253" s="432"/>
      <c r="NZJ253" s="432"/>
      <c r="NZK253" s="432"/>
      <c r="NZL253" s="432"/>
      <c r="NZM253" s="432"/>
      <c r="NZN253" s="432"/>
      <c r="NZO253" s="432"/>
      <c r="NZP253" s="432"/>
      <c r="NZQ253" s="432"/>
      <c r="NZR253" s="432"/>
      <c r="NZS253" s="432"/>
      <c r="NZT253" s="432"/>
      <c r="NZU253" s="432"/>
      <c r="NZV253" s="432"/>
      <c r="NZW253" s="432"/>
      <c r="NZX253" s="432"/>
      <c r="NZY253" s="432"/>
      <c r="NZZ253" s="432"/>
      <c r="OAA253" s="432"/>
      <c r="OAB253" s="432"/>
      <c r="OAC253" s="432"/>
      <c r="OAD253" s="432"/>
      <c r="OAE253" s="432"/>
      <c r="OAF253" s="432"/>
      <c r="OAG253" s="432"/>
      <c r="OAH253" s="432"/>
      <c r="OAI253" s="432"/>
      <c r="OAJ253" s="432"/>
      <c r="OAK253" s="432"/>
      <c r="OAL253" s="432"/>
      <c r="OAM253" s="432"/>
      <c r="OAN253" s="432"/>
      <c r="OAO253" s="432"/>
      <c r="OAP253" s="432"/>
      <c r="OAQ253" s="432"/>
      <c r="OAR253" s="432"/>
      <c r="OAS253" s="432"/>
      <c r="OAT253" s="432"/>
      <c r="OAU253" s="432"/>
      <c r="OAV253" s="432"/>
      <c r="OAW253" s="432"/>
      <c r="OAX253" s="432"/>
      <c r="OAY253" s="432"/>
      <c r="OAZ253" s="432"/>
      <c r="OBA253" s="432"/>
      <c r="OBB253" s="432"/>
      <c r="OBC253" s="432"/>
      <c r="OBD253" s="432"/>
      <c r="OBE253" s="432"/>
      <c r="OBF253" s="432"/>
      <c r="OBG253" s="432"/>
      <c r="OBH253" s="432"/>
      <c r="OBI253" s="432"/>
      <c r="OBJ253" s="432"/>
      <c r="OBK253" s="432"/>
      <c r="OBL253" s="432"/>
      <c r="OBM253" s="432"/>
      <c r="OBN253" s="432"/>
      <c r="OBO253" s="432"/>
      <c r="OBP253" s="432"/>
      <c r="OBQ253" s="432"/>
      <c r="OBR253" s="432"/>
      <c r="OBS253" s="432"/>
      <c r="OBT253" s="432"/>
      <c r="OBU253" s="432"/>
      <c r="OBV253" s="432"/>
      <c r="OBW253" s="432"/>
      <c r="OBX253" s="432"/>
      <c r="OBY253" s="432"/>
      <c r="OBZ253" s="432"/>
      <c r="OCA253" s="432"/>
      <c r="OCB253" s="432"/>
      <c r="OCC253" s="432"/>
      <c r="OCD253" s="432"/>
      <c r="OCE253" s="432"/>
      <c r="OCF253" s="432"/>
      <c r="OCG253" s="432"/>
      <c r="OCH253" s="432"/>
      <c r="OCI253" s="432"/>
      <c r="OCJ253" s="432"/>
      <c r="OCK253" s="432"/>
      <c r="OCL253" s="432"/>
      <c r="OCM253" s="432"/>
      <c r="OCN253" s="432"/>
      <c r="OCO253" s="432"/>
      <c r="OCP253" s="432"/>
      <c r="OCQ253" s="432"/>
      <c r="OCR253" s="432"/>
      <c r="OCS253" s="432"/>
      <c r="OCT253" s="432"/>
      <c r="OCU253" s="432"/>
      <c r="OCV253" s="432"/>
      <c r="OCW253" s="432"/>
      <c r="OCX253" s="432"/>
      <c r="OCY253" s="432"/>
      <c r="OCZ253" s="432"/>
      <c r="ODA253" s="432"/>
      <c r="ODB253" s="432"/>
      <c r="ODC253" s="432"/>
      <c r="ODD253" s="432"/>
      <c r="ODE253" s="432"/>
      <c r="ODF253" s="432"/>
      <c r="ODG253" s="432"/>
      <c r="ODH253" s="432"/>
      <c r="ODI253" s="432"/>
      <c r="ODJ253" s="432"/>
      <c r="ODK253" s="432"/>
      <c r="ODL253" s="432"/>
      <c r="ODM253" s="432"/>
      <c r="ODN253" s="432"/>
      <c r="ODO253" s="432"/>
      <c r="ODP253" s="432"/>
      <c r="ODQ253" s="432"/>
      <c r="ODR253" s="432"/>
      <c r="ODS253" s="432"/>
      <c r="ODT253" s="432"/>
      <c r="ODU253" s="432"/>
      <c r="ODV253" s="432"/>
      <c r="ODW253" s="432"/>
      <c r="ODX253" s="432"/>
      <c r="ODY253" s="432"/>
      <c r="ODZ253" s="432"/>
      <c r="OEA253" s="432"/>
      <c r="OEB253" s="432"/>
      <c r="OEC253" s="432"/>
      <c r="OED253" s="432"/>
      <c r="OEE253" s="432"/>
      <c r="OEF253" s="432"/>
      <c r="OEG253" s="432"/>
      <c r="OEH253" s="432"/>
      <c r="OEI253" s="432"/>
      <c r="OEJ253" s="432"/>
      <c r="OEK253" s="432"/>
      <c r="OEL253" s="432"/>
      <c r="OEM253" s="432"/>
      <c r="OEN253" s="432"/>
      <c r="OEO253" s="432"/>
      <c r="OEP253" s="432"/>
      <c r="OEQ253" s="432"/>
      <c r="OER253" s="432"/>
      <c r="OES253" s="432"/>
      <c r="OET253" s="432"/>
      <c r="OEU253" s="432"/>
      <c r="OEV253" s="432"/>
      <c r="OEW253" s="432"/>
      <c r="OEX253" s="432"/>
      <c r="OEY253" s="432"/>
      <c r="OEZ253" s="432"/>
      <c r="OFA253" s="432"/>
      <c r="OFB253" s="432"/>
      <c r="OFC253" s="432"/>
      <c r="OFD253" s="432"/>
      <c r="OFE253" s="432"/>
      <c r="OFF253" s="432"/>
      <c r="OFG253" s="432"/>
      <c r="OFH253" s="432"/>
      <c r="OFI253" s="432"/>
      <c r="OFJ253" s="432"/>
      <c r="OFK253" s="432"/>
      <c r="OFL253" s="432"/>
      <c r="OFM253" s="432"/>
      <c r="OFN253" s="432"/>
      <c r="OFO253" s="432"/>
      <c r="OFP253" s="432"/>
      <c r="OFQ253" s="432"/>
      <c r="OFR253" s="432"/>
      <c r="OFS253" s="432"/>
      <c r="OFT253" s="432"/>
      <c r="OFU253" s="432"/>
      <c r="OFV253" s="432"/>
      <c r="OFW253" s="432"/>
      <c r="OFX253" s="432"/>
      <c r="OFY253" s="432"/>
      <c r="OFZ253" s="432"/>
      <c r="OGA253" s="432"/>
      <c r="OGB253" s="432"/>
      <c r="OGC253" s="432"/>
      <c r="OGD253" s="432"/>
      <c r="OGE253" s="432"/>
      <c r="OGF253" s="432"/>
      <c r="OGG253" s="432"/>
      <c r="OGH253" s="432"/>
      <c r="OGI253" s="432"/>
      <c r="OGJ253" s="432"/>
      <c r="OGK253" s="432"/>
      <c r="OGL253" s="432"/>
      <c r="OGM253" s="432"/>
      <c r="OGN253" s="432"/>
      <c r="OGO253" s="432"/>
      <c r="OGP253" s="432"/>
      <c r="OGQ253" s="432"/>
      <c r="OGR253" s="432"/>
      <c r="OGS253" s="432"/>
      <c r="OGT253" s="432"/>
      <c r="OGU253" s="432"/>
      <c r="OGV253" s="432"/>
      <c r="OGW253" s="432"/>
      <c r="OGX253" s="432"/>
      <c r="OGY253" s="432"/>
      <c r="OGZ253" s="432"/>
      <c r="OHA253" s="432"/>
      <c r="OHB253" s="432"/>
      <c r="OHC253" s="432"/>
      <c r="OHD253" s="432"/>
      <c r="OHE253" s="432"/>
      <c r="OHF253" s="432"/>
      <c r="OHG253" s="432"/>
      <c r="OHH253" s="432"/>
      <c r="OHI253" s="432"/>
      <c r="OHJ253" s="432"/>
      <c r="OHK253" s="432"/>
      <c r="OHL253" s="432"/>
      <c r="OHM253" s="432"/>
      <c r="OHN253" s="432"/>
      <c r="OHO253" s="432"/>
      <c r="OHP253" s="432"/>
      <c r="OHQ253" s="432"/>
      <c r="OHR253" s="432"/>
      <c r="OHS253" s="432"/>
      <c r="OHT253" s="432"/>
      <c r="OHU253" s="432"/>
      <c r="OHV253" s="432"/>
      <c r="OHW253" s="432"/>
      <c r="OHX253" s="432"/>
      <c r="OHY253" s="432"/>
      <c r="OHZ253" s="432"/>
      <c r="OIA253" s="432"/>
      <c r="OIB253" s="432"/>
      <c r="OIC253" s="432"/>
      <c r="OID253" s="432"/>
      <c r="OIE253" s="432"/>
      <c r="OIF253" s="432"/>
      <c r="OIG253" s="432"/>
      <c r="OIH253" s="432"/>
      <c r="OII253" s="432"/>
      <c r="OIJ253" s="432"/>
      <c r="OIK253" s="432"/>
      <c r="OIL253" s="432"/>
      <c r="OIM253" s="432"/>
      <c r="OIN253" s="432"/>
      <c r="OIO253" s="432"/>
      <c r="OIP253" s="432"/>
      <c r="OIQ253" s="432"/>
      <c r="OIR253" s="432"/>
      <c r="OIS253" s="432"/>
      <c r="OIT253" s="432"/>
      <c r="OIU253" s="432"/>
      <c r="OIV253" s="432"/>
      <c r="OIW253" s="432"/>
      <c r="OIX253" s="432"/>
      <c r="OIY253" s="432"/>
      <c r="OIZ253" s="432"/>
      <c r="OJA253" s="432"/>
      <c r="OJB253" s="432"/>
      <c r="OJC253" s="432"/>
      <c r="OJD253" s="432"/>
      <c r="OJE253" s="432"/>
      <c r="OJF253" s="432"/>
      <c r="OJG253" s="432"/>
      <c r="OJH253" s="432"/>
      <c r="OJI253" s="432"/>
      <c r="OJJ253" s="432"/>
      <c r="OJK253" s="432"/>
      <c r="OJL253" s="432"/>
      <c r="OJM253" s="432"/>
      <c r="OJN253" s="432"/>
      <c r="OJO253" s="432"/>
      <c r="OJP253" s="432"/>
      <c r="OJQ253" s="432"/>
      <c r="OJR253" s="432"/>
      <c r="OJS253" s="432"/>
      <c r="OJT253" s="432"/>
      <c r="OJU253" s="432"/>
      <c r="OJV253" s="432"/>
      <c r="OJW253" s="432"/>
      <c r="OJX253" s="432"/>
      <c r="OJY253" s="432"/>
      <c r="OJZ253" s="432"/>
      <c r="OKA253" s="432"/>
      <c r="OKB253" s="432"/>
      <c r="OKC253" s="432"/>
      <c r="OKD253" s="432"/>
      <c r="OKE253" s="432"/>
      <c r="OKF253" s="432"/>
      <c r="OKG253" s="432"/>
      <c r="OKH253" s="432"/>
      <c r="OKI253" s="432"/>
      <c r="OKJ253" s="432"/>
      <c r="OKK253" s="432"/>
      <c r="OKL253" s="432"/>
      <c r="OKM253" s="432"/>
      <c r="OKN253" s="432"/>
      <c r="OKO253" s="432"/>
      <c r="OKP253" s="432"/>
      <c r="OKQ253" s="432"/>
      <c r="OKR253" s="432"/>
      <c r="OKS253" s="432"/>
      <c r="OKT253" s="432"/>
      <c r="OKU253" s="432"/>
      <c r="OKV253" s="432"/>
      <c r="OKW253" s="432"/>
      <c r="OKX253" s="432"/>
      <c r="OKY253" s="432"/>
      <c r="OKZ253" s="432"/>
      <c r="OLA253" s="432"/>
      <c r="OLB253" s="432"/>
      <c r="OLC253" s="432"/>
      <c r="OLD253" s="432"/>
      <c r="OLE253" s="432"/>
      <c r="OLF253" s="432"/>
      <c r="OLG253" s="432"/>
      <c r="OLH253" s="432"/>
      <c r="OLI253" s="432"/>
      <c r="OLJ253" s="432"/>
      <c r="OLK253" s="432"/>
      <c r="OLL253" s="432"/>
      <c r="OLM253" s="432"/>
      <c r="OLN253" s="432"/>
      <c r="OLO253" s="432"/>
      <c r="OLP253" s="432"/>
      <c r="OLQ253" s="432"/>
      <c r="OLR253" s="432"/>
      <c r="OLS253" s="432"/>
      <c r="OLT253" s="432"/>
      <c r="OLU253" s="432"/>
      <c r="OLV253" s="432"/>
      <c r="OLW253" s="432"/>
      <c r="OLX253" s="432"/>
      <c r="OLY253" s="432"/>
      <c r="OLZ253" s="432"/>
      <c r="OMA253" s="432"/>
      <c r="OMB253" s="432"/>
      <c r="OMC253" s="432"/>
      <c r="OMD253" s="432"/>
      <c r="OME253" s="432"/>
      <c r="OMF253" s="432"/>
      <c r="OMG253" s="432"/>
      <c r="OMH253" s="432"/>
      <c r="OMI253" s="432"/>
      <c r="OMJ253" s="432"/>
      <c r="OMK253" s="432"/>
      <c r="OML253" s="432"/>
      <c r="OMM253" s="432"/>
      <c r="OMN253" s="432"/>
      <c r="OMO253" s="432"/>
      <c r="OMP253" s="432"/>
      <c r="OMQ253" s="432"/>
      <c r="OMR253" s="432"/>
      <c r="OMS253" s="432"/>
      <c r="OMT253" s="432"/>
      <c r="OMU253" s="432"/>
      <c r="OMV253" s="432"/>
      <c r="OMW253" s="432"/>
      <c r="OMX253" s="432"/>
      <c r="OMY253" s="432"/>
      <c r="OMZ253" s="432"/>
      <c r="ONA253" s="432"/>
      <c r="ONB253" s="432"/>
      <c r="ONC253" s="432"/>
      <c r="OND253" s="432"/>
      <c r="ONE253" s="432"/>
      <c r="ONF253" s="432"/>
      <c r="ONG253" s="432"/>
      <c r="ONH253" s="432"/>
      <c r="ONI253" s="432"/>
      <c r="ONJ253" s="432"/>
      <c r="ONK253" s="432"/>
      <c r="ONL253" s="432"/>
      <c r="ONM253" s="432"/>
      <c r="ONN253" s="432"/>
      <c r="ONO253" s="432"/>
      <c r="ONP253" s="432"/>
      <c r="ONQ253" s="432"/>
      <c r="ONR253" s="432"/>
      <c r="ONS253" s="432"/>
      <c r="ONT253" s="432"/>
      <c r="ONU253" s="432"/>
      <c r="ONV253" s="432"/>
      <c r="ONW253" s="432"/>
      <c r="ONX253" s="432"/>
      <c r="ONY253" s="432"/>
      <c r="ONZ253" s="432"/>
      <c r="OOA253" s="432"/>
      <c r="OOB253" s="432"/>
      <c r="OOC253" s="432"/>
      <c r="OOD253" s="432"/>
      <c r="OOE253" s="432"/>
      <c r="OOF253" s="432"/>
      <c r="OOG253" s="432"/>
      <c r="OOH253" s="432"/>
      <c r="OOI253" s="432"/>
      <c r="OOJ253" s="432"/>
      <c r="OOK253" s="432"/>
      <c r="OOL253" s="432"/>
      <c r="OOM253" s="432"/>
      <c r="OON253" s="432"/>
      <c r="OOO253" s="432"/>
      <c r="OOP253" s="432"/>
      <c r="OOQ253" s="432"/>
      <c r="OOR253" s="432"/>
      <c r="OOS253" s="432"/>
      <c r="OOT253" s="432"/>
      <c r="OOU253" s="432"/>
      <c r="OOV253" s="432"/>
      <c r="OOW253" s="432"/>
      <c r="OOX253" s="432"/>
      <c r="OOY253" s="432"/>
      <c r="OOZ253" s="432"/>
      <c r="OPA253" s="432"/>
      <c r="OPB253" s="432"/>
      <c r="OPC253" s="432"/>
      <c r="OPD253" s="432"/>
      <c r="OPE253" s="432"/>
      <c r="OPF253" s="432"/>
      <c r="OPG253" s="432"/>
      <c r="OPH253" s="432"/>
      <c r="OPI253" s="432"/>
      <c r="OPJ253" s="432"/>
      <c r="OPK253" s="432"/>
      <c r="OPL253" s="432"/>
      <c r="OPM253" s="432"/>
      <c r="OPN253" s="432"/>
      <c r="OPO253" s="432"/>
      <c r="OPP253" s="432"/>
      <c r="OPQ253" s="432"/>
      <c r="OPR253" s="432"/>
      <c r="OPS253" s="432"/>
      <c r="OPT253" s="432"/>
      <c r="OPU253" s="432"/>
      <c r="OPV253" s="432"/>
      <c r="OPW253" s="432"/>
      <c r="OPX253" s="432"/>
      <c r="OPY253" s="432"/>
      <c r="OPZ253" s="432"/>
      <c r="OQA253" s="432"/>
      <c r="OQB253" s="432"/>
      <c r="OQC253" s="432"/>
      <c r="OQD253" s="432"/>
      <c r="OQE253" s="432"/>
      <c r="OQF253" s="432"/>
      <c r="OQG253" s="432"/>
      <c r="OQH253" s="432"/>
      <c r="OQI253" s="432"/>
      <c r="OQJ253" s="432"/>
      <c r="OQK253" s="432"/>
      <c r="OQL253" s="432"/>
      <c r="OQM253" s="432"/>
      <c r="OQN253" s="432"/>
      <c r="OQO253" s="432"/>
      <c r="OQP253" s="432"/>
      <c r="OQQ253" s="432"/>
      <c r="OQR253" s="432"/>
      <c r="OQS253" s="432"/>
      <c r="OQT253" s="432"/>
      <c r="OQU253" s="432"/>
      <c r="OQV253" s="432"/>
      <c r="OQW253" s="432"/>
      <c r="OQX253" s="432"/>
      <c r="OQY253" s="432"/>
      <c r="OQZ253" s="432"/>
      <c r="ORA253" s="432"/>
      <c r="ORB253" s="432"/>
      <c r="ORC253" s="432"/>
      <c r="ORD253" s="432"/>
      <c r="ORE253" s="432"/>
      <c r="ORF253" s="432"/>
      <c r="ORG253" s="432"/>
      <c r="ORH253" s="432"/>
      <c r="ORI253" s="432"/>
      <c r="ORJ253" s="432"/>
      <c r="ORK253" s="432"/>
      <c r="ORL253" s="432"/>
      <c r="ORM253" s="432"/>
      <c r="ORN253" s="432"/>
      <c r="ORO253" s="432"/>
      <c r="ORP253" s="432"/>
      <c r="ORQ253" s="432"/>
      <c r="ORR253" s="432"/>
      <c r="ORS253" s="432"/>
      <c r="ORT253" s="432"/>
      <c r="ORU253" s="432"/>
      <c r="ORV253" s="432"/>
      <c r="ORW253" s="432"/>
      <c r="ORX253" s="432"/>
      <c r="ORY253" s="432"/>
      <c r="ORZ253" s="432"/>
      <c r="OSA253" s="432"/>
      <c r="OSB253" s="432"/>
      <c r="OSC253" s="432"/>
      <c r="OSD253" s="432"/>
      <c r="OSE253" s="432"/>
      <c r="OSF253" s="432"/>
      <c r="OSG253" s="432"/>
      <c r="OSH253" s="432"/>
      <c r="OSI253" s="432"/>
      <c r="OSJ253" s="432"/>
      <c r="OSK253" s="432"/>
      <c r="OSL253" s="432"/>
      <c r="OSM253" s="432"/>
      <c r="OSN253" s="432"/>
      <c r="OSO253" s="432"/>
      <c r="OSP253" s="432"/>
      <c r="OSQ253" s="432"/>
      <c r="OSR253" s="432"/>
      <c r="OSS253" s="432"/>
      <c r="OST253" s="432"/>
      <c r="OSU253" s="432"/>
      <c r="OSV253" s="432"/>
      <c r="OSW253" s="432"/>
      <c r="OSX253" s="432"/>
      <c r="OSY253" s="432"/>
      <c r="OSZ253" s="432"/>
      <c r="OTA253" s="432"/>
      <c r="OTB253" s="432"/>
      <c r="OTC253" s="432"/>
      <c r="OTD253" s="432"/>
      <c r="OTE253" s="432"/>
      <c r="OTF253" s="432"/>
      <c r="OTG253" s="432"/>
      <c r="OTH253" s="432"/>
      <c r="OTI253" s="432"/>
      <c r="OTJ253" s="432"/>
      <c r="OTK253" s="432"/>
      <c r="OTL253" s="432"/>
      <c r="OTM253" s="432"/>
      <c r="OTN253" s="432"/>
      <c r="OTO253" s="432"/>
      <c r="OTP253" s="432"/>
      <c r="OTQ253" s="432"/>
      <c r="OTR253" s="432"/>
      <c r="OTS253" s="432"/>
      <c r="OTT253" s="432"/>
      <c r="OTU253" s="432"/>
      <c r="OTV253" s="432"/>
      <c r="OTW253" s="432"/>
      <c r="OTX253" s="432"/>
      <c r="OTY253" s="432"/>
      <c r="OTZ253" s="432"/>
      <c r="OUA253" s="432"/>
      <c r="OUB253" s="432"/>
      <c r="OUC253" s="432"/>
      <c r="OUD253" s="432"/>
      <c r="OUE253" s="432"/>
      <c r="OUF253" s="432"/>
      <c r="OUG253" s="432"/>
      <c r="OUH253" s="432"/>
      <c r="OUI253" s="432"/>
      <c r="OUJ253" s="432"/>
      <c r="OUK253" s="432"/>
      <c r="OUL253" s="432"/>
      <c r="OUM253" s="432"/>
      <c r="OUN253" s="432"/>
      <c r="OUO253" s="432"/>
      <c r="OUP253" s="432"/>
      <c r="OUQ253" s="432"/>
      <c r="OUR253" s="432"/>
      <c r="OUS253" s="432"/>
      <c r="OUT253" s="432"/>
      <c r="OUU253" s="432"/>
      <c r="OUV253" s="432"/>
      <c r="OUW253" s="432"/>
      <c r="OUX253" s="432"/>
      <c r="OUY253" s="432"/>
      <c r="OUZ253" s="432"/>
      <c r="OVA253" s="432"/>
      <c r="OVB253" s="432"/>
      <c r="OVC253" s="432"/>
      <c r="OVD253" s="432"/>
      <c r="OVE253" s="432"/>
      <c r="OVF253" s="432"/>
      <c r="OVG253" s="432"/>
      <c r="OVH253" s="432"/>
      <c r="OVI253" s="432"/>
      <c r="OVJ253" s="432"/>
      <c r="OVK253" s="432"/>
      <c r="OVL253" s="432"/>
      <c r="OVM253" s="432"/>
      <c r="OVN253" s="432"/>
      <c r="OVO253" s="432"/>
      <c r="OVP253" s="432"/>
      <c r="OVQ253" s="432"/>
      <c r="OVR253" s="432"/>
      <c r="OVS253" s="432"/>
      <c r="OVT253" s="432"/>
      <c r="OVU253" s="432"/>
      <c r="OVV253" s="432"/>
      <c r="OVW253" s="432"/>
      <c r="OVX253" s="432"/>
      <c r="OVY253" s="432"/>
      <c r="OVZ253" s="432"/>
      <c r="OWA253" s="432"/>
      <c r="OWB253" s="432"/>
      <c r="OWC253" s="432"/>
      <c r="OWD253" s="432"/>
      <c r="OWE253" s="432"/>
      <c r="OWF253" s="432"/>
      <c r="OWG253" s="432"/>
      <c r="OWH253" s="432"/>
      <c r="OWI253" s="432"/>
      <c r="OWJ253" s="432"/>
      <c r="OWK253" s="432"/>
      <c r="OWL253" s="432"/>
      <c r="OWM253" s="432"/>
      <c r="OWN253" s="432"/>
      <c r="OWO253" s="432"/>
      <c r="OWP253" s="432"/>
      <c r="OWQ253" s="432"/>
      <c r="OWR253" s="432"/>
      <c r="OWS253" s="432"/>
      <c r="OWT253" s="432"/>
      <c r="OWU253" s="432"/>
      <c r="OWV253" s="432"/>
      <c r="OWW253" s="432"/>
      <c r="OWX253" s="432"/>
      <c r="OWY253" s="432"/>
      <c r="OWZ253" s="432"/>
      <c r="OXA253" s="432"/>
      <c r="OXB253" s="432"/>
      <c r="OXC253" s="432"/>
      <c r="OXD253" s="432"/>
      <c r="OXE253" s="432"/>
      <c r="OXF253" s="432"/>
      <c r="OXG253" s="432"/>
      <c r="OXH253" s="432"/>
      <c r="OXI253" s="432"/>
      <c r="OXJ253" s="432"/>
      <c r="OXK253" s="432"/>
      <c r="OXL253" s="432"/>
      <c r="OXM253" s="432"/>
      <c r="OXN253" s="432"/>
      <c r="OXO253" s="432"/>
      <c r="OXP253" s="432"/>
      <c r="OXQ253" s="432"/>
      <c r="OXR253" s="432"/>
      <c r="OXS253" s="432"/>
      <c r="OXT253" s="432"/>
      <c r="OXU253" s="432"/>
      <c r="OXV253" s="432"/>
      <c r="OXW253" s="432"/>
      <c r="OXX253" s="432"/>
      <c r="OXY253" s="432"/>
      <c r="OXZ253" s="432"/>
      <c r="OYA253" s="432"/>
      <c r="OYB253" s="432"/>
      <c r="OYC253" s="432"/>
      <c r="OYD253" s="432"/>
      <c r="OYE253" s="432"/>
      <c r="OYF253" s="432"/>
      <c r="OYG253" s="432"/>
      <c r="OYH253" s="432"/>
      <c r="OYI253" s="432"/>
      <c r="OYJ253" s="432"/>
      <c r="OYK253" s="432"/>
      <c r="OYL253" s="432"/>
      <c r="OYM253" s="432"/>
      <c r="OYN253" s="432"/>
      <c r="OYO253" s="432"/>
      <c r="OYP253" s="432"/>
      <c r="OYQ253" s="432"/>
      <c r="OYR253" s="432"/>
      <c r="OYS253" s="432"/>
      <c r="OYT253" s="432"/>
      <c r="OYU253" s="432"/>
      <c r="OYV253" s="432"/>
      <c r="OYW253" s="432"/>
      <c r="OYX253" s="432"/>
      <c r="OYY253" s="432"/>
      <c r="OYZ253" s="432"/>
      <c r="OZA253" s="432"/>
      <c r="OZB253" s="432"/>
      <c r="OZC253" s="432"/>
      <c r="OZD253" s="432"/>
      <c r="OZE253" s="432"/>
      <c r="OZF253" s="432"/>
      <c r="OZG253" s="432"/>
      <c r="OZH253" s="432"/>
      <c r="OZI253" s="432"/>
      <c r="OZJ253" s="432"/>
      <c r="OZK253" s="432"/>
      <c r="OZL253" s="432"/>
      <c r="OZM253" s="432"/>
      <c r="OZN253" s="432"/>
      <c r="OZO253" s="432"/>
      <c r="OZP253" s="432"/>
      <c r="OZQ253" s="432"/>
      <c r="OZR253" s="432"/>
      <c r="OZS253" s="432"/>
      <c r="OZT253" s="432"/>
      <c r="OZU253" s="432"/>
      <c r="OZV253" s="432"/>
      <c r="OZW253" s="432"/>
      <c r="OZX253" s="432"/>
      <c r="OZY253" s="432"/>
      <c r="OZZ253" s="432"/>
      <c r="PAA253" s="432"/>
      <c r="PAB253" s="432"/>
      <c r="PAC253" s="432"/>
      <c r="PAD253" s="432"/>
      <c r="PAE253" s="432"/>
      <c r="PAF253" s="432"/>
      <c r="PAG253" s="432"/>
      <c r="PAH253" s="432"/>
      <c r="PAI253" s="432"/>
      <c r="PAJ253" s="432"/>
      <c r="PAK253" s="432"/>
      <c r="PAL253" s="432"/>
      <c r="PAM253" s="432"/>
      <c r="PAN253" s="432"/>
      <c r="PAO253" s="432"/>
      <c r="PAP253" s="432"/>
      <c r="PAQ253" s="432"/>
      <c r="PAR253" s="432"/>
      <c r="PAS253" s="432"/>
      <c r="PAT253" s="432"/>
      <c r="PAU253" s="432"/>
      <c r="PAV253" s="432"/>
      <c r="PAW253" s="432"/>
      <c r="PAX253" s="432"/>
      <c r="PAY253" s="432"/>
      <c r="PAZ253" s="432"/>
      <c r="PBA253" s="432"/>
      <c r="PBB253" s="432"/>
      <c r="PBC253" s="432"/>
      <c r="PBD253" s="432"/>
      <c r="PBE253" s="432"/>
      <c r="PBF253" s="432"/>
      <c r="PBG253" s="432"/>
      <c r="PBH253" s="432"/>
      <c r="PBI253" s="432"/>
      <c r="PBJ253" s="432"/>
      <c r="PBK253" s="432"/>
      <c r="PBL253" s="432"/>
      <c r="PBM253" s="432"/>
      <c r="PBN253" s="432"/>
      <c r="PBO253" s="432"/>
      <c r="PBP253" s="432"/>
      <c r="PBQ253" s="432"/>
      <c r="PBR253" s="432"/>
      <c r="PBS253" s="432"/>
      <c r="PBT253" s="432"/>
      <c r="PBU253" s="432"/>
      <c r="PBV253" s="432"/>
      <c r="PBW253" s="432"/>
      <c r="PBX253" s="432"/>
      <c r="PBY253" s="432"/>
      <c r="PBZ253" s="432"/>
      <c r="PCA253" s="432"/>
      <c r="PCB253" s="432"/>
      <c r="PCC253" s="432"/>
      <c r="PCD253" s="432"/>
      <c r="PCE253" s="432"/>
      <c r="PCF253" s="432"/>
      <c r="PCG253" s="432"/>
      <c r="PCH253" s="432"/>
      <c r="PCI253" s="432"/>
      <c r="PCJ253" s="432"/>
      <c r="PCK253" s="432"/>
      <c r="PCL253" s="432"/>
      <c r="PCM253" s="432"/>
      <c r="PCN253" s="432"/>
      <c r="PCO253" s="432"/>
      <c r="PCP253" s="432"/>
      <c r="PCQ253" s="432"/>
      <c r="PCR253" s="432"/>
      <c r="PCS253" s="432"/>
      <c r="PCT253" s="432"/>
      <c r="PCU253" s="432"/>
      <c r="PCV253" s="432"/>
      <c r="PCW253" s="432"/>
      <c r="PCX253" s="432"/>
      <c r="PCY253" s="432"/>
      <c r="PCZ253" s="432"/>
      <c r="PDA253" s="432"/>
      <c r="PDB253" s="432"/>
      <c r="PDC253" s="432"/>
      <c r="PDD253" s="432"/>
      <c r="PDE253" s="432"/>
      <c r="PDF253" s="432"/>
      <c r="PDG253" s="432"/>
      <c r="PDH253" s="432"/>
      <c r="PDI253" s="432"/>
      <c r="PDJ253" s="432"/>
      <c r="PDK253" s="432"/>
      <c r="PDL253" s="432"/>
      <c r="PDM253" s="432"/>
      <c r="PDN253" s="432"/>
      <c r="PDO253" s="432"/>
      <c r="PDP253" s="432"/>
      <c r="PDQ253" s="432"/>
      <c r="PDR253" s="432"/>
      <c r="PDS253" s="432"/>
      <c r="PDT253" s="432"/>
      <c r="PDU253" s="432"/>
      <c r="PDV253" s="432"/>
      <c r="PDW253" s="432"/>
      <c r="PDX253" s="432"/>
      <c r="PDY253" s="432"/>
      <c r="PDZ253" s="432"/>
      <c r="PEA253" s="432"/>
      <c r="PEB253" s="432"/>
      <c r="PEC253" s="432"/>
      <c r="PED253" s="432"/>
      <c r="PEE253" s="432"/>
      <c r="PEF253" s="432"/>
      <c r="PEG253" s="432"/>
      <c r="PEH253" s="432"/>
      <c r="PEI253" s="432"/>
      <c r="PEJ253" s="432"/>
      <c r="PEK253" s="432"/>
      <c r="PEL253" s="432"/>
      <c r="PEM253" s="432"/>
      <c r="PEN253" s="432"/>
      <c r="PEO253" s="432"/>
      <c r="PEP253" s="432"/>
      <c r="PEQ253" s="432"/>
      <c r="PER253" s="432"/>
      <c r="PES253" s="432"/>
      <c r="PET253" s="432"/>
      <c r="PEU253" s="432"/>
      <c r="PEV253" s="432"/>
      <c r="PEW253" s="432"/>
      <c r="PEX253" s="432"/>
      <c r="PEY253" s="432"/>
      <c r="PEZ253" s="432"/>
      <c r="PFA253" s="432"/>
      <c r="PFB253" s="432"/>
      <c r="PFC253" s="432"/>
      <c r="PFD253" s="432"/>
      <c r="PFE253" s="432"/>
      <c r="PFF253" s="432"/>
      <c r="PFG253" s="432"/>
      <c r="PFH253" s="432"/>
      <c r="PFI253" s="432"/>
      <c r="PFJ253" s="432"/>
      <c r="PFK253" s="432"/>
      <c r="PFL253" s="432"/>
      <c r="PFM253" s="432"/>
      <c r="PFN253" s="432"/>
      <c r="PFO253" s="432"/>
      <c r="PFP253" s="432"/>
      <c r="PFQ253" s="432"/>
      <c r="PFR253" s="432"/>
      <c r="PFS253" s="432"/>
      <c r="PFT253" s="432"/>
      <c r="PFU253" s="432"/>
      <c r="PFV253" s="432"/>
      <c r="PFW253" s="432"/>
      <c r="PFX253" s="432"/>
      <c r="PFY253" s="432"/>
      <c r="PFZ253" s="432"/>
      <c r="PGA253" s="432"/>
      <c r="PGB253" s="432"/>
      <c r="PGC253" s="432"/>
      <c r="PGD253" s="432"/>
      <c r="PGE253" s="432"/>
      <c r="PGF253" s="432"/>
      <c r="PGG253" s="432"/>
      <c r="PGH253" s="432"/>
      <c r="PGI253" s="432"/>
      <c r="PGJ253" s="432"/>
      <c r="PGK253" s="432"/>
      <c r="PGL253" s="432"/>
      <c r="PGM253" s="432"/>
      <c r="PGN253" s="432"/>
      <c r="PGO253" s="432"/>
      <c r="PGP253" s="432"/>
      <c r="PGQ253" s="432"/>
      <c r="PGR253" s="432"/>
      <c r="PGS253" s="432"/>
      <c r="PGT253" s="432"/>
      <c r="PGU253" s="432"/>
      <c r="PGV253" s="432"/>
      <c r="PGW253" s="432"/>
      <c r="PGX253" s="432"/>
      <c r="PGY253" s="432"/>
      <c r="PGZ253" s="432"/>
      <c r="PHA253" s="432"/>
      <c r="PHB253" s="432"/>
      <c r="PHC253" s="432"/>
      <c r="PHD253" s="432"/>
      <c r="PHE253" s="432"/>
      <c r="PHF253" s="432"/>
      <c r="PHG253" s="432"/>
      <c r="PHH253" s="432"/>
      <c r="PHI253" s="432"/>
      <c r="PHJ253" s="432"/>
      <c r="PHK253" s="432"/>
      <c r="PHL253" s="432"/>
      <c r="PHM253" s="432"/>
      <c r="PHN253" s="432"/>
      <c r="PHO253" s="432"/>
      <c r="PHP253" s="432"/>
      <c r="PHQ253" s="432"/>
      <c r="PHR253" s="432"/>
      <c r="PHS253" s="432"/>
      <c r="PHT253" s="432"/>
      <c r="PHU253" s="432"/>
      <c r="PHV253" s="432"/>
      <c r="PHW253" s="432"/>
      <c r="PHX253" s="432"/>
      <c r="PHY253" s="432"/>
      <c r="PHZ253" s="432"/>
      <c r="PIA253" s="432"/>
      <c r="PIB253" s="432"/>
      <c r="PIC253" s="432"/>
      <c r="PID253" s="432"/>
      <c r="PIE253" s="432"/>
      <c r="PIF253" s="432"/>
      <c r="PIG253" s="432"/>
      <c r="PIH253" s="432"/>
      <c r="PII253" s="432"/>
      <c r="PIJ253" s="432"/>
      <c r="PIK253" s="432"/>
      <c r="PIL253" s="432"/>
      <c r="PIM253" s="432"/>
      <c r="PIN253" s="432"/>
      <c r="PIO253" s="432"/>
      <c r="PIP253" s="432"/>
      <c r="PIQ253" s="432"/>
      <c r="PIR253" s="432"/>
      <c r="PIS253" s="432"/>
      <c r="PIT253" s="432"/>
      <c r="PIU253" s="432"/>
      <c r="PIV253" s="432"/>
      <c r="PIW253" s="432"/>
      <c r="PIX253" s="432"/>
      <c r="PIY253" s="432"/>
      <c r="PIZ253" s="432"/>
      <c r="PJA253" s="432"/>
      <c r="PJB253" s="432"/>
      <c r="PJC253" s="432"/>
      <c r="PJD253" s="432"/>
      <c r="PJE253" s="432"/>
      <c r="PJF253" s="432"/>
      <c r="PJG253" s="432"/>
      <c r="PJH253" s="432"/>
      <c r="PJI253" s="432"/>
      <c r="PJJ253" s="432"/>
      <c r="PJK253" s="432"/>
      <c r="PJL253" s="432"/>
      <c r="PJM253" s="432"/>
      <c r="PJN253" s="432"/>
      <c r="PJO253" s="432"/>
      <c r="PJP253" s="432"/>
      <c r="PJQ253" s="432"/>
      <c r="PJR253" s="432"/>
      <c r="PJS253" s="432"/>
      <c r="PJT253" s="432"/>
      <c r="PJU253" s="432"/>
      <c r="PJV253" s="432"/>
      <c r="PJW253" s="432"/>
      <c r="PJX253" s="432"/>
      <c r="PJY253" s="432"/>
      <c r="PJZ253" s="432"/>
      <c r="PKA253" s="432"/>
      <c r="PKB253" s="432"/>
      <c r="PKC253" s="432"/>
      <c r="PKD253" s="432"/>
      <c r="PKE253" s="432"/>
      <c r="PKF253" s="432"/>
      <c r="PKG253" s="432"/>
      <c r="PKH253" s="432"/>
      <c r="PKI253" s="432"/>
      <c r="PKJ253" s="432"/>
      <c r="PKK253" s="432"/>
      <c r="PKL253" s="432"/>
      <c r="PKM253" s="432"/>
      <c r="PKN253" s="432"/>
      <c r="PKO253" s="432"/>
      <c r="PKP253" s="432"/>
      <c r="PKQ253" s="432"/>
      <c r="PKR253" s="432"/>
      <c r="PKS253" s="432"/>
      <c r="PKT253" s="432"/>
      <c r="PKU253" s="432"/>
      <c r="PKV253" s="432"/>
      <c r="PKW253" s="432"/>
      <c r="PKX253" s="432"/>
      <c r="PKY253" s="432"/>
      <c r="PKZ253" s="432"/>
      <c r="PLA253" s="432"/>
      <c r="PLB253" s="432"/>
      <c r="PLC253" s="432"/>
      <c r="PLD253" s="432"/>
      <c r="PLE253" s="432"/>
      <c r="PLF253" s="432"/>
      <c r="PLG253" s="432"/>
      <c r="PLH253" s="432"/>
      <c r="PLI253" s="432"/>
      <c r="PLJ253" s="432"/>
      <c r="PLK253" s="432"/>
      <c r="PLL253" s="432"/>
      <c r="PLM253" s="432"/>
      <c r="PLN253" s="432"/>
      <c r="PLO253" s="432"/>
      <c r="PLP253" s="432"/>
      <c r="PLQ253" s="432"/>
      <c r="PLR253" s="432"/>
      <c r="PLS253" s="432"/>
      <c r="PLT253" s="432"/>
      <c r="PLU253" s="432"/>
      <c r="PLV253" s="432"/>
      <c r="PLW253" s="432"/>
      <c r="PLX253" s="432"/>
      <c r="PLY253" s="432"/>
      <c r="PLZ253" s="432"/>
      <c r="PMA253" s="432"/>
      <c r="PMB253" s="432"/>
      <c r="PMC253" s="432"/>
      <c r="PMD253" s="432"/>
      <c r="PME253" s="432"/>
      <c r="PMF253" s="432"/>
      <c r="PMG253" s="432"/>
      <c r="PMH253" s="432"/>
      <c r="PMI253" s="432"/>
      <c r="PMJ253" s="432"/>
      <c r="PMK253" s="432"/>
      <c r="PML253" s="432"/>
      <c r="PMM253" s="432"/>
      <c r="PMN253" s="432"/>
      <c r="PMO253" s="432"/>
      <c r="PMP253" s="432"/>
      <c r="PMQ253" s="432"/>
      <c r="PMR253" s="432"/>
      <c r="PMS253" s="432"/>
      <c r="PMT253" s="432"/>
      <c r="PMU253" s="432"/>
      <c r="PMV253" s="432"/>
      <c r="PMW253" s="432"/>
      <c r="PMX253" s="432"/>
      <c r="PMY253" s="432"/>
      <c r="PMZ253" s="432"/>
      <c r="PNA253" s="432"/>
      <c r="PNB253" s="432"/>
      <c r="PNC253" s="432"/>
      <c r="PND253" s="432"/>
      <c r="PNE253" s="432"/>
      <c r="PNF253" s="432"/>
      <c r="PNG253" s="432"/>
      <c r="PNH253" s="432"/>
      <c r="PNI253" s="432"/>
      <c r="PNJ253" s="432"/>
      <c r="PNK253" s="432"/>
      <c r="PNL253" s="432"/>
      <c r="PNM253" s="432"/>
      <c r="PNN253" s="432"/>
      <c r="PNO253" s="432"/>
      <c r="PNP253" s="432"/>
      <c r="PNQ253" s="432"/>
      <c r="PNR253" s="432"/>
      <c r="PNS253" s="432"/>
      <c r="PNT253" s="432"/>
      <c r="PNU253" s="432"/>
      <c r="PNV253" s="432"/>
      <c r="PNW253" s="432"/>
      <c r="PNX253" s="432"/>
      <c r="PNY253" s="432"/>
      <c r="PNZ253" s="432"/>
      <c r="POA253" s="432"/>
      <c r="POB253" s="432"/>
      <c r="POC253" s="432"/>
      <c r="POD253" s="432"/>
      <c r="POE253" s="432"/>
      <c r="POF253" s="432"/>
      <c r="POG253" s="432"/>
      <c r="POH253" s="432"/>
      <c r="POI253" s="432"/>
      <c r="POJ253" s="432"/>
      <c r="POK253" s="432"/>
      <c r="POL253" s="432"/>
      <c r="POM253" s="432"/>
      <c r="PON253" s="432"/>
      <c r="POO253" s="432"/>
      <c r="POP253" s="432"/>
      <c r="POQ253" s="432"/>
      <c r="POR253" s="432"/>
      <c r="POS253" s="432"/>
      <c r="POT253" s="432"/>
      <c r="POU253" s="432"/>
      <c r="POV253" s="432"/>
      <c r="POW253" s="432"/>
      <c r="POX253" s="432"/>
      <c r="POY253" s="432"/>
      <c r="POZ253" s="432"/>
      <c r="PPA253" s="432"/>
      <c r="PPB253" s="432"/>
      <c r="PPC253" s="432"/>
      <c r="PPD253" s="432"/>
      <c r="PPE253" s="432"/>
      <c r="PPF253" s="432"/>
      <c r="PPG253" s="432"/>
      <c r="PPH253" s="432"/>
      <c r="PPI253" s="432"/>
      <c r="PPJ253" s="432"/>
      <c r="PPK253" s="432"/>
      <c r="PPL253" s="432"/>
      <c r="PPM253" s="432"/>
      <c r="PPN253" s="432"/>
      <c r="PPO253" s="432"/>
      <c r="PPP253" s="432"/>
      <c r="PPQ253" s="432"/>
      <c r="PPR253" s="432"/>
      <c r="PPS253" s="432"/>
      <c r="PPT253" s="432"/>
      <c r="PPU253" s="432"/>
      <c r="PPV253" s="432"/>
      <c r="PPW253" s="432"/>
      <c r="PPX253" s="432"/>
      <c r="PPY253" s="432"/>
      <c r="PPZ253" s="432"/>
      <c r="PQA253" s="432"/>
      <c r="PQB253" s="432"/>
      <c r="PQC253" s="432"/>
      <c r="PQD253" s="432"/>
      <c r="PQE253" s="432"/>
      <c r="PQF253" s="432"/>
      <c r="PQG253" s="432"/>
      <c r="PQH253" s="432"/>
      <c r="PQI253" s="432"/>
      <c r="PQJ253" s="432"/>
      <c r="PQK253" s="432"/>
      <c r="PQL253" s="432"/>
      <c r="PQM253" s="432"/>
      <c r="PQN253" s="432"/>
      <c r="PQO253" s="432"/>
      <c r="PQP253" s="432"/>
      <c r="PQQ253" s="432"/>
      <c r="PQR253" s="432"/>
      <c r="PQS253" s="432"/>
      <c r="PQT253" s="432"/>
      <c r="PQU253" s="432"/>
      <c r="PQV253" s="432"/>
      <c r="PQW253" s="432"/>
      <c r="PQX253" s="432"/>
      <c r="PQY253" s="432"/>
      <c r="PQZ253" s="432"/>
      <c r="PRA253" s="432"/>
      <c r="PRB253" s="432"/>
      <c r="PRC253" s="432"/>
      <c r="PRD253" s="432"/>
      <c r="PRE253" s="432"/>
      <c r="PRF253" s="432"/>
      <c r="PRG253" s="432"/>
      <c r="PRH253" s="432"/>
      <c r="PRI253" s="432"/>
      <c r="PRJ253" s="432"/>
      <c r="PRK253" s="432"/>
      <c r="PRL253" s="432"/>
      <c r="PRM253" s="432"/>
      <c r="PRN253" s="432"/>
      <c r="PRO253" s="432"/>
      <c r="PRP253" s="432"/>
      <c r="PRQ253" s="432"/>
      <c r="PRR253" s="432"/>
      <c r="PRS253" s="432"/>
      <c r="PRT253" s="432"/>
      <c r="PRU253" s="432"/>
      <c r="PRV253" s="432"/>
      <c r="PRW253" s="432"/>
      <c r="PRX253" s="432"/>
      <c r="PRY253" s="432"/>
      <c r="PRZ253" s="432"/>
      <c r="PSA253" s="432"/>
      <c r="PSB253" s="432"/>
      <c r="PSC253" s="432"/>
      <c r="PSD253" s="432"/>
      <c r="PSE253" s="432"/>
      <c r="PSF253" s="432"/>
      <c r="PSG253" s="432"/>
      <c r="PSH253" s="432"/>
      <c r="PSI253" s="432"/>
      <c r="PSJ253" s="432"/>
      <c r="PSK253" s="432"/>
      <c r="PSL253" s="432"/>
      <c r="PSM253" s="432"/>
      <c r="PSN253" s="432"/>
      <c r="PSO253" s="432"/>
      <c r="PSP253" s="432"/>
      <c r="PSQ253" s="432"/>
      <c r="PSR253" s="432"/>
      <c r="PSS253" s="432"/>
      <c r="PST253" s="432"/>
      <c r="PSU253" s="432"/>
      <c r="PSV253" s="432"/>
      <c r="PSW253" s="432"/>
      <c r="PSX253" s="432"/>
      <c r="PSY253" s="432"/>
      <c r="PSZ253" s="432"/>
      <c r="PTA253" s="432"/>
      <c r="PTB253" s="432"/>
      <c r="PTC253" s="432"/>
      <c r="PTD253" s="432"/>
      <c r="PTE253" s="432"/>
      <c r="PTF253" s="432"/>
      <c r="PTG253" s="432"/>
      <c r="PTH253" s="432"/>
      <c r="PTI253" s="432"/>
      <c r="PTJ253" s="432"/>
      <c r="PTK253" s="432"/>
      <c r="PTL253" s="432"/>
      <c r="PTM253" s="432"/>
      <c r="PTN253" s="432"/>
      <c r="PTO253" s="432"/>
      <c r="PTP253" s="432"/>
      <c r="PTQ253" s="432"/>
      <c r="PTR253" s="432"/>
      <c r="PTS253" s="432"/>
      <c r="PTT253" s="432"/>
      <c r="PTU253" s="432"/>
      <c r="PTV253" s="432"/>
      <c r="PTW253" s="432"/>
      <c r="PTX253" s="432"/>
      <c r="PTY253" s="432"/>
      <c r="PTZ253" s="432"/>
      <c r="PUA253" s="432"/>
      <c r="PUB253" s="432"/>
      <c r="PUC253" s="432"/>
      <c r="PUD253" s="432"/>
      <c r="PUE253" s="432"/>
      <c r="PUF253" s="432"/>
      <c r="PUG253" s="432"/>
      <c r="PUH253" s="432"/>
      <c r="PUI253" s="432"/>
      <c r="PUJ253" s="432"/>
      <c r="PUK253" s="432"/>
      <c r="PUL253" s="432"/>
      <c r="PUM253" s="432"/>
      <c r="PUN253" s="432"/>
      <c r="PUO253" s="432"/>
      <c r="PUP253" s="432"/>
      <c r="PUQ253" s="432"/>
      <c r="PUR253" s="432"/>
      <c r="PUS253" s="432"/>
      <c r="PUT253" s="432"/>
      <c r="PUU253" s="432"/>
      <c r="PUV253" s="432"/>
      <c r="PUW253" s="432"/>
      <c r="PUX253" s="432"/>
      <c r="PUY253" s="432"/>
      <c r="PUZ253" s="432"/>
      <c r="PVA253" s="432"/>
      <c r="PVB253" s="432"/>
      <c r="PVC253" s="432"/>
      <c r="PVD253" s="432"/>
      <c r="PVE253" s="432"/>
      <c r="PVF253" s="432"/>
      <c r="PVG253" s="432"/>
      <c r="PVH253" s="432"/>
      <c r="PVI253" s="432"/>
      <c r="PVJ253" s="432"/>
      <c r="PVK253" s="432"/>
      <c r="PVL253" s="432"/>
      <c r="PVM253" s="432"/>
      <c r="PVN253" s="432"/>
      <c r="PVO253" s="432"/>
      <c r="PVP253" s="432"/>
      <c r="PVQ253" s="432"/>
      <c r="PVR253" s="432"/>
      <c r="PVS253" s="432"/>
      <c r="PVT253" s="432"/>
      <c r="PVU253" s="432"/>
      <c r="PVV253" s="432"/>
      <c r="PVW253" s="432"/>
      <c r="PVX253" s="432"/>
      <c r="PVY253" s="432"/>
      <c r="PVZ253" s="432"/>
      <c r="PWA253" s="432"/>
      <c r="PWB253" s="432"/>
      <c r="PWC253" s="432"/>
      <c r="PWD253" s="432"/>
      <c r="PWE253" s="432"/>
      <c r="PWF253" s="432"/>
      <c r="PWG253" s="432"/>
      <c r="PWH253" s="432"/>
      <c r="PWI253" s="432"/>
      <c r="PWJ253" s="432"/>
      <c r="PWK253" s="432"/>
      <c r="PWL253" s="432"/>
      <c r="PWM253" s="432"/>
      <c r="PWN253" s="432"/>
      <c r="PWO253" s="432"/>
      <c r="PWP253" s="432"/>
      <c r="PWQ253" s="432"/>
      <c r="PWR253" s="432"/>
      <c r="PWS253" s="432"/>
      <c r="PWT253" s="432"/>
      <c r="PWU253" s="432"/>
      <c r="PWV253" s="432"/>
      <c r="PWW253" s="432"/>
      <c r="PWX253" s="432"/>
      <c r="PWY253" s="432"/>
      <c r="PWZ253" s="432"/>
      <c r="PXA253" s="432"/>
      <c r="PXB253" s="432"/>
      <c r="PXC253" s="432"/>
      <c r="PXD253" s="432"/>
      <c r="PXE253" s="432"/>
      <c r="PXF253" s="432"/>
      <c r="PXG253" s="432"/>
      <c r="PXH253" s="432"/>
      <c r="PXI253" s="432"/>
      <c r="PXJ253" s="432"/>
      <c r="PXK253" s="432"/>
      <c r="PXL253" s="432"/>
      <c r="PXM253" s="432"/>
      <c r="PXN253" s="432"/>
      <c r="PXO253" s="432"/>
      <c r="PXP253" s="432"/>
      <c r="PXQ253" s="432"/>
      <c r="PXR253" s="432"/>
      <c r="PXS253" s="432"/>
      <c r="PXT253" s="432"/>
      <c r="PXU253" s="432"/>
      <c r="PXV253" s="432"/>
      <c r="PXW253" s="432"/>
      <c r="PXX253" s="432"/>
      <c r="PXY253" s="432"/>
      <c r="PXZ253" s="432"/>
      <c r="PYA253" s="432"/>
      <c r="PYB253" s="432"/>
      <c r="PYC253" s="432"/>
      <c r="PYD253" s="432"/>
      <c r="PYE253" s="432"/>
      <c r="PYF253" s="432"/>
      <c r="PYG253" s="432"/>
      <c r="PYH253" s="432"/>
      <c r="PYI253" s="432"/>
      <c r="PYJ253" s="432"/>
      <c r="PYK253" s="432"/>
      <c r="PYL253" s="432"/>
      <c r="PYM253" s="432"/>
      <c r="PYN253" s="432"/>
      <c r="PYO253" s="432"/>
      <c r="PYP253" s="432"/>
      <c r="PYQ253" s="432"/>
      <c r="PYR253" s="432"/>
      <c r="PYS253" s="432"/>
      <c r="PYT253" s="432"/>
      <c r="PYU253" s="432"/>
      <c r="PYV253" s="432"/>
      <c r="PYW253" s="432"/>
      <c r="PYX253" s="432"/>
      <c r="PYY253" s="432"/>
      <c r="PYZ253" s="432"/>
      <c r="PZA253" s="432"/>
      <c r="PZB253" s="432"/>
      <c r="PZC253" s="432"/>
      <c r="PZD253" s="432"/>
      <c r="PZE253" s="432"/>
      <c r="PZF253" s="432"/>
      <c r="PZG253" s="432"/>
      <c r="PZH253" s="432"/>
      <c r="PZI253" s="432"/>
      <c r="PZJ253" s="432"/>
      <c r="PZK253" s="432"/>
      <c r="PZL253" s="432"/>
      <c r="PZM253" s="432"/>
      <c r="PZN253" s="432"/>
      <c r="PZO253" s="432"/>
      <c r="PZP253" s="432"/>
      <c r="PZQ253" s="432"/>
      <c r="PZR253" s="432"/>
      <c r="PZS253" s="432"/>
      <c r="PZT253" s="432"/>
      <c r="PZU253" s="432"/>
      <c r="PZV253" s="432"/>
      <c r="PZW253" s="432"/>
      <c r="PZX253" s="432"/>
      <c r="PZY253" s="432"/>
      <c r="PZZ253" s="432"/>
      <c r="QAA253" s="432"/>
      <c r="QAB253" s="432"/>
      <c r="QAC253" s="432"/>
      <c r="QAD253" s="432"/>
      <c r="QAE253" s="432"/>
      <c r="QAF253" s="432"/>
      <c r="QAG253" s="432"/>
      <c r="QAH253" s="432"/>
      <c r="QAI253" s="432"/>
      <c r="QAJ253" s="432"/>
      <c r="QAK253" s="432"/>
      <c r="QAL253" s="432"/>
      <c r="QAM253" s="432"/>
      <c r="QAN253" s="432"/>
      <c r="QAO253" s="432"/>
      <c r="QAP253" s="432"/>
      <c r="QAQ253" s="432"/>
      <c r="QAR253" s="432"/>
      <c r="QAS253" s="432"/>
      <c r="QAT253" s="432"/>
      <c r="QAU253" s="432"/>
      <c r="QAV253" s="432"/>
      <c r="QAW253" s="432"/>
      <c r="QAX253" s="432"/>
      <c r="QAY253" s="432"/>
      <c r="QAZ253" s="432"/>
      <c r="QBA253" s="432"/>
      <c r="QBB253" s="432"/>
      <c r="QBC253" s="432"/>
      <c r="QBD253" s="432"/>
      <c r="QBE253" s="432"/>
      <c r="QBF253" s="432"/>
      <c r="QBG253" s="432"/>
      <c r="QBH253" s="432"/>
      <c r="QBI253" s="432"/>
      <c r="QBJ253" s="432"/>
      <c r="QBK253" s="432"/>
      <c r="QBL253" s="432"/>
      <c r="QBM253" s="432"/>
      <c r="QBN253" s="432"/>
      <c r="QBO253" s="432"/>
      <c r="QBP253" s="432"/>
      <c r="QBQ253" s="432"/>
      <c r="QBR253" s="432"/>
      <c r="QBS253" s="432"/>
      <c r="QBT253" s="432"/>
      <c r="QBU253" s="432"/>
      <c r="QBV253" s="432"/>
      <c r="QBW253" s="432"/>
      <c r="QBX253" s="432"/>
      <c r="QBY253" s="432"/>
      <c r="QBZ253" s="432"/>
      <c r="QCA253" s="432"/>
      <c r="QCB253" s="432"/>
      <c r="QCC253" s="432"/>
      <c r="QCD253" s="432"/>
      <c r="QCE253" s="432"/>
      <c r="QCF253" s="432"/>
      <c r="QCG253" s="432"/>
      <c r="QCH253" s="432"/>
      <c r="QCI253" s="432"/>
      <c r="QCJ253" s="432"/>
      <c r="QCK253" s="432"/>
      <c r="QCL253" s="432"/>
      <c r="QCM253" s="432"/>
      <c r="QCN253" s="432"/>
      <c r="QCO253" s="432"/>
      <c r="QCP253" s="432"/>
      <c r="QCQ253" s="432"/>
      <c r="QCR253" s="432"/>
      <c r="QCS253" s="432"/>
      <c r="QCT253" s="432"/>
      <c r="QCU253" s="432"/>
      <c r="QCV253" s="432"/>
      <c r="QCW253" s="432"/>
      <c r="QCX253" s="432"/>
      <c r="QCY253" s="432"/>
      <c r="QCZ253" s="432"/>
      <c r="QDA253" s="432"/>
      <c r="QDB253" s="432"/>
      <c r="QDC253" s="432"/>
      <c r="QDD253" s="432"/>
      <c r="QDE253" s="432"/>
      <c r="QDF253" s="432"/>
      <c r="QDG253" s="432"/>
      <c r="QDH253" s="432"/>
      <c r="QDI253" s="432"/>
      <c r="QDJ253" s="432"/>
      <c r="QDK253" s="432"/>
      <c r="QDL253" s="432"/>
      <c r="QDM253" s="432"/>
      <c r="QDN253" s="432"/>
      <c r="QDO253" s="432"/>
      <c r="QDP253" s="432"/>
      <c r="QDQ253" s="432"/>
      <c r="QDR253" s="432"/>
      <c r="QDS253" s="432"/>
      <c r="QDT253" s="432"/>
      <c r="QDU253" s="432"/>
      <c r="QDV253" s="432"/>
      <c r="QDW253" s="432"/>
      <c r="QDX253" s="432"/>
      <c r="QDY253" s="432"/>
      <c r="QDZ253" s="432"/>
      <c r="QEA253" s="432"/>
      <c r="QEB253" s="432"/>
      <c r="QEC253" s="432"/>
      <c r="QED253" s="432"/>
      <c r="QEE253" s="432"/>
      <c r="QEF253" s="432"/>
      <c r="QEG253" s="432"/>
      <c r="QEH253" s="432"/>
      <c r="QEI253" s="432"/>
      <c r="QEJ253" s="432"/>
      <c r="QEK253" s="432"/>
      <c r="QEL253" s="432"/>
      <c r="QEM253" s="432"/>
      <c r="QEN253" s="432"/>
      <c r="QEO253" s="432"/>
      <c r="QEP253" s="432"/>
      <c r="QEQ253" s="432"/>
      <c r="QER253" s="432"/>
      <c r="QES253" s="432"/>
      <c r="QET253" s="432"/>
      <c r="QEU253" s="432"/>
      <c r="QEV253" s="432"/>
      <c r="QEW253" s="432"/>
      <c r="QEX253" s="432"/>
      <c r="QEY253" s="432"/>
      <c r="QEZ253" s="432"/>
      <c r="QFA253" s="432"/>
      <c r="QFB253" s="432"/>
      <c r="QFC253" s="432"/>
      <c r="QFD253" s="432"/>
      <c r="QFE253" s="432"/>
      <c r="QFF253" s="432"/>
      <c r="QFG253" s="432"/>
      <c r="QFH253" s="432"/>
      <c r="QFI253" s="432"/>
      <c r="QFJ253" s="432"/>
      <c r="QFK253" s="432"/>
      <c r="QFL253" s="432"/>
      <c r="QFM253" s="432"/>
      <c r="QFN253" s="432"/>
      <c r="QFO253" s="432"/>
      <c r="QFP253" s="432"/>
      <c r="QFQ253" s="432"/>
      <c r="QFR253" s="432"/>
      <c r="QFS253" s="432"/>
      <c r="QFT253" s="432"/>
      <c r="QFU253" s="432"/>
      <c r="QFV253" s="432"/>
      <c r="QFW253" s="432"/>
      <c r="QFX253" s="432"/>
      <c r="QFY253" s="432"/>
      <c r="QFZ253" s="432"/>
      <c r="QGA253" s="432"/>
      <c r="QGB253" s="432"/>
      <c r="QGC253" s="432"/>
      <c r="QGD253" s="432"/>
      <c r="QGE253" s="432"/>
      <c r="QGF253" s="432"/>
      <c r="QGG253" s="432"/>
      <c r="QGH253" s="432"/>
      <c r="QGI253" s="432"/>
      <c r="QGJ253" s="432"/>
      <c r="QGK253" s="432"/>
      <c r="QGL253" s="432"/>
      <c r="QGM253" s="432"/>
      <c r="QGN253" s="432"/>
      <c r="QGO253" s="432"/>
      <c r="QGP253" s="432"/>
      <c r="QGQ253" s="432"/>
      <c r="QGR253" s="432"/>
      <c r="QGS253" s="432"/>
      <c r="QGT253" s="432"/>
      <c r="QGU253" s="432"/>
      <c r="QGV253" s="432"/>
      <c r="QGW253" s="432"/>
      <c r="QGX253" s="432"/>
      <c r="QGY253" s="432"/>
      <c r="QGZ253" s="432"/>
      <c r="QHA253" s="432"/>
      <c r="QHB253" s="432"/>
      <c r="QHC253" s="432"/>
      <c r="QHD253" s="432"/>
      <c r="QHE253" s="432"/>
      <c r="QHF253" s="432"/>
      <c r="QHG253" s="432"/>
      <c r="QHH253" s="432"/>
      <c r="QHI253" s="432"/>
      <c r="QHJ253" s="432"/>
      <c r="QHK253" s="432"/>
      <c r="QHL253" s="432"/>
      <c r="QHM253" s="432"/>
      <c r="QHN253" s="432"/>
      <c r="QHO253" s="432"/>
      <c r="QHP253" s="432"/>
      <c r="QHQ253" s="432"/>
      <c r="QHR253" s="432"/>
      <c r="QHS253" s="432"/>
      <c r="QHT253" s="432"/>
      <c r="QHU253" s="432"/>
      <c r="QHV253" s="432"/>
      <c r="QHW253" s="432"/>
      <c r="QHX253" s="432"/>
      <c r="QHY253" s="432"/>
      <c r="QHZ253" s="432"/>
      <c r="QIA253" s="432"/>
      <c r="QIB253" s="432"/>
      <c r="QIC253" s="432"/>
      <c r="QID253" s="432"/>
      <c r="QIE253" s="432"/>
      <c r="QIF253" s="432"/>
      <c r="QIG253" s="432"/>
      <c r="QIH253" s="432"/>
      <c r="QII253" s="432"/>
      <c r="QIJ253" s="432"/>
      <c r="QIK253" s="432"/>
      <c r="QIL253" s="432"/>
      <c r="QIM253" s="432"/>
      <c r="QIN253" s="432"/>
      <c r="QIO253" s="432"/>
      <c r="QIP253" s="432"/>
      <c r="QIQ253" s="432"/>
      <c r="QIR253" s="432"/>
      <c r="QIS253" s="432"/>
      <c r="QIT253" s="432"/>
      <c r="QIU253" s="432"/>
      <c r="QIV253" s="432"/>
      <c r="QIW253" s="432"/>
      <c r="QIX253" s="432"/>
      <c r="QIY253" s="432"/>
      <c r="QIZ253" s="432"/>
      <c r="QJA253" s="432"/>
      <c r="QJB253" s="432"/>
      <c r="QJC253" s="432"/>
      <c r="QJD253" s="432"/>
      <c r="QJE253" s="432"/>
      <c r="QJF253" s="432"/>
      <c r="QJG253" s="432"/>
      <c r="QJH253" s="432"/>
      <c r="QJI253" s="432"/>
      <c r="QJJ253" s="432"/>
      <c r="QJK253" s="432"/>
      <c r="QJL253" s="432"/>
      <c r="QJM253" s="432"/>
      <c r="QJN253" s="432"/>
      <c r="QJO253" s="432"/>
      <c r="QJP253" s="432"/>
      <c r="QJQ253" s="432"/>
      <c r="QJR253" s="432"/>
      <c r="QJS253" s="432"/>
      <c r="QJT253" s="432"/>
      <c r="QJU253" s="432"/>
      <c r="QJV253" s="432"/>
      <c r="QJW253" s="432"/>
      <c r="QJX253" s="432"/>
      <c r="QJY253" s="432"/>
      <c r="QJZ253" s="432"/>
      <c r="QKA253" s="432"/>
      <c r="QKB253" s="432"/>
      <c r="QKC253" s="432"/>
      <c r="QKD253" s="432"/>
      <c r="QKE253" s="432"/>
      <c r="QKF253" s="432"/>
      <c r="QKG253" s="432"/>
      <c r="QKH253" s="432"/>
      <c r="QKI253" s="432"/>
      <c r="QKJ253" s="432"/>
      <c r="QKK253" s="432"/>
      <c r="QKL253" s="432"/>
      <c r="QKM253" s="432"/>
      <c r="QKN253" s="432"/>
      <c r="QKO253" s="432"/>
      <c r="QKP253" s="432"/>
      <c r="QKQ253" s="432"/>
      <c r="QKR253" s="432"/>
      <c r="QKS253" s="432"/>
      <c r="QKT253" s="432"/>
      <c r="QKU253" s="432"/>
      <c r="QKV253" s="432"/>
      <c r="QKW253" s="432"/>
      <c r="QKX253" s="432"/>
      <c r="QKY253" s="432"/>
      <c r="QKZ253" s="432"/>
      <c r="QLA253" s="432"/>
      <c r="QLB253" s="432"/>
      <c r="QLC253" s="432"/>
      <c r="QLD253" s="432"/>
      <c r="QLE253" s="432"/>
      <c r="QLF253" s="432"/>
      <c r="QLG253" s="432"/>
      <c r="QLH253" s="432"/>
      <c r="QLI253" s="432"/>
      <c r="QLJ253" s="432"/>
      <c r="QLK253" s="432"/>
      <c r="QLL253" s="432"/>
      <c r="QLM253" s="432"/>
      <c r="QLN253" s="432"/>
      <c r="QLO253" s="432"/>
      <c r="QLP253" s="432"/>
      <c r="QLQ253" s="432"/>
      <c r="QLR253" s="432"/>
      <c r="QLS253" s="432"/>
      <c r="QLT253" s="432"/>
      <c r="QLU253" s="432"/>
      <c r="QLV253" s="432"/>
      <c r="QLW253" s="432"/>
      <c r="QLX253" s="432"/>
      <c r="QLY253" s="432"/>
      <c r="QLZ253" s="432"/>
      <c r="QMA253" s="432"/>
      <c r="QMB253" s="432"/>
      <c r="QMC253" s="432"/>
      <c r="QMD253" s="432"/>
      <c r="QME253" s="432"/>
      <c r="QMF253" s="432"/>
      <c r="QMG253" s="432"/>
      <c r="QMH253" s="432"/>
      <c r="QMI253" s="432"/>
      <c r="QMJ253" s="432"/>
      <c r="QMK253" s="432"/>
      <c r="QML253" s="432"/>
      <c r="QMM253" s="432"/>
      <c r="QMN253" s="432"/>
      <c r="QMO253" s="432"/>
      <c r="QMP253" s="432"/>
      <c r="QMQ253" s="432"/>
      <c r="QMR253" s="432"/>
      <c r="QMS253" s="432"/>
      <c r="QMT253" s="432"/>
      <c r="QMU253" s="432"/>
      <c r="QMV253" s="432"/>
      <c r="QMW253" s="432"/>
      <c r="QMX253" s="432"/>
      <c r="QMY253" s="432"/>
      <c r="QMZ253" s="432"/>
      <c r="QNA253" s="432"/>
      <c r="QNB253" s="432"/>
      <c r="QNC253" s="432"/>
      <c r="QND253" s="432"/>
      <c r="QNE253" s="432"/>
      <c r="QNF253" s="432"/>
      <c r="QNG253" s="432"/>
      <c r="QNH253" s="432"/>
      <c r="QNI253" s="432"/>
      <c r="QNJ253" s="432"/>
      <c r="QNK253" s="432"/>
      <c r="QNL253" s="432"/>
      <c r="QNM253" s="432"/>
      <c r="QNN253" s="432"/>
      <c r="QNO253" s="432"/>
      <c r="QNP253" s="432"/>
      <c r="QNQ253" s="432"/>
      <c r="QNR253" s="432"/>
      <c r="QNS253" s="432"/>
      <c r="QNT253" s="432"/>
      <c r="QNU253" s="432"/>
      <c r="QNV253" s="432"/>
      <c r="QNW253" s="432"/>
      <c r="QNX253" s="432"/>
      <c r="QNY253" s="432"/>
      <c r="QNZ253" s="432"/>
      <c r="QOA253" s="432"/>
      <c r="QOB253" s="432"/>
      <c r="QOC253" s="432"/>
      <c r="QOD253" s="432"/>
      <c r="QOE253" s="432"/>
      <c r="QOF253" s="432"/>
      <c r="QOG253" s="432"/>
      <c r="QOH253" s="432"/>
      <c r="QOI253" s="432"/>
      <c r="QOJ253" s="432"/>
      <c r="QOK253" s="432"/>
      <c r="QOL253" s="432"/>
      <c r="QOM253" s="432"/>
      <c r="QON253" s="432"/>
      <c r="QOO253" s="432"/>
      <c r="QOP253" s="432"/>
      <c r="QOQ253" s="432"/>
      <c r="QOR253" s="432"/>
      <c r="QOS253" s="432"/>
      <c r="QOT253" s="432"/>
      <c r="QOU253" s="432"/>
      <c r="QOV253" s="432"/>
      <c r="QOW253" s="432"/>
      <c r="QOX253" s="432"/>
      <c r="QOY253" s="432"/>
      <c r="QOZ253" s="432"/>
      <c r="QPA253" s="432"/>
      <c r="QPB253" s="432"/>
      <c r="QPC253" s="432"/>
      <c r="QPD253" s="432"/>
      <c r="QPE253" s="432"/>
      <c r="QPF253" s="432"/>
      <c r="QPG253" s="432"/>
      <c r="QPH253" s="432"/>
      <c r="QPI253" s="432"/>
      <c r="QPJ253" s="432"/>
      <c r="QPK253" s="432"/>
      <c r="QPL253" s="432"/>
      <c r="QPM253" s="432"/>
      <c r="QPN253" s="432"/>
      <c r="QPO253" s="432"/>
      <c r="QPP253" s="432"/>
      <c r="QPQ253" s="432"/>
      <c r="QPR253" s="432"/>
      <c r="QPS253" s="432"/>
      <c r="QPT253" s="432"/>
      <c r="QPU253" s="432"/>
      <c r="QPV253" s="432"/>
      <c r="QPW253" s="432"/>
      <c r="QPX253" s="432"/>
      <c r="QPY253" s="432"/>
      <c r="QPZ253" s="432"/>
      <c r="QQA253" s="432"/>
      <c r="QQB253" s="432"/>
      <c r="QQC253" s="432"/>
      <c r="QQD253" s="432"/>
      <c r="QQE253" s="432"/>
      <c r="QQF253" s="432"/>
      <c r="QQG253" s="432"/>
      <c r="QQH253" s="432"/>
      <c r="QQI253" s="432"/>
      <c r="QQJ253" s="432"/>
      <c r="QQK253" s="432"/>
      <c r="QQL253" s="432"/>
      <c r="QQM253" s="432"/>
      <c r="QQN253" s="432"/>
      <c r="QQO253" s="432"/>
      <c r="QQP253" s="432"/>
      <c r="QQQ253" s="432"/>
      <c r="QQR253" s="432"/>
      <c r="QQS253" s="432"/>
      <c r="QQT253" s="432"/>
      <c r="QQU253" s="432"/>
      <c r="QQV253" s="432"/>
      <c r="QQW253" s="432"/>
      <c r="QQX253" s="432"/>
      <c r="QQY253" s="432"/>
      <c r="QQZ253" s="432"/>
      <c r="QRA253" s="432"/>
      <c r="QRB253" s="432"/>
      <c r="QRC253" s="432"/>
      <c r="QRD253" s="432"/>
      <c r="QRE253" s="432"/>
      <c r="QRF253" s="432"/>
      <c r="QRG253" s="432"/>
      <c r="QRH253" s="432"/>
      <c r="QRI253" s="432"/>
      <c r="QRJ253" s="432"/>
      <c r="QRK253" s="432"/>
      <c r="QRL253" s="432"/>
      <c r="QRM253" s="432"/>
      <c r="QRN253" s="432"/>
      <c r="QRO253" s="432"/>
      <c r="QRP253" s="432"/>
      <c r="QRQ253" s="432"/>
      <c r="QRR253" s="432"/>
      <c r="QRS253" s="432"/>
      <c r="QRT253" s="432"/>
      <c r="QRU253" s="432"/>
      <c r="QRV253" s="432"/>
      <c r="QRW253" s="432"/>
      <c r="QRX253" s="432"/>
      <c r="QRY253" s="432"/>
      <c r="QRZ253" s="432"/>
      <c r="QSA253" s="432"/>
      <c r="QSB253" s="432"/>
      <c r="QSC253" s="432"/>
      <c r="QSD253" s="432"/>
      <c r="QSE253" s="432"/>
      <c r="QSF253" s="432"/>
      <c r="QSG253" s="432"/>
      <c r="QSH253" s="432"/>
      <c r="QSI253" s="432"/>
      <c r="QSJ253" s="432"/>
      <c r="QSK253" s="432"/>
      <c r="QSL253" s="432"/>
      <c r="QSM253" s="432"/>
      <c r="QSN253" s="432"/>
      <c r="QSO253" s="432"/>
      <c r="QSP253" s="432"/>
      <c r="QSQ253" s="432"/>
      <c r="QSR253" s="432"/>
      <c r="QSS253" s="432"/>
      <c r="QST253" s="432"/>
      <c r="QSU253" s="432"/>
      <c r="QSV253" s="432"/>
      <c r="QSW253" s="432"/>
      <c r="QSX253" s="432"/>
      <c r="QSY253" s="432"/>
      <c r="QSZ253" s="432"/>
      <c r="QTA253" s="432"/>
      <c r="QTB253" s="432"/>
      <c r="QTC253" s="432"/>
      <c r="QTD253" s="432"/>
      <c r="QTE253" s="432"/>
      <c r="QTF253" s="432"/>
      <c r="QTG253" s="432"/>
      <c r="QTH253" s="432"/>
      <c r="QTI253" s="432"/>
      <c r="QTJ253" s="432"/>
      <c r="QTK253" s="432"/>
      <c r="QTL253" s="432"/>
      <c r="QTM253" s="432"/>
      <c r="QTN253" s="432"/>
      <c r="QTO253" s="432"/>
      <c r="QTP253" s="432"/>
      <c r="QTQ253" s="432"/>
      <c r="QTR253" s="432"/>
      <c r="QTS253" s="432"/>
      <c r="QTT253" s="432"/>
      <c r="QTU253" s="432"/>
      <c r="QTV253" s="432"/>
      <c r="QTW253" s="432"/>
      <c r="QTX253" s="432"/>
      <c r="QTY253" s="432"/>
      <c r="QTZ253" s="432"/>
      <c r="QUA253" s="432"/>
      <c r="QUB253" s="432"/>
      <c r="QUC253" s="432"/>
      <c r="QUD253" s="432"/>
      <c r="QUE253" s="432"/>
      <c r="QUF253" s="432"/>
      <c r="QUG253" s="432"/>
      <c r="QUH253" s="432"/>
      <c r="QUI253" s="432"/>
      <c r="QUJ253" s="432"/>
      <c r="QUK253" s="432"/>
      <c r="QUL253" s="432"/>
      <c r="QUM253" s="432"/>
      <c r="QUN253" s="432"/>
      <c r="QUO253" s="432"/>
      <c r="QUP253" s="432"/>
      <c r="QUQ253" s="432"/>
      <c r="QUR253" s="432"/>
      <c r="QUS253" s="432"/>
      <c r="QUT253" s="432"/>
      <c r="QUU253" s="432"/>
      <c r="QUV253" s="432"/>
      <c r="QUW253" s="432"/>
      <c r="QUX253" s="432"/>
      <c r="QUY253" s="432"/>
      <c r="QUZ253" s="432"/>
      <c r="QVA253" s="432"/>
      <c r="QVB253" s="432"/>
      <c r="QVC253" s="432"/>
      <c r="QVD253" s="432"/>
      <c r="QVE253" s="432"/>
      <c r="QVF253" s="432"/>
      <c r="QVG253" s="432"/>
      <c r="QVH253" s="432"/>
      <c r="QVI253" s="432"/>
      <c r="QVJ253" s="432"/>
      <c r="QVK253" s="432"/>
      <c r="QVL253" s="432"/>
      <c r="QVM253" s="432"/>
      <c r="QVN253" s="432"/>
      <c r="QVO253" s="432"/>
      <c r="QVP253" s="432"/>
      <c r="QVQ253" s="432"/>
      <c r="QVR253" s="432"/>
      <c r="QVS253" s="432"/>
      <c r="QVT253" s="432"/>
      <c r="QVU253" s="432"/>
      <c r="QVV253" s="432"/>
      <c r="QVW253" s="432"/>
      <c r="QVX253" s="432"/>
      <c r="QVY253" s="432"/>
      <c r="QVZ253" s="432"/>
      <c r="QWA253" s="432"/>
      <c r="QWB253" s="432"/>
      <c r="QWC253" s="432"/>
      <c r="QWD253" s="432"/>
      <c r="QWE253" s="432"/>
      <c r="QWF253" s="432"/>
      <c r="QWG253" s="432"/>
      <c r="QWH253" s="432"/>
      <c r="QWI253" s="432"/>
      <c r="QWJ253" s="432"/>
      <c r="QWK253" s="432"/>
      <c r="QWL253" s="432"/>
      <c r="QWM253" s="432"/>
      <c r="QWN253" s="432"/>
      <c r="QWO253" s="432"/>
      <c r="QWP253" s="432"/>
      <c r="QWQ253" s="432"/>
      <c r="QWR253" s="432"/>
      <c r="QWS253" s="432"/>
      <c r="QWT253" s="432"/>
      <c r="QWU253" s="432"/>
      <c r="QWV253" s="432"/>
      <c r="QWW253" s="432"/>
      <c r="QWX253" s="432"/>
      <c r="QWY253" s="432"/>
      <c r="QWZ253" s="432"/>
      <c r="QXA253" s="432"/>
      <c r="QXB253" s="432"/>
      <c r="QXC253" s="432"/>
      <c r="QXD253" s="432"/>
      <c r="QXE253" s="432"/>
      <c r="QXF253" s="432"/>
      <c r="QXG253" s="432"/>
      <c r="QXH253" s="432"/>
      <c r="QXI253" s="432"/>
      <c r="QXJ253" s="432"/>
      <c r="QXK253" s="432"/>
      <c r="QXL253" s="432"/>
      <c r="QXM253" s="432"/>
      <c r="QXN253" s="432"/>
      <c r="QXO253" s="432"/>
      <c r="QXP253" s="432"/>
      <c r="QXQ253" s="432"/>
      <c r="QXR253" s="432"/>
      <c r="QXS253" s="432"/>
      <c r="QXT253" s="432"/>
      <c r="QXU253" s="432"/>
      <c r="QXV253" s="432"/>
      <c r="QXW253" s="432"/>
      <c r="QXX253" s="432"/>
      <c r="QXY253" s="432"/>
      <c r="QXZ253" s="432"/>
      <c r="QYA253" s="432"/>
      <c r="QYB253" s="432"/>
      <c r="QYC253" s="432"/>
      <c r="QYD253" s="432"/>
      <c r="QYE253" s="432"/>
      <c r="QYF253" s="432"/>
      <c r="QYG253" s="432"/>
      <c r="QYH253" s="432"/>
      <c r="QYI253" s="432"/>
      <c r="QYJ253" s="432"/>
      <c r="QYK253" s="432"/>
      <c r="QYL253" s="432"/>
      <c r="QYM253" s="432"/>
      <c r="QYN253" s="432"/>
      <c r="QYO253" s="432"/>
      <c r="QYP253" s="432"/>
      <c r="QYQ253" s="432"/>
      <c r="QYR253" s="432"/>
      <c r="QYS253" s="432"/>
      <c r="QYT253" s="432"/>
      <c r="QYU253" s="432"/>
      <c r="QYV253" s="432"/>
      <c r="QYW253" s="432"/>
      <c r="QYX253" s="432"/>
      <c r="QYY253" s="432"/>
      <c r="QYZ253" s="432"/>
      <c r="QZA253" s="432"/>
      <c r="QZB253" s="432"/>
      <c r="QZC253" s="432"/>
      <c r="QZD253" s="432"/>
      <c r="QZE253" s="432"/>
      <c r="QZF253" s="432"/>
      <c r="QZG253" s="432"/>
      <c r="QZH253" s="432"/>
      <c r="QZI253" s="432"/>
      <c r="QZJ253" s="432"/>
      <c r="QZK253" s="432"/>
      <c r="QZL253" s="432"/>
      <c r="QZM253" s="432"/>
      <c r="QZN253" s="432"/>
      <c r="QZO253" s="432"/>
      <c r="QZP253" s="432"/>
      <c r="QZQ253" s="432"/>
      <c r="QZR253" s="432"/>
      <c r="QZS253" s="432"/>
      <c r="QZT253" s="432"/>
      <c r="QZU253" s="432"/>
      <c r="QZV253" s="432"/>
      <c r="QZW253" s="432"/>
      <c r="QZX253" s="432"/>
      <c r="QZY253" s="432"/>
      <c r="QZZ253" s="432"/>
      <c r="RAA253" s="432"/>
      <c r="RAB253" s="432"/>
      <c r="RAC253" s="432"/>
      <c r="RAD253" s="432"/>
      <c r="RAE253" s="432"/>
      <c r="RAF253" s="432"/>
      <c r="RAG253" s="432"/>
      <c r="RAH253" s="432"/>
      <c r="RAI253" s="432"/>
      <c r="RAJ253" s="432"/>
      <c r="RAK253" s="432"/>
      <c r="RAL253" s="432"/>
      <c r="RAM253" s="432"/>
      <c r="RAN253" s="432"/>
      <c r="RAO253" s="432"/>
      <c r="RAP253" s="432"/>
      <c r="RAQ253" s="432"/>
      <c r="RAR253" s="432"/>
      <c r="RAS253" s="432"/>
      <c r="RAT253" s="432"/>
      <c r="RAU253" s="432"/>
      <c r="RAV253" s="432"/>
      <c r="RAW253" s="432"/>
      <c r="RAX253" s="432"/>
      <c r="RAY253" s="432"/>
      <c r="RAZ253" s="432"/>
      <c r="RBA253" s="432"/>
      <c r="RBB253" s="432"/>
      <c r="RBC253" s="432"/>
      <c r="RBD253" s="432"/>
      <c r="RBE253" s="432"/>
      <c r="RBF253" s="432"/>
      <c r="RBG253" s="432"/>
      <c r="RBH253" s="432"/>
      <c r="RBI253" s="432"/>
      <c r="RBJ253" s="432"/>
      <c r="RBK253" s="432"/>
      <c r="RBL253" s="432"/>
      <c r="RBM253" s="432"/>
      <c r="RBN253" s="432"/>
      <c r="RBO253" s="432"/>
      <c r="RBP253" s="432"/>
      <c r="RBQ253" s="432"/>
      <c r="RBR253" s="432"/>
      <c r="RBS253" s="432"/>
      <c r="RBT253" s="432"/>
      <c r="RBU253" s="432"/>
      <c r="RBV253" s="432"/>
      <c r="RBW253" s="432"/>
      <c r="RBX253" s="432"/>
      <c r="RBY253" s="432"/>
      <c r="RBZ253" s="432"/>
      <c r="RCA253" s="432"/>
      <c r="RCB253" s="432"/>
      <c r="RCC253" s="432"/>
      <c r="RCD253" s="432"/>
      <c r="RCE253" s="432"/>
      <c r="RCF253" s="432"/>
      <c r="RCG253" s="432"/>
      <c r="RCH253" s="432"/>
      <c r="RCI253" s="432"/>
      <c r="RCJ253" s="432"/>
      <c r="RCK253" s="432"/>
      <c r="RCL253" s="432"/>
      <c r="RCM253" s="432"/>
      <c r="RCN253" s="432"/>
      <c r="RCO253" s="432"/>
      <c r="RCP253" s="432"/>
      <c r="RCQ253" s="432"/>
      <c r="RCR253" s="432"/>
      <c r="RCS253" s="432"/>
      <c r="RCT253" s="432"/>
      <c r="RCU253" s="432"/>
      <c r="RCV253" s="432"/>
      <c r="RCW253" s="432"/>
      <c r="RCX253" s="432"/>
      <c r="RCY253" s="432"/>
      <c r="RCZ253" s="432"/>
      <c r="RDA253" s="432"/>
      <c r="RDB253" s="432"/>
      <c r="RDC253" s="432"/>
      <c r="RDD253" s="432"/>
      <c r="RDE253" s="432"/>
      <c r="RDF253" s="432"/>
      <c r="RDG253" s="432"/>
      <c r="RDH253" s="432"/>
      <c r="RDI253" s="432"/>
      <c r="RDJ253" s="432"/>
      <c r="RDK253" s="432"/>
      <c r="RDL253" s="432"/>
      <c r="RDM253" s="432"/>
      <c r="RDN253" s="432"/>
      <c r="RDO253" s="432"/>
      <c r="RDP253" s="432"/>
      <c r="RDQ253" s="432"/>
      <c r="RDR253" s="432"/>
      <c r="RDS253" s="432"/>
      <c r="RDT253" s="432"/>
      <c r="RDU253" s="432"/>
      <c r="RDV253" s="432"/>
      <c r="RDW253" s="432"/>
      <c r="RDX253" s="432"/>
      <c r="RDY253" s="432"/>
      <c r="RDZ253" s="432"/>
      <c r="REA253" s="432"/>
      <c r="REB253" s="432"/>
      <c r="REC253" s="432"/>
      <c r="RED253" s="432"/>
      <c r="REE253" s="432"/>
      <c r="REF253" s="432"/>
      <c r="REG253" s="432"/>
      <c r="REH253" s="432"/>
      <c r="REI253" s="432"/>
      <c r="REJ253" s="432"/>
      <c r="REK253" s="432"/>
      <c r="REL253" s="432"/>
      <c r="REM253" s="432"/>
      <c r="REN253" s="432"/>
      <c r="REO253" s="432"/>
      <c r="REP253" s="432"/>
      <c r="REQ253" s="432"/>
      <c r="RER253" s="432"/>
      <c r="RES253" s="432"/>
      <c r="RET253" s="432"/>
      <c r="REU253" s="432"/>
      <c r="REV253" s="432"/>
      <c r="REW253" s="432"/>
      <c r="REX253" s="432"/>
      <c r="REY253" s="432"/>
      <c r="REZ253" s="432"/>
      <c r="RFA253" s="432"/>
      <c r="RFB253" s="432"/>
      <c r="RFC253" s="432"/>
      <c r="RFD253" s="432"/>
      <c r="RFE253" s="432"/>
      <c r="RFF253" s="432"/>
      <c r="RFG253" s="432"/>
      <c r="RFH253" s="432"/>
      <c r="RFI253" s="432"/>
      <c r="RFJ253" s="432"/>
      <c r="RFK253" s="432"/>
      <c r="RFL253" s="432"/>
      <c r="RFM253" s="432"/>
      <c r="RFN253" s="432"/>
      <c r="RFO253" s="432"/>
      <c r="RFP253" s="432"/>
      <c r="RFQ253" s="432"/>
      <c r="RFR253" s="432"/>
      <c r="RFS253" s="432"/>
      <c r="RFT253" s="432"/>
      <c r="RFU253" s="432"/>
      <c r="RFV253" s="432"/>
      <c r="RFW253" s="432"/>
      <c r="RFX253" s="432"/>
      <c r="RFY253" s="432"/>
      <c r="RFZ253" s="432"/>
      <c r="RGA253" s="432"/>
      <c r="RGB253" s="432"/>
      <c r="RGC253" s="432"/>
      <c r="RGD253" s="432"/>
      <c r="RGE253" s="432"/>
      <c r="RGF253" s="432"/>
      <c r="RGG253" s="432"/>
      <c r="RGH253" s="432"/>
      <c r="RGI253" s="432"/>
      <c r="RGJ253" s="432"/>
      <c r="RGK253" s="432"/>
      <c r="RGL253" s="432"/>
      <c r="RGM253" s="432"/>
      <c r="RGN253" s="432"/>
      <c r="RGO253" s="432"/>
      <c r="RGP253" s="432"/>
      <c r="RGQ253" s="432"/>
      <c r="RGR253" s="432"/>
      <c r="RGS253" s="432"/>
      <c r="RGT253" s="432"/>
      <c r="RGU253" s="432"/>
      <c r="RGV253" s="432"/>
      <c r="RGW253" s="432"/>
      <c r="RGX253" s="432"/>
      <c r="RGY253" s="432"/>
      <c r="RGZ253" s="432"/>
      <c r="RHA253" s="432"/>
      <c r="RHB253" s="432"/>
      <c r="RHC253" s="432"/>
      <c r="RHD253" s="432"/>
      <c r="RHE253" s="432"/>
      <c r="RHF253" s="432"/>
      <c r="RHG253" s="432"/>
      <c r="RHH253" s="432"/>
      <c r="RHI253" s="432"/>
      <c r="RHJ253" s="432"/>
      <c r="RHK253" s="432"/>
      <c r="RHL253" s="432"/>
      <c r="RHM253" s="432"/>
      <c r="RHN253" s="432"/>
      <c r="RHO253" s="432"/>
      <c r="RHP253" s="432"/>
      <c r="RHQ253" s="432"/>
      <c r="RHR253" s="432"/>
      <c r="RHS253" s="432"/>
      <c r="RHT253" s="432"/>
      <c r="RHU253" s="432"/>
      <c r="RHV253" s="432"/>
      <c r="RHW253" s="432"/>
      <c r="RHX253" s="432"/>
      <c r="RHY253" s="432"/>
      <c r="RHZ253" s="432"/>
      <c r="RIA253" s="432"/>
      <c r="RIB253" s="432"/>
      <c r="RIC253" s="432"/>
      <c r="RID253" s="432"/>
      <c r="RIE253" s="432"/>
      <c r="RIF253" s="432"/>
      <c r="RIG253" s="432"/>
      <c r="RIH253" s="432"/>
      <c r="RII253" s="432"/>
      <c r="RIJ253" s="432"/>
      <c r="RIK253" s="432"/>
      <c r="RIL253" s="432"/>
      <c r="RIM253" s="432"/>
      <c r="RIN253" s="432"/>
      <c r="RIO253" s="432"/>
      <c r="RIP253" s="432"/>
      <c r="RIQ253" s="432"/>
      <c r="RIR253" s="432"/>
      <c r="RIS253" s="432"/>
      <c r="RIT253" s="432"/>
      <c r="RIU253" s="432"/>
      <c r="RIV253" s="432"/>
      <c r="RIW253" s="432"/>
      <c r="RIX253" s="432"/>
      <c r="RIY253" s="432"/>
      <c r="RIZ253" s="432"/>
      <c r="RJA253" s="432"/>
      <c r="RJB253" s="432"/>
      <c r="RJC253" s="432"/>
      <c r="RJD253" s="432"/>
      <c r="RJE253" s="432"/>
      <c r="RJF253" s="432"/>
      <c r="RJG253" s="432"/>
      <c r="RJH253" s="432"/>
      <c r="RJI253" s="432"/>
      <c r="RJJ253" s="432"/>
      <c r="RJK253" s="432"/>
      <c r="RJL253" s="432"/>
      <c r="RJM253" s="432"/>
      <c r="RJN253" s="432"/>
      <c r="RJO253" s="432"/>
      <c r="RJP253" s="432"/>
      <c r="RJQ253" s="432"/>
      <c r="RJR253" s="432"/>
      <c r="RJS253" s="432"/>
      <c r="RJT253" s="432"/>
      <c r="RJU253" s="432"/>
      <c r="RJV253" s="432"/>
      <c r="RJW253" s="432"/>
      <c r="RJX253" s="432"/>
      <c r="RJY253" s="432"/>
      <c r="RJZ253" s="432"/>
      <c r="RKA253" s="432"/>
      <c r="RKB253" s="432"/>
      <c r="RKC253" s="432"/>
      <c r="RKD253" s="432"/>
      <c r="RKE253" s="432"/>
      <c r="RKF253" s="432"/>
      <c r="RKG253" s="432"/>
      <c r="RKH253" s="432"/>
      <c r="RKI253" s="432"/>
      <c r="RKJ253" s="432"/>
      <c r="RKK253" s="432"/>
      <c r="RKL253" s="432"/>
      <c r="RKM253" s="432"/>
      <c r="RKN253" s="432"/>
      <c r="RKO253" s="432"/>
      <c r="RKP253" s="432"/>
      <c r="RKQ253" s="432"/>
      <c r="RKR253" s="432"/>
      <c r="RKS253" s="432"/>
      <c r="RKT253" s="432"/>
      <c r="RKU253" s="432"/>
      <c r="RKV253" s="432"/>
      <c r="RKW253" s="432"/>
      <c r="RKX253" s="432"/>
      <c r="RKY253" s="432"/>
      <c r="RKZ253" s="432"/>
      <c r="RLA253" s="432"/>
      <c r="RLB253" s="432"/>
      <c r="RLC253" s="432"/>
      <c r="RLD253" s="432"/>
      <c r="RLE253" s="432"/>
      <c r="RLF253" s="432"/>
      <c r="RLG253" s="432"/>
      <c r="RLH253" s="432"/>
      <c r="RLI253" s="432"/>
      <c r="RLJ253" s="432"/>
      <c r="RLK253" s="432"/>
      <c r="RLL253" s="432"/>
      <c r="RLM253" s="432"/>
      <c r="RLN253" s="432"/>
      <c r="RLO253" s="432"/>
      <c r="RLP253" s="432"/>
      <c r="RLQ253" s="432"/>
      <c r="RLR253" s="432"/>
      <c r="RLS253" s="432"/>
      <c r="RLT253" s="432"/>
      <c r="RLU253" s="432"/>
      <c r="RLV253" s="432"/>
      <c r="RLW253" s="432"/>
      <c r="RLX253" s="432"/>
      <c r="RLY253" s="432"/>
      <c r="RLZ253" s="432"/>
      <c r="RMA253" s="432"/>
      <c r="RMB253" s="432"/>
      <c r="RMC253" s="432"/>
      <c r="RMD253" s="432"/>
      <c r="RME253" s="432"/>
      <c r="RMF253" s="432"/>
      <c r="RMG253" s="432"/>
      <c r="RMH253" s="432"/>
      <c r="RMI253" s="432"/>
      <c r="RMJ253" s="432"/>
      <c r="RMK253" s="432"/>
      <c r="RML253" s="432"/>
      <c r="RMM253" s="432"/>
      <c r="RMN253" s="432"/>
      <c r="RMO253" s="432"/>
      <c r="RMP253" s="432"/>
      <c r="RMQ253" s="432"/>
      <c r="RMR253" s="432"/>
      <c r="RMS253" s="432"/>
      <c r="RMT253" s="432"/>
      <c r="RMU253" s="432"/>
      <c r="RMV253" s="432"/>
      <c r="RMW253" s="432"/>
      <c r="RMX253" s="432"/>
      <c r="RMY253" s="432"/>
      <c r="RMZ253" s="432"/>
      <c r="RNA253" s="432"/>
      <c r="RNB253" s="432"/>
      <c r="RNC253" s="432"/>
      <c r="RND253" s="432"/>
      <c r="RNE253" s="432"/>
      <c r="RNF253" s="432"/>
      <c r="RNG253" s="432"/>
      <c r="RNH253" s="432"/>
      <c r="RNI253" s="432"/>
      <c r="RNJ253" s="432"/>
      <c r="RNK253" s="432"/>
      <c r="RNL253" s="432"/>
      <c r="RNM253" s="432"/>
      <c r="RNN253" s="432"/>
      <c r="RNO253" s="432"/>
      <c r="RNP253" s="432"/>
      <c r="RNQ253" s="432"/>
      <c r="RNR253" s="432"/>
      <c r="RNS253" s="432"/>
      <c r="RNT253" s="432"/>
      <c r="RNU253" s="432"/>
      <c r="RNV253" s="432"/>
      <c r="RNW253" s="432"/>
      <c r="RNX253" s="432"/>
      <c r="RNY253" s="432"/>
      <c r="RNZ253" s="432"/>
      <c r="ROA253" s="432"/>
      <c r="ROB253" s="432"/>
      <c r="ROC253" s="432"/>
      <c r="ROD253" s="432"/>
      <c r="ROE253" s="432"/>
      <c r="ROF253" s="432"/>
      <c r="ROG253" s="432"/>
      <c r="ROH253" s="432"/>
      <c r="ROI253" s="432"/>
      <c r="ROJ253" s="432"/>
      <c r="ROK253" s="432"/>
      <c r="ROL253" s="432"/>
      <c r="ROM253" s="432"/>
      <c r="RON253" s="432"/>
      <c r="ROO253" s="432"/>
      <c r="ROP253" s="432"/>
      <c r="ROQ253" s="432"/>
      <c r="ROR253" s="432"/>
      <c r="ROS253" s="432"/>
      <c r="ROT253" s="432"/>
      <c r="ROU253" s="432"/>
      <c r="ROV253" s="432"/>
      <c r="ROW253" s="432"/>
      <c r="ROX253" s="432"/>
      <c r="ROY253" s="432"/>
      <c r="ROZ253" s="432"/>
      <c r="RPA253" s="432"/>
      <c r="RPB253" s="432"/>
      <c r="RPC253" s="432"/>
      <c r="RPD253" s="432"/>
      <c r="RPE253" s="432"/>
      <c r="RPF253" s="432"/>
      <c r="RPG253" s="432"/>
      <c r="RPH253" s="432"/>
      <c r="RPI253" s="432"/>
      <c r="RPJ253" s="432"/>
      <c r="RPK253" s="432"/>
      <c r="RPL253" s="432"/>
      <c r="RPM253" s="432"/>
      <c r="RPN253" s="432"/>
      <c r="RPO253" s="432"/>
      <c r="RPP253" s="432"/>
      <c r="RPQ253" s="432"/>
      <c r="RPR253" s="432"/>
      <c r="RPS253" s="432"/>
      <c r="RPT253" s="432"/>
      <c r="RPU253" s="432"/>
      <c r="RPV253" s="432"/>
      <c r="RPW253" s="432"/>
      <c r="RPX253" s="432"/>
      <c r="RPY253" s="432"/>
      <c r="RPZ253" s="432"/>
      <c r="RQA253" s="432"/>
      <c r="RQB253" s="432"/>
      <c r="RQC253" s="432"/>
      <c r="RQD253" s="432"/>
      <c r="RQE253" s="432"/>
      <c r="RQF253" s="432"/>
      <c r="RQG253" s="432"/>
      <c r="RQH253" s="432"/>
      <c r="RQI253" s="432"/>
      <c r="RQJ253" s="432"/>
      <c r="RQK253" s="432"/>
      <c r="RQL253" s="432"/>
      <c r="RQM253" s="432"/>
      <c r="RQN253" s="432"/>
      <c r="RQO253" s="432"/>
      <c r="RQP253" s="432"/>
      <c r="RQQ253" s="432"/>
      <c r="RQR253" s="432"/>
      <c r="RQS253" s="432"/>
      <c r="RQT253" s="432"/>
      <c r="RQU253" s="432"/>
      <c r="RQV253" s="432"/>
      <c r="RQW253" s="432"/>
      <c r="RQX253" s="432"/>
      <c r="RQY253" s="432"/>
      <c r="RQZ253" s="432"/>
      <c r="RRA253" s="432"/>
      <c r="RRB253" s="432"/>
      <c r="RRC253" s="432"/>
      <c r="RRD253" s="432"/>
      <c r="RRE253" s="432"/>
      <c r="RRF253" s="432"/>
      <c r="RRG253" s="432"/>
      <c r="RRH253" s="432"/>
      <c r="RRI253" s="432"/>
      <c r="RRJ253" s="432"/>
      <c r="RRK253" s="432"/>
      <c r="RRL253" s="432"/>
      <c r="RRM253" s="432"/>
      <c r="RRN253" s="432"/>
      <c r="RRO253" s="432"/>
      <c r="RRP253" s="432"/>
      <c r="RRQ253" s="432"/>
      <c r="RRR253" s="432"/>
      <c r="RRS253" s="432"/>
      <c r="RRT253" s="432"/>
      <c r="RRU253" s="432"/>
      <c r="RRV253" s="432"/>
      <c r="RRW253" s="432"/>
      <c r="RRX253" s="432"/>
      <c r="RRY253" s="432"/>
      <c r="RRZ253" s="432"/>
      <c r="RSA253" s="432"/>
      <c r="RSB253" s="432"/>
      <c r="RSC253" s="432"/>
      <c r="RSD253" s="432"/>
      <c r="RSE253" s="432"/>
      <c r="RSF253" s="432"/>
      <c r="RSG253" s="432"/>
      <c r="RSH253" s="432"/>
      <c r="RSI253" s="432"/>
      <c r="RSJ253" s="432"/>
      <c r="RSK253" s="432"/>
      <c r="RSL253" s="432"/>
      <c r="RSM253" s="432"/>
      <c r="RSN253" s="432"/>
      <c r="RSO253" s="432"/>
      <c r="RSP253" s="432"/>
      <c r="RSQ253" s="432"/>
      <c r="RSR253" s="432"/>
      <c r="RSS253" s="432"/>
      <c r="RST253" s="432"/>
      <c r="RSU253" s="432"/>
      <c r="RSV253" s="432"/>
      <c r="RSW253" s="432"/>
      <c r="RSX253" s="432"/>
      <c r="RSY253" s="432"/>
      <c r="RSZ253" s="432"/>
      <c r="RTA253" s="432"/>
      <c r="RTB253" s="432"/>
      <c r="RTC253" s="432"/>
      <c r="RTD253" s="432"/>
      <c r="RTE253" s="432"/>
      <c r="RTF253" s="432"/>
      <c r="RTG253" s="432"/>
      <c r="RTH253" s="432"/>
      <c r="RTI253" s="432"/>
      <c r="RTJ253" s="432"/>
      <c r="RTK253" s="432"/>
      <c r="RTL253" s="432"/>
      <c r="RTM253" s="432"/>
      <c r="RTN253" s="432"/>
      <c r="RTO253" s="432"/>
      <c r="RTP253" s="432"/>
      <c r="RTQ253" s="432"/>
      <c r="RTR253" s="432"/>
      <c r="RTS253" s="432"/>
      <c r="RTT253" s="432"/>
      <c r="RTU253" s="432"/>
      <c r="RTV253" s="432"/>
      <c r="RTW253" s="432"/>
      <c r="RTX253" s="432"/>
      <c r="RTY253" s="432"/>
      <c r="RTZ253" s="432"/>
      <c r="RUA253" s="432"/>
      <c r="RUB253" s="432"/>
      <c r="RUC253" s="432"/>
      <c r="RUD253" s="432"/>
      <c r="RUE253" s="432"/>
      <c r="RUF253" s="432"/>
      <c r="RUG253" s="432"/>
      <c r="RUH253" s="432"/>
      <c r="RUI253" s="432"/>
      <c r="RUJ253" s="432"/>
      <c r="RUK253" s="432"/>
      <c r="RUL253" s="432"/>
      <c r="RUM253" s="432"/>
      <c r="RUN253" s="432"/>
      <c r="RUO253" s="432"/>
      <c r="RUP253" s="432"/>
      <c r="RUQ253" s="432"/>
      <c r="RUR253" s="432"/>
      <c r="RUS253" s="432"/>
      <c r="RUT253" s="432"/>
      <c r="RUU253" s="432"/>
      <c r="RUV253" s="432"/>
      <c r="RUW253" s="432"/>
      <c r="RUX253" s="432"/>
      <c r="RUY253" s="432"/>
      <c r="RUZ253" s="432"/>
      <c r="RVA253" s="432"/>
      <c r="RVB253" s="432"/>
      <c r="RVC253" s="432"/>
      <c r="RVD253" s="432"/>
      <c r="RVE253" s="432"/>
      <c r="RVF253" s="432"/>
      <c r="RVG253" s="432"/>
      <c r="RVH253" s="432"/>
      <c r="RVI253" s="432"/>
      <c r="RVJ253" s="432"/>
      <c r="RVK253" s="432"/>
      <c r="RVL253" s="432"/>
      <c r="RVM253" s="432"/>
      <c r="RVN253" s="432"/>
      <c r="RVO253" s="432"/>
      <c r="RVP253" s="432"/>
      <c r="RVQ253" s="432"/>
      <c r="RVR253" s="432"/>
      <c r="RVS253" s="432"/>
      <c r="RVT253" s="432"/>
      <c r="RVU253" s="432"/>
      <c r="RVV253" s="432"/>
      <c r="RVW253" s="432"/>
      <c r="RVX253" s="432"/>
      <c r="RVY253" s="432"/>
      <c r="RVZ253" s="432"/>
      <c r="RWA253" s="432"/>
      <c r="RWB253" s="432"/>
      <c r="RWC253" s="432"/>
      <c r="RWD253" s="432"/>
      <c r="RWE253" s="432"/>
      <c r="RWF253" s="432"/>
      <c r="RWG253" s="432"/>
      <c r="RWH253" s="432"/>
      <c r="RWI253" s="432"/>
      <c r="RWJ253" s="432"/>
      <c r="RWK253" s="432"/>
      <c r="RWL253" s="432"/>
      <c r="RWM253" s="432"/>
      <c r="RWN253" s="432"/>
      <c r="RWO253" s="432"/>
      <c r="RWP253" s="432"/>
      <c r="RWQ253" s="432"/>
      <c r="RWR253" s="432"/>
      <c r="RWS253" s="432"/>
      <c r="RWT253" s="432"/>
      <c r="RWU253" s="432"/>
      <c r="RWV253" s="432"/>
      <c r="RWW253" s="432"/>
      <c r="RWX253" s="432"/>
      <c r="RWY253" s="432"/>
      <c r="RWZ253" s="432"/>
      <c r="RXA253" s="432"/>
      <c r="RXB253" s="432"/>
      <c r="RXC253" s="432"/>
      <c r="RXD253" s="432"/>
      <c r="RXE253" s="432"/>
      <c r="RXF253" s="432"/>
      <c r="RXG253" s="432"/>
      <c r="RXH253" s="432"/>
      <c r="RXI253" s="432"/>
      <c r="RXJ253" s="432"/>
      <c r="RXK253" s="432"/>
      <c r="RXL253" s="432"/>
      <c r="RXM253" s="432"/>
      <c r="RXN253" s="432"/>
      <c r="RXO253" s="432"/>
      <c r="RXP253" s="432"/>
      <c r="RXQ253" s="432"/>
      <c r="RXR253" s="432"/>
      <c r="RXS253" s="432"/>
      <c r="RXT253" s="432"/>
      <c r="RXU253" s="432"/>
      <c r="RXV253" s="432"/>
      <c r="RXW253" s="432"/>
      <c r="RXX253" s="432"/>
      <c r="RXY253" s="432"/>
      <c r="RXZ253" s="432"/>
      <c r="RYA253" s="432"/>
      <c r="RYB253" s="432"/>
      <c r="RYC253" s="432"/>
      <c r="RYD253" s="432"/>
      <c r="RYE253" s="432"/>
      <c r="RYF253" s="432"/>
      <c r="RYG253" s="432"/>
      <c r="RYH253" s="432"/>
      <c r="RYI253" s="432"/>
      <c r="RYJ253" s="432"/>
      <c r="RYK253" s="432"/>
      <c r="RYL253" s="432"/>
      <c r="RYM253" s="432"/>
      <c r="RYN253" s="432"/>
      <c r="RYO253" s="432"/>
      <c r="RYP253" s="432"/>
      <c r="RYQ253" s="432"/>
      <c r="RYR253" s="432"/>
      <c r="RYS253" s="432"/>
      <c r="RYT253" s="432"/>
      <c r="RYU253" s="432"/>
      <c r="RYV253" s="432"/>
      <c r="RYW253" s="432"/>
      <c r="RYX253" s="432"/>
      <c r="RYY253" s="432"/>
      <c r="RYZ253" s="432"/>
      <c r="RZA253" s="432"/>
      <c r="RZB253" s="432"/>
      <c r="RZC253" s="432"/>
      <c r="RZD253" s="432"/>
      <c r="RZE253" s="432"/>
      <c r="RZF253" s="432"/>
      <c r="RZG253" s="432"/>
      <c r="RZH253" s="432"/>
      <c r="RZI253" s="432"/>
      <c r="RZJ253" s="432"/>
      <c r="RZK253" s="432"/>
      <c r="RZL253" s="432"/>
      <c r="RZM253" s="432"/>
      <c r="RZN253" s="432"/>
      <c r="RZO253" s="432"/>
      <c r="RZP253" s="432"/>
      <c r="RZQ253" s="432"/>
      <c r="RZR253" s="432"/>
      <c r="RZS253" s="432"/>
      <c r="RZT253" s="432"/>
      <c r="RZU253" s="432"/>
      <c r="RZV253" s="432"/>
      <c r="RZW253" s="432"/>
      <c r="RZX253" s="432"/>
      <c r="RZY253" s="432"/>
      <c r="RZZ253" s="432"/>
      <c r="SAA253" s="432"/>
      <c r="SAB253" s="432"/>
      <c r="SAC253" s="432"/>
      <c r="SAD253" s="432"/>
      <c r="SAE253" s="432"/>
      <c r="SAF253" s="432"/>
      <c r="SAG253" s="432"/>
      <c r="SAH253" s="432"/>
      <c r="SAI253" s="432"/>
      <c r="SAJ253" s="432"/>
      <c r="SAK253" s="432"/>
      <c r="SAL253" s="432"/>
      <c r="SAM253" s="432"/>
      <c r="SAN253" s="432"/>
      <c r="SAO253" s="432"/>
      <c r="SAP253" s="432"/>
      <c r="SAQ253" s="432"/>
      <c r="SAR253" s="432"/>
      <c r="SAS253" s="432"/>
      <c r="SAT253" s="432"/>
      <c r="SAU253" s="432"/>
      <c r="SAV253" s="432"/>
      <c r="SAW253" s="432"/>
      <c r="SAX253" s="432"/>
      <c r="SAY253" s="432"/>
      <c r="SAZ253" s="432"/>
      <c r="SBA253" s="432"/>
      <c r="SBB253" s="432"/>
      <c r="SBC253" s="432"/>
      <c r="SBD253" s="432"/>
      <c r="SBE253" s="432"/>
      <c r="SBF253" s="432"/>
      <c r="SBG253" s="432"/>
      <c r="SBH253" s="432"/>
      <c r="SBI253" s="432"/>
      <c r="SBJ253" s="432"/>
      <c r="SBK253" s="432"/>
      <c r="SBL253" s="432"/>
      <c r="SBM253" s="432"/>
      <c r="SBN253" s="432"/>
      <c r="SBO253" s="432"/>
      <c r="SBP253" s="432"/>
      <c r="SBQ253" s="432"/>
      <c r="SBR253" s="432"/>
      <c r="SBS253" s="432"/>
      <c r="SBT253" s="432"/>
      <c r="SBU253" s="432"/>
      <c r="SBV253" s="432"/>
      <c r="SBW253" s="432"/>
      <c r="SBX253" s="432"/>
      <c r="SBY253" s="432"/>
      <c r="SBZ253" s="432"/>
      <c r="SCA253" s="432"/>
      <c r="SCB253" s="432"/>
      <c r="SCC253" s="432"/>
      <c r="SCD253" s="432"/>
      <c r="SCE253" s="432"/>
      <c r="SCF253" s="432"/>
      <c r="SCG253" s="432"/>
      <c r="SCH253" s="432"/>
      <c r="SCI253" s="432"/>
      <c r="SCJ253" s="432"/>
      <c r="SCK253" s="432"/>
      <c r="SCL253" s="432"/>
      <c r="SCM253" s="432"/>
      <c r="SCN253" s="432"/>
      <c r="SCO253" s="432"/>
      <c r="SCP253" s="432"/>
      <c r="SCQ253" s="432"/>
      <c r="SCR253" s="432"/>
      <c r="SCS253" s="432"/>
      <c r="SCT253" s="432"/>
      <c r="SCU253" s="432"/>
      <c r="SCV253" s="432"/>
      <c r="SCW253" s="432"/>
      <c r="SCX253" s="432"/>
      <c r="SCY253" s="432"/>
      <c r="SCZ253" s="432"/>
      <c r="SDA253" s="432"/>
      <c r="SDB253" s="432"/>
      <c r="SDC253" s="432"/>
      <c r="SDD253" s="432"/>
      <c r="SDE253" s="432"/>
      <c r="SDF253" s="432"/>
      <c r="SDG253" s="432"/>
      <c r="SDH253" s="432"/>
      <c r="SDI253" s="432"/>
      <c r="SDJ253" s="432"/>
      <c r="SDK253" s="432"/>
      <c r="SDL253" s="432"/>
      <c r="SDM253" s="432"/>
      <c r="SDN253" s="432"/>
      <c r="SDO253" s="432"/>
      <c r="SDP253" s="432"/>
      <c r="SDQ253" s="432"/>
      <c r="SDR253" s="432"/>
      <c r="SDS253" s="432"/>
      <c r="SDT253" s="432"/>
      <c r="SDU253" s="432"/>
      <c r="SDV253" s="432"/>
      <c r="SDW253" s="432"/>
      <c r="SDX253" s="432"/>
      <c r="SDY253" s="432"/>
      <c r="SDZ253" s="432"/>
      <c r="SEA253" s="432"/>
      <c r="SEB253" s="432"/>
      <c r="SEC253" s="432"/>
      <c r="SED253" s="432"/>
      <c r="SEE253" s="432"/>
      <c r="SEF253" s="432"/>
      <c r="SEG253" s="432"/>
      <c r="SEH253" s="432"/>
      <c r="SEI253" s="432"/>
      <c r="SEJ253" s="432"/>
      <c r="SEK253" s="432"/>
      <c r="SEL253" s="432"/>
      <c r="SEM253" s="432"/>
      <c r="SEN253" s="432"/>
      <c r="SEO253" s="432"/>
      <c r="SEP253" s="432"/>
      <c r="SEQ253" s="432"/>
      <c r="SER253" s="432"/>
      <c r="SES253" s="432"/>
      <c r="SET253" s="432"/>
      <c r="SEU253" s="432"/>
      <c r="SEV253" s="432"/>
      <c r="SEW253" s="432"/>
      <c r="SEX253" s="432"/>
      <c r="SEY253" s="432"/>
      <c r="SEZ253" s="432"/>
      <c r="SFA253" s="432"/>
      <c r="SFB253" s="432"/>
      <c r="SFC253" s="432"/>
      <c r="SFD253" s="432"/>
      <c r="SFE253" s="432"/>
      <c r="SFF253" s="432"/>
      <c r="SFG253" s="432"/>
      <c r="SFH253" s="432"/>
      <c r="SFI253" s="432"/>
      <c r="SFJ253" s="432"/>
      <c r="SFK253" s="432"/>
      <c r="SFL253" s="432"/>
      <c r="SFM253" s="432"/>
      <c r="SFN253" s="432"/>
      <c r="SFO253" s="432"/>
      <c r="SFP253" s="432"/>
      <c r="SFQ253" s="432"/>
      <c r="SFR253" s="432"/>
      <c r="SFS253" s="432"/>
      <c r="SFT253" s="432"/>
      <c r="SFU253" s="432"/>
      <c r="SFV253" s="432"/>
      <c r="SFW253" s="432"/>
      <c r="SFX253" s="432"/>
      <c r="SFY253" s="432"/>
      <c r="SFZ253" s="432"/>
      <c r="SGA253" s="432"/>
      <c r="SGB253" s="432"/>
      <c r="SGC253" s="432"/>
      <c r="SGD253" s="432"/>
      <c r="SGE253" s="432"/>
      <c r="SGF253" s="432"/>
      <c r="SGG253" s="432"/>
      <c r="SGH253" s="432"/>
      <c r="SGI253" s="432"/>
      <c r="SGJ253" s="432"/>
      <c r="SGK253" s="432"/>
      <c r="SGL253" s="432"/>
      <c r="SGM253" s="432"/>
      <c r="SGN253" s="432"/>
      <c r="SGO253" s="432"/>
      <c r="SGP253" s="432"/>
      <c r="SGQ253" s="432"/>
      <c r="SGR253" s="432"/>
      <c r="SGS253" s="432"/>
      <c r="SGT253" s="432"/>
      <c r="SGU253" s="432"/>
      <c r="SGV253" s="432"/>
      <c r="SGW253" s="432"/>
      <c r="SGX253" s="432"/>
      <c r="SGY253" s="432"/>
      <c r="SGZ253" s="432"/>
      <c r="SHA253" s="432"/>
      <c r="SHB253" s="432"/>
      <c r="SHC253" s="432"/>
      <c r="SHD253" s="432"/>
      <c r="SHE253" s="432"/>
      <c r="SHF253" s="432"/>
      <c r="SHG253" s="432"/>
      <c r="SHH253" s="432"/>
      <c r="SHI253" s="432"/>
      <c r="SHJ253" s="432"/>
      <c r="SHK253" s="432"/>
      <c r="SHL253" s="432"/>
      <c r="SHM253" s="432"/>
      <c r="SHN253" s="432"/>
      <c r="SHO253" s="432"/>
      <c r="SHP253" s="432"/>
      <c r="SHQ253" s="432"/>
      <c r="SHR253" s="432"/>
      <c r="SHS253" s="432"/>
      <c r="SHT253" s="432"/>
      <c r="SHU253" s="432"/>
      <c r="SHV253" s="432"/>
      <c r="SHW253" s="432"/>
      <c r="SHX253" s="432"/>
      <c r="SHY253" s="432"/>
      <c r="SHZ253" s="432"/>
      <c r="SIA253" s="432"/>
      <c r="SIB253" s="432"/>
      <c r="SIC253" s="432"/>
      <c r="SID253" s="432"/>
      <c r="SIE253" s="432"/>
      <c r="SIF253" s="432"/>
      <c r="SIG253" s="432"/>
      <c r="SIH253" s="432"/>
      <c r="SII253" s="432"/>
      <c r="SIJ253" s="432"/>
      <c r="SIK253" s="432"/>
      <c r="SIL253" s="432"/>
      <c r="SIM253" s="432"/>
      <c r="SIN253" s="432"/>
      <c r="SIO253" s="432"/>
      <c r="SIP253" s="432"/>
      <c r="SIQ253" s="432"/>
      <c r="SIR253" s="432"/>
      <c r="SIS253" s="432"/>
      <c r="SIT253" s="432"/>
      <c r="SIU253" s="432"/>
      <c r="SIV253" s="432"/>
      <c r="SIW253" s="432"/>
      <c r="SIX253" s="432"/>
      <c r="SIY253" s="432"/>
      <c r="SIZ253" s="432"/>
      <c r="SJA253" s="432"/>
      <c r="SJB253" s="432"/>
      <c r="SJC253" s="432"/>
      <c r="SJD253" s="432"/>
      <c r="SJE253" s="432"/>
      <c r="SJF253" s="432"/>
      <c r="SJG253" s="432"/>
      <c r="SJH253" s="432"/>
      <c r="SJI253" s="432"/>
      <c r="SJJ253" s="432"/>
      <c r="SJK253" s="432"/>
      <c r="SJL253" s="432"/>
      <c r="SJM253" s="432"/>
      <c r="SJN253" s="432"/>
      <c r="SJO253" s="432"/>
      <c r="SJP253" s="432"/>
      <c r="SJQ253" s="432"/>
      <c r="SJR253" s="432"/>
      <c r="SJS253" s="432"/>
      <c r="SJT253" s="432"/>
      <c r="SJU253" s="432"/>
      <c r="SJV253" s="432"/>
      <c r="SJW253" s="432"/>
      <c r="SJX253" s="432"/>
      <c r="SJY253" s="432"/>
      <c r="SJZ253" s="432"/>
      <c r="SKA253" s="432"/>
      <c r="SKB253" s="432"/>
      <c r="SKC253" s="432"/>
      <c r="SKD253" s="432"/>
      <c r="SKE253" s="432"/>
      <c r="SKF253" s="432"/>
      <c r="SKG253" s="432"/>
      <c r="SKH253" s="432"/>
      <c r="SKI253" s="432"/>
      <c r="SKJ253" s="432"/>
      <c r="SKK253" s="432"/>
      <c r="SKL253" s="432"/>
      <c r="SKM253" s="432"/>
      <c r="SKN253" s="432"/>
      <c r="SKO253" s="432"/>
      <c r="SKP253" s="432"/>
      <c r="SKQ253" s="432"/>
      <c r="SKR253" s="432"/>
      <c r="SKS253" s="432"/>
      <c r="SKT253" s="432"/>
      <c r="SKU253" s="432"/>
      <c r="SKV253" s="432"/>
      <c r="SKW253" s="432"/>
      <c r="SKX253" s="432"/>
      <c r="SKY253" s="432"/>
      <c r="SKZ253" s="432"/>
      <c r="SLA253" s="432"/>
      <c r="SLB253" s="432"/>
      <c r="SLC253" s="432"/>
      <c r="SLD253" s="432"/>
      <c r="SLE253" s="432"/>
      <c r="SLF253" s="432"/>
      <c r="SLG253" s="432"/>
      <c r="SLH253" s="432"/>
      <c r="SLI253" s="432"/>
      <c r="SLJ253" s="432"/>
      <c r="SLK253" s="432"/>
      <c r="SLL253" s="432"/>
      <c r="SLM253" s="432"/>
      <c r="SLN253" s="432"/>
      <c r="SLO253" s="432"/>
      <c r="SLP253" s="432"/>
      <c r="SLQ253" s="432"/>
      <c r="SLR253" s="432"/>
      <c r="SLS253" s="432"/>
      <c r="SLT253" s="432"/>
      <c r="SLU253" s="432"/>
      <c r="SLV253" s="432"/>
      <c r="SLW253" s="432"/>
      <c r="SLX253" s="432"/>
      <c r="SLY253" s="432"/>
      <c r="SLZ253" s="432"/>
      <c r="SMA253" s="432"/>
      <c r="SMB253" s="432"/>
      <c r="SMC253" s="432"/>
      <c r="SMD253" s="432"/>
      <c r="SME253" s="432"/>
      <c r="SMF253" s="432"/>
      <c r="SMG253" s="432"/>
      <c r="SMH253" s="432"/>
      <c r="SMI253" s="432"/>
      <c r="SMJ253" s="432"/>
      <c r="SMK253" s="432"/>
      <c r="SML253" s="432"/>
      <c r="SMM253" s="432"/>
      <c r="SMN253" s="432"/>
      <c r="SMO253" s="432"/>
      <c r="SMP253" s="432"/>
      <c r="SMQ253" s="432"/>
      <c r="SMR253" s="432"/>
      <c r="SMS253" s="432"/>
      <c r="SMT253" s="432"/>
      <c r="SMU253" s="432"/>
      <c r="SMV253" s="432"/>
      <c r="SMW253" s="432"/>
      <c r="SMX253" s="432"/>
      <c r="SMY253" s="432"/>
      <c r="SMZ253" s="432"/>
      <c r="SNA253" s="432"/>
      <c r="SNB253" s="432"/>
      <c r="SNC253" s="432"/>
      <c r="SND253" s="432"/>
      <c r="SNE253" s="432"/>
      <c r="SNF253" s="432"/>
      <c r="SNG253" s="432"/>
      <c r="SNH253" s="432"/>
      <c r="SNI253" s="432"/>
      <c r="SNJ253" s="432"/>
      <c r="SNK253" s="432"/>
      <c r="SNL253" s="432"/>
      <c r="SNM253" s="432"/>
      <c r="SNN253" s="432"/>
      <c r="SNO253" s="432"/>
      <c r="SNP253" s="432"/>
      <c r="SNQ253" s="432"/>
      <c r="SNR253" s="432"/>
      <c r="SNS253" s="432"/>
      <c r="SNT253" s="432"/>
      <c r="SNU253" s="432"/>
      <c r="SNV253" s="432"/>
      <c r="SNW253" s="432"/>
      <c r="SNX253" s="432"/>
      <c r="SNY253" s="432"/>
      <c r="SNZ253" s="432"/>
      <c r="SOA253" s="432"/>
      <c r="SOB253" s="432"/>
      <c r="SOC253" s="432"/>
      <c r="SOD253" s="432"/>
      <c r="SOE253" s="432"/>
      <c r="SOF253" s="432"/>
      <c r="SOG253" s="432"/>
      <c r="SOH253" s="432"/>
      <c r="SOI253" s="432"/>
      <c r="SOJ253" s="432"/>
      <c r="SOK253" s="432"/>
      <c r="SOL253" s="432"/>
      <c r="SOM253" s="432"/>
      <c r="SON253" s="432"/>
      <c r="SOO253" s="432"/>
      <c r="SOP253" s="432"/>
      <c r="SOQ253" s="432"/>
      <c r="SOR253" s="432"/>
      <c r="SOS253" s="432"/>
      <c r="SOT253" s="432"/>
      <c r="SOU253" s="432"/>
      <c r="SOV253" s="432"/>
      <c r="SOW253" s="432"/>
      <c r="SOX253" s="432"/>
      <c r="SOY253" s="432"/>
      <c r="SOZ253" s="432"/>
      <c r="SPA253" s="432"/>
      <c r="SPB253" s="432"/>
      <c r="SPC253" s="432"/>
      <c r="SPD253" s="432"/>
      <c r="SPE253" s="432"/>
      <c r="SPF253" s="432"/>
      <c r="SPG253" s="432"/>
      <c r="SPH253" s="432"/>
      <c r="SPI253" s="432"/>
      <c r="SPJ253" s="432"/>
      <c r="SPK253" s="432"/>
      <c r="SPL253" s="432"/>
      <c r="SPM253" s="432"/>
      <c r="SPN253" s="432"/>
      <c r="SPO253" s="432"/>
      <c r="SPP253" s="432"/>
      <c r="SPQ253" s="432"/>
      <c r="SPR253" s="432"/>
      <c r="SPS253" s="432"/>
      <c r="SPT253" s="432"/>
      <c r="SPU253" s="432"/>
      <c r="SPV253" s="432"/>
      <c r="SPW253" s="432"/>
      <c r="SPX253" s="432"/>
      <c r="SPY253" s="432"/>
      <c r="SPZ253" s="432"/>
      <c r="SQA253" s="432"/>
      <c r="SQB253" s="432"/>
      <c r="SQC253" s="432"/>
      <c r="SQD253" s="432"/>
      <c r="SQE253" s="432"/>
      <c r="SQF253" s="432"/>
      <c r="SQG253" s="432"/>
      <c r="SQH253" s="432"/>
      <c r="SQI253" s="432"/>
      <c r="SQJ253" s="432"/>
      <c r="SQK253" s="432"/>
      <c r="SQL253" s="432"/>
      <c r="SQM253" s="432"/>
      <c r="SQN253" s="432"/>
      <c r="SQO253" s="432"/>
      <c r="SQP253" s="432"/>
      <c r="SQQ253" s="432"/>
      <c r="SQR253" s="432"/>
      <c r="SQS253" s="432"/>
      <c r="SQT253" s="432"/>
      <c r="SQU253" s="432"/>
      <c r="SQV253" s="432"/>
      <c r="SQW253" s="432"/>
      <c r="SQX253" s="432"/>
      <c r="SQY253" s="432"/>
      <c r="SQZ253" s="432"/>
      <c r="SRA253" s="432"/>
      <c r="SRB253" s="432"/>
      <c r="SRC253" s="432"/>
      <c r="SRD253" s="432"/>
      <c r="SRE253" s="432"/>
      <c r="SRF253" s="432"/>
      <c r="SRG253" s="432"/>
      <c r="SRH253" s="432"/>
      <c r="SRI253" s="432"/>
      <c r="SRJ253" s="432"/>
      <c r="SRK253" s="432"/>
      <c r="SRL253" s="432"/>
      <c r="SRM253" s="432"/>
      <c r="SRN253" s="432"/>
      <c r="SRO253" s="432"/>
      <c r="SRP253" s="432"/>
      <c r="SRQ253" s="432"/>
      <c r="SRR253" s="432"/>
      <c r="SRS253" s="432"/>
      <c r="SRT253" s="432"/>
      <c r="SRU253" s="432"/>
      <c r="SRV253" s="432"/>
      <c r="SRW253" s="432"/>
      <c r="SRX253" s="432"/>
      <c r="SRY253" s="432"/>
      <c r="SRZ253" s="432"/>
      <c r="SSA253" s="432"/>
      <c r="SSB253" s="432"/>
      <c r="SSC253" s="432"/>
      <c r="SSD253" s="432"/>
      <c r="SSE253" s="432"/>
      <c r="SSF253" s="432"/>
      <c r="SSG253" s="432"/>
      <c r="SSH253" s="432"/>
      <c r="SSI253" s="432"/>
      <c r="SSJ253" s="432"/>
      <c r="SSK253" s="432"/>
      <c r="SSL253" s="432"/>
      <c r="SSM253" s="432"/>
      <c r="SSN253" s="432"/>
      <c r="SSO253" s="432"/>
      <c r="SSP253" s="432"/>
      <c r="SSQ253" s="432"/>
      <c r="SSR253" s="432"/>
      <c r="SSS253" s="432"/>
      <c r="SST253" s="432"/>
      <c r="SSU253" s="432"/>
      <c r="SSV253" s="432"/>
      <c r="SSW253" s="432"/>
      <c r="SSX253" s="432"/>
      <c r="SSY253" s="432"/>
      <c r="SSZ253" s="432"/>
      <c r="STA253" s="432"/>
      <c r="STB253" s="432"/>
      <c r="STC253" s="432"/>
      <c r="STD253" s="432"/>
      <c r="STE253" s="432"/>
      <c r="STF253" s="432"/>
      <c r="STG253" s="432"/>
      <c r="STH253" s="432"/>
      <c r="STI253" s="432"/>
      <c r="STJ253" s="432"/>
      <c r="STK253" s="432"/>
      <c r="STL253" s="432"/>
      <c r="STM253" s="432"/>
      <c r="STN253" s="432"/>
      <c r="STO253" s="432"/>
      <c r="STP253" s="432"/>
      <c r="STQ253" s="432"/>
      <c r="STR253" s="432"/>
      <c r="STS253" s="432"/>
      <c r="STT253" s="432"/>
      <c r="STU253" s="432"/>
      <c r="STV253" s="432"/>
      <c r="STW253" s="432"/>
      <c r="STX253" s="432"/>
      <c r="STY253" s="432"/>
      <c r="STZ253" s="432"/>
      <c r="SUA253" s="432"/>
      <c r="SUB253" s="432"/>
      <c r="SUC253" s="432"/>
      <c r="SUD253" s="432"/>
      <c r="SUE253" s="432"/>
      <c r="SUF253" s="432"/>
      <c r="SUG253" s="432"/>
      <c r="SUH253" s="432"/>
      <c r="SUI253" s="432"/>
      <c r="SUJ253" s="432"/>
      <c r="SUK253" s="432"/>
      <c r="SUL253" s="432"/>
      <c r="SUM253" s="432"/>
      <c r="SUN253" s="432"/>
      <c r="SUO253" s="432"/>
      <c r="SUP253" s="432"/>
      <c r="SUQ253" s="432"/>
      <c r="SUR253" s="432"/>
      <c r="SUS253" s="432"/>
      <c r="SUT253" s="432"/>
      <c r="SUU253" s="432"/>
      <c r="SUV253" s="432"/>
      <c r="SUW253" s="432"/>
      <c r="SUX253" s="432"/>
      <c r="SUY253" s="432"/>
      <c r="SUZ253" s="432"/>
      <c r="SVA253" s="432"/>
      <c r="SVB253" s="432"/>
      <c r="SVC253" s="432"/>
      <c r="SVD253" s="432"/>
      <c r="SVE253" s="432"/>
      <c r="SVF253" s="432"/>
      <c r="SVG253" s="432"/>
      <c r="SVH253" s="432"/>
      <c r="SVI253" s="432"/>
      <c r="SVJ253" s="432"/>
      <c r="SVK253" s="432"/>
      <c r="SVL253" s="432"/>
      <c r="SVM253" s="432"/>
      <c r="SVN253" s="432"/>
      <c r="SVO253" s="432"/>
      <c r="SVP253" s="432"/>
      <c r="SVQ253" s="432"/>
      <c r="SVR253" s="432"/>
      <c r="SVS253" s="432"/>
      <c r="SVT253" s="432"/>
      <c r="SVU253" s="432"/>
      <c r="SVV253" s="432"/>
      <c r="SVW253" s="432"/>
      <c r="SVX253" s="432"/>
      <c r="SVY253" s="432"/>
      <c r="SVZ253" s="432"/>
      <c r="SWA253" s="432"/>
      <c r="SWB253" s="432"/>
      <c r="SWC253" s="432"/>
      <c r="SWD253" s="432"/>
      <c r="SWE253" s="432"/>
      <c r="SWF253" s="432"/>
      <c r="SWG253" s="432"/>
      <c r="SWH253" s="432"/>
      <c r="SWI253" s="432"/>
      <c r="SWJ253" s="432"/>
      <c r="SWK253" s="432"/>
      <c r="SWL253" s="432"/>
      <c r="SWM253" s="432"/>
      <c r="SWN253" s="432"/>
      <c r="SWO253" s="432"/>
      <c r="SWP253" s="432"/>
      <c r="SWQ253" s="432"/>
      <c r="SWR253" s="432"/>
      <c r="SWS253" s="432"/>
      <c r="SWT253" s="432"/>
      <c r="SWU253" s="432"/>
      <c r="SWV253" s="432"/>
      <c r="SWW253" s="432"/>
      <c r="SWX253" s="432"/>
      <c r="SWY253" s="432"/>
      <c r="SWZ253" s="432"/>
      <c r="SXA253" s="432"/>
      <c r="SXB253" s="432"/>
      <c r="SXC253" s="432"/>
      <c r="SXD253" s="432"/>
      <c r="SXE253" s="432"/>
      <c r="SXF253" s="432"/>
      <c r="SXG253" s="432"/>
      <c r="SXH253" s="432"/>
      <c r="SXI253" s="432"/>
      <c r="SXJ253" s="432"/>
      <c r="SXK253" s="432"/>
      <c r="SXL253" s="432"/>
      <c r="SXM253" s="432"/>
      <c r="SXN253" s="432"/>
      <c r="SXO253" s="432"/>
      <c r="SXP253" s="432"/>
      <c r="SXQ253" s="432"/>
      <c r="SXR253" s="432"/>
      <c r="SXS253" s="432"/>
      <c r="SXT253" s="432"/>
      <c r="SXU253" s="432"/>
      <c r="SXV253" s="432"/>
      <c r="SXW253" s="432"/>
      <c r="SXX253" s="432"/>
      <c r="SXY253" s="432"/>
      <c r="SXZ253" s="432"/>
      <c r="SYA253" s="432"/>
      <c r="SYB253" s="432"/>
      <c r="SYC253" s="432"/>
      <c r="SYD253" s="432"/>
      <c r="SYE253" s="432"/>
      <c r="SYF253" s="432"/>
      <c r="SYG253" s="432"/>
      <c r="SYH253" s="432"/>
      <c r="SYI253" s="432"/>
      <c r="SYJ253" s="432"/>
      <c r="SYK253" s="432"/>
      <c r="SYL253" s="432"/>
      <c r="SYM253" s="432"/>
      <c r="SYN253" s="432"/>
      <c r="SYO253" s="432"/>
      <c r="SYP253" s="432"/>
      <c r="SYQ253" s="432"/>
      <c r="SYR253" s="432"/>
      <c r="SYS253" s="432"/>
      <c r="SYT253" s="432"/>
      <c r="SYU253" s="432"/>
      <c r="SYV253" s="432"/>
      <c r="SYW253" s="432"/>
      <c r="SYX253" s="432"/>
      <c r="SYY253" s="432"/>
      <c r="SYZ253" s="432"/>
      <c r="SZA253" s="432"/>
      <c r="SZB253" s="432"/>
      <c r="SZC253" s="432"/>
      <c r="SZD253" s="432"/>
      <c r="SZE253" s="432"/>
      <c r="SZF253" s="432"/>
      <c r="SZG253" s="432"/>
      <c r="SZH253" s="432"/>
      <c r="SZI253" s="432"/>
      <c r="SZJ253" s="432"/>
      <c r="SZK253" s="432"/>
      <c r="SZL253" s="432"/>
      <c r="SZM253" s="432"/>
      <c r="SZN253" s="432"/>
      <c r="SZO253" s="432"/>
      <c r="SZP253" s="432"/>
      <c r="SZQ253" s="432"/>
      <c r="SZR253" s="432"/>
      <c r="SZS253" s="432"/>
      <c r="SZT253" s="432"/>
      <c r="SZU253" s="432"/>
      <c r="SZV253" s="432"/>
      <c r="SZW253" s="432"/>
      <c r="SZX253" s="432"/>
      <c r="SZY253" s="432"/>
      <c r="SZZ253" s="432"/>
      <c r="TAA253" s="432"/>
      <c r="TAB253" s="432"/>
      <c r="TAC253" s="432"/>
      <c r="TAD253" s="432"/>
      <c r="TAE253" s="432"/>
      <c r="TAF253" s="432"/>
      <c r="TAG253" s="432"/>
      <c r="TAH253" s="432"/>
      <c r="TAI253" s="432"/>
      <c r="TAJ253" s="432"/>
      <c r="TAK253" s="432"/>
      <c r="TAL253" s="432"/>
      <c r="TAM253" s="432"/>
      <c r="TAN253" s="432"/>
      <c r="TAO253" s="432"/>
      <c r="TAP253" s="432"/>
      <c r="TAQ253" s="432"/>
      <c r="TAR253" s="432"/>
      <c r="TAS253" s="432"/>
      <c r="TAT253" s="432"/>
      <c r="TAU253" s="432"/>
      <c r="TAV253" s="432"/>
      <c r="TAW253" s="432"/>
      <c r="TAX253" s="432"/>
      <c r="TAY253" s="432"/>
      <c r="TAZ253" s="432"/>
      <c r="TBA253" s="432"/>
      <c r="TBB253" s="432"/>
      <c r="TBC253" s="432"/>
      <c r="TBD253" s="432"/>
      <c r="TBE253" s="432"/>
      <c r="TBF253" s="432"/>
      <c r="TBG253" s="432"/>
      <c r="TBH253" s="432"/>
      <c r="TBI253" s="432"/>
      <c r="TBJ253" s="432"/>
      <c r="TBK253" s="432"/>
      <c r="TBL253" s="432"/>
      <c r="TBM253" s="432"/>
      <c r="TBN253" s="432"/>
      <c r="TBO253" s="432"/>
      <c r="TBP253" s="432"/>
      <c r="TBQ253" s="432"/>
      <c r="TBR253" s="432"/>
      <c r="TBS253" s="432"/>
      <c r="TBT253" s="432"/>
      <c r="TBU253" s="432"/>
      <c r="TBV253" s="432"/>
      <c r="TBW253" s="432"/>
      <c r="TBX253" s="432"/>
      <c r="TBY253" s="432"/>
      <c r="TBZ253" s="432"/>
      <c r="TCA253" s="432"/>
      <c r="TCB253" s="432"/>
      <c r="TCC253" s="432"/>
      <c r="TCD253" s="432"/>
      <c r="TCE253" s="432"/>
      <c r="TCF253" s="432"/>
      <c r="TCG253" s="432"/>
      <c r="TCH253" s="432"/>
      <c r="TCI253" s="432"/>
      <c r="TCJ253" s="432"/>
      <c r="TCK253" s="432"/>
      <c r="TCL253" s="432"/>
      <c r="TCM253" s="432"/>
      <c r="TCN253" s="432"/>
      <c r="TCO253" s="432"/>
      <c r="TCP253" s="432"/>
      <c r="TCQ253" s="432"/>
      <c r="TCR253" s="432"/>
      <c r="TCS253" s="432"/>
      <c r="TCT253" s="432"/>
      <c r="TCU253" s="432"/>
      <c r="TCV253" s="432"/>
      <c r="TCW253" s="432"/>
      <c r="TCX253" s="432"/>
      <c r="TCY253" s="432"/>
      <c r="TCZ253" s="432"/>
      <c r="TDA253" s="432"/>
      <c r="TDB253" s="432"/>
      <c r="TDC253" s="432"/>
      <c r="TDD253" s="432"/>
      <c r="TDE253" s="432"/>
      <c r="TDF253" s="432"/>
      <c r="TDG253" s="432"/>
      <c r="TDH253" s="432"/>
      <c r="TDI253" s="432"/>
      <c r="TDJ253" s="432"/>
      <c r="TDK253" s="432"/>
      <c r="TDL253" s="432"/>
      <c r="TDM253" s="432"/>
      <c r="TDN253" s="432"/>
      <c r="TDO253" s="432"/>
      <c r="TDP253" s="432"/>
      <c r="TDQ253" s="432"/>
      <c r="TDR253" s="432"/>
      <c r="TDS253" s="432"/>
      <c r="TDT253" s="432"/>
      <c r="TDU253" s="432"/>
      <c r="TDV253" s="432"/>
      <c r="TDW253" s="432"/>
      <c r="TDX253" s="432"/>
      <c r="TDY253" s="432"/>
      <c r="TDZ253" s="432"/>
      <c r="TEA253" s="432"/>
      <c r="TEB253" s="432"/>
      <c r="TEC253" s="432"/>
      <c r="TED253" s="432"/>
      <c r="TEE253" s="432"/>
      <c r="TEF253" s="432"/>
      <c r="TEG253" s="432"/>
      <c r="TEH253" s="432"/>
      <c r="TEI253" s="432"/>
      <c r="TEJ253" s="432"/>
      <c r="TEK253" s="432"/>
      <c r="TEL253" s="432"/>
      <c r="TEM253" s="432"/>
      <c r="TEN253" s="432"/>
      <c r="TEO253" s="432"/>
      <c r="TEP253" s="432"/>
      <c r="TEQ253" s="432"/>
      <c r="TER253" s="432"/>
      <c r="TES253" s="432"/>
      <c r="TET253" s="432"/>
      <c r="TEU253" s="432"/>
      <c r="TEV253" s="432"/>
      <c r="TEW253" s="432"/>
      <c r="TEX253" s="432"/>
      <c r="TEY253" s="432"/>
      <c r="TEZ253" s="432"/>
      <c r="TFA253" s="432"/>
      <c r="TFB253" s="432"/>
      <c r="TFC253" s="432"/>
      <c r="TFD253" s="432"/>
      <c r="TFE253" s="432"/>
      <c r="TFF253" s="432"/>
      <c r="TFG253" s="432"/>
      <c r="TFH253" s="432"/>
      <c r="TFI253" s="432"/>
      <c r="TFJ253" s="432"/>
      <c r="TFK253" s="432"/>
      <c r="TFL253" s="432"/>
      <c r="TFM253" s="432"/>
      <c r="TFN253" s="432"/>
      <c r="TFO253" s="432"/>
      <c r="TFP253" s="432"/>
      <c r="TFQ253" s="432"/>
      <c r="TFR253" s="432"/>
      <c r="TFS253" s="432"/>
      <c r="TFT253" s="432"/>
      <c r="TFU253" s="432"/>
      <c r="TFV253" s="432"/>
      <c r="TFW253" s="432"/>
      <c r="TFX253" s="432"/>
      <c r="TFY253" s="432"/>
      <c r="TFZ253" s="432"/>
      <c r="TGA253" s="432"/>
      <c r="TGB253" s="432"/>
      <c r="TGC253" s="432"/>
      <c r="TGD253" s="432"/>
      <c r="TGE253" s="432"/>
      <c r="TGF253" s="432"/>
      <c r="TGG253" s="432"/>
      <c r="TGH253" s="432"/>
      <c r="TGI253" s="432"/>
      <c r="TGJ253" s="432"/>
      <c r="TGK253" s="432"/>
      <c r="TGL253" s="432"/>
      <c r="TGM253" s="432"/>
      <c r="TGN253" s="432"/>
      <c r="TGO253" s="432"/>
      <c r="TGP253" s="432"/>
      <c r="TGQ253" s="432"/>
      <c r="TGR253" s="432"/>
      <c r="TGS253" s="432"/>
      <c r="TGT253" s="432"/>
      <c r="TGU253" s="432"/>
      <c r="TGV253" s="432"/>
      <c r="TGW253" s="432"/>
      <c r="TGX253" s="432"/>
      <c r="TGY253" s="432"/>
      <c r="TGZ253" s="432"/>
      <c r="THA253" s="432"/>
      <c r="THB253" s="432"/>
      <c r="THC253" s="432"/>
      <c r="THD253" s="432"/>
      <c r="THE253" s="432"/>
      <c r="THF253" s="432"/>
      <c r="THG253" s="432"/>
      <c r="THH253" s="432"/>
      <c r="THI253" s="432"/>
      <c r="THJ253" s="432"/>
      <c r="THK253" s="432"/>
      <c r="THL253" s="432"/>
      <c r="THM253" s="432"/>
      <c r="THN253" s="432"/>
      <c r="THO253" s="432"/>
      <c r="THP253" s="432"/>
      <c r="THQ253" s="432"/>
      <c r="THR253" s="432"/>
      <c r="THS253" s="432"/>
      <c r="THT253" s="432"/>
      <c r="THU253" s="432"/>
      <c r="THV253" s="432"/>
      <c r="THW253" s="432"/>
      <c r="THX253" s="432"/>
      <c r="THY253" s="432"/>
      <c r="THZ253" s="432"/>
      <c r="TIA253" s="432"/>
      <c r="TIB253" s="432"/>
      <c r="TIC253" s="432"/>
      <c r="TID253" s="432"/>
      <c r="TIE253" s="432"/>
      <c r="TIF253" s="432"/>
      <c r="TIG253" s="432"/>
      <c r="TIH253" s="432"/>
      <c r="TII253" s="432"/>
      <c r="TIJ253" s="432"/>
      <c r="TIK253" s="432"/>
      <c r="TIL253" s="432"/>
      <c r="TIM253" s="432"/>
      <c r="TIN253" s="432"/>
      <c r="TIO253" s="432"/>
      <c r="TIP253" s="432"/>
      <c r="TIQ253" s="432"/>
      <c r="TIR253" s="432"/>
      <c r="TIS253" s="432"/>
      <c r="TIT253" s="432"/>
      <c r="TIU253" s="432"/>
      <c r="TIV253" s="432"/>
      <c r="TIW253" s="432"/>
      <c r="TIX253" s="432"/>
      <c r="TIY253" s="432"/>
      <c r="TIZ253" s="432"/>
      <c r="TJA253" s="432"/>
      <c r="TJB253" s="432"/>
      <c r="TJC253" s="432"/>
      <c r="TJD253" s="432"/>
      <c r="TJE253" s="432"/>
      <c r="TJF253" s="432"/>
      <c r="TJG253" s="432"/>
      <c r="TJH253" s="432"/>
      <c r="TJI253" s="432"/>
      <c r="TJJ253" s="432"/>
      <c r="TJK253" s="432"/>
      <c r="TJL253" s="432"/>
      <c r="TJM253" s="432"/>
      <c r="TJN253" s="432"/>
      <c r="TJO253" s="432"/>
      <c r="TJP253" s="432"/>
      <c r="TJQ253" s="432"/>
      <c r="TJR253" s="432"/>
      <c r="TJS253" s="432"/>
      <c r="TJT253" s="432"/>
      <c r="TJU253" s="432"/>
      <c r="TJV253" s="432"/>
      <c r="TJW253" s="432"/>
      <c r="TJX253" s="432"/>
      <c r="TJY253" s="432"/>
      <c r="TJZ253" s="432"/>
      <c r="TKA253" s="432"/>
      <c r="TKB253" s="432"/>
      <c r="TKC253" s="432"/>
      <c r="TKD253" s="432"/>
      <c r="TKE253" s="432"/>
      <c r="TKF253" s="432"/>
      <c r="TKG253" s="432"/>
      <c r="TKH253" s="432"/>
      <c r="TKI253" s="432"/>
      <c r="TKJ253" s="432"/>
      <c r="TKK253" s="432"/>
      <c r="TKL253" s="432"/>
      <c r="TKM253" s="432"/>
      <c r="TKN253" s="432"/>
      <c r="TKO253" s="432"/>
      <c r="TKP253" s="432"/>
      <c r="TKQ253" s="432"/>
      <c r="TKR253" s="432"/>
      <c r="TKS253" s="432"/>
      <c r="TKT253" s="432"/>
      <c r="TKU253" s="432"/>
      <c r="TKV253" s="432"/>
      <c r="TKW253" s="432"/>
      <c r="TKX253" s="432"/>
      <c r="TKY253" s="432"/>
      <c r="TKZ253" s="432"/>
      <c r="TLA253" s="432"/>
      <c r="TLB253" s="432"/>
      <c r="TLC253" s="432"/>
      <c r="TLD253" s="432"/>
      <c r="TLE253" s="432"/>
      <c r="TLF253" s="432"/>
      <c r="TLG253" s="432"/>
      <c r="TLH253" s="432"/>
      <c r="TLI253" s="432"/>
      <c r="TLJ253" s="432"/>
      <c r="TLK253" s="432"/>
      <c r="TLL253" s="432"/>
      <c r="TLM253" s="432"/>
      <c r="TLN253" s="432"/>
      <c r="TLO253" s="432"/>
      <c r="TLP253" s="432"/>
      <c r="TLQ253" s="432"/>
      <c r="TLR253" s="432"/>
      <c r="TLS253" s="432"/>
      <c r="TLT253" s="432"/>
      <c r="TLU253" s="432"/>
      <c r="TLV253" s="432"/>
      <c r="TLW253" s="432"/>
      <c r="TLX253" s="432"/>
      <c r="TLY253" s="432"/>
      <c r="TLZ253" s="432"/>
      <c r="TMA253" s="432"/>
      <c r="TMB253" s="432"/>
      <c r="TMC253" s="432"/>
      <c r="TMD253" s="432"/>
      <c r="TME253" s="432"/>
      <c r="TMF253" s="432"/>
      <c r="TMG253" s="432"/>
      <c r="TMH253" s="432"/>
      <c r="TMI253" s="432"/>
      <c r="TMJ253" s="432"/>
      <c r="TMK253" s="432"/>
      <c r="TML253" s="432"/>
      <c r="TMM253" s="432"/>
      <c r="TMN253" s="432"/>
      <c r="TMO253" s="432"/>
      <c r="TMP253" s="432"/>
      <c r="TMQ253" s="432"/>
      <c r="TMR253" s="432"/>
      <c r="TMS253" s="432"/>
      <c r="TMT253" s="432"/>
      <c r="TMU253" s="432"/>
      <c r="TMV253" s="432"/>
      <c r="TMW253" s="432"/>
      <c r="TMX253" s="432"/>
      <c r="TMY253" s="432"/>
      <c r="TMZ253" s="432"/>
      <c r="TNA253" s="432"/>
      <c r="TNB253" s="432"/>
      <c r="TNC253" s="432"/>
      <c r="TND253" s="432"/>
      <c r="TNE253" s="432"/>
      <c r="TNF253" s="432"/>
      <c r="TNG253" s="432"/>
      <c r="TNH253" s="432"/>
      <c r="TNI253" s="432"/>
      <c r="TNJ253" s="432"/>
      <c r="TNK253" s="432"/>
      <c r="TNL253" s="432"/>
      <c r="TNM253" s="432"/>
      <c r="TNN253" s="432"/>
      <c r="TNO253" s="432"/>
      <c r="TNP253" s="432"/>
      <c r="TNQ253" s="432"/>
      <c r="TNR253" s="432"/>
      <c r="TNS253" s="432"/>
      <c r="TNT253" s="432"/>
      <c r="TNU253" s="432"/>
      <c r="TNV253" s="432"/>
      <c r="TNW253" s="432"/>
      <c r="TNX253" s="432"/>
      <c r="TNY253" s="432"/>
      <c r="TNZ253" s="432"/>
      <c r="TOA253" s="432"/>
      <c r="TOB253" s="432"/>
      <c r="TOC253" s="432"/>
      <c r="TOD253" s="432"/>
      <c r="TOE253" s="432"/>
      <c r="TOF253" s="432"/>
      <c r="TOG253" s="432"/>
      <c r="TOH253" s="432"/>
      <c r="TOI253" s="432"/>
      <c r="TOJ253" s="432"/>
      <c r="TOK253" s="432"/>
      <c r="TOL253" s="432"/>
      <c r="TOM253" s="432"/>
      <c r="TON253" s="432"/>
      <c r="TOO253" s="432"/>
      <c r="TOP253" s="432"/>
      <c r="TOQ253" s="432"/>
      <c r="TOR253" s="432"/>
      <c r="TOS253" s="432"/>
      <c r="TOT253" s="432"/>
      <c r="TOU253" s="432"/>
      <c r="TOV253" s="432"/>
      <c r="TOW253" s="432"/>
      <c r="TOX253" s="432"/>
      <c r="TOY253" s="432"/>
      <c r="TOZ253" s="432"/>
      <c r="TPA253" s="432"/>
      <c r="TPB253" s="432"/>
      <c r="TPC253" s="432"/>
      <c r="TPD253" s="432"/>
      <c r="TPE253" s="432"/>
      <c r="TPF253" s="432"/>
      <c r="TPG253" s="432"/>
      <c r="TPH253" s="432"/>
      <c r="TPI253" s="432"/>
      <c r="TPJ253" s="432"/>
      <c r="TPK253" s="432"/>
      <c r="TPL253" s="432"/>
      <c r="TPM253" s="432"/>
      <c r="TPN253" s="432"/>
      <c r="TPO253" s="432"/>
      <c r="TPP253" s="432"/>
      <c r="TPQ253" s="432"/>
      <c r="TPR253" s="432"/>
      <c r="TPS253" s="432"/>
      <c r="TPT253" s="432"/>
      <c r="TPU253" s="432"/>
      <c r="TPV253" s="432"/>
      <c r="TPW253" s="432"/>
      <c r="TPX253" s="432"/>
      <c r="TPY253" s="432"/>
      <c r="TPZ253" s="432"/>
      <c r="TQA253" s="432"/>
      <c r="TQB253" s="432"/>
      <c r="TQC253" s="432"/>
      <c r="TQD253" s="432"/>
      <c r="TQE253" s="432"/>
      <c r="TQF253" s="432"/>
      <c r="TQG253" s="432"/>
      <c r="TQH253" s="432"/>
      <c r="TQI253" s="432"/>
      <c r="TQJ253" s="432"/>
      <c r="TQK253" s="432"/>
      <c r="TQL253" s="432"/>
      <c r="TQM253" s="432"/>
      <c r="TQN253" s="432"/>
      <c r="TQO253" s="432"/>
      <c r="TQP253" s="432"/>
      <c r="TQQ253" s="432"/>
      <c r="TQR253" s="432"/>
      <c r="TQS253" s="432"/>
      <c r="TQT253" s="432"/>
      <c r="TQU253" s="432"/>
      <c r="TQV253" s="432"/>
      <c r="TQW253" s="432"/>
      <c r="TQX253" s="432"/>
      <c r="TQY253" s="432"/>
      <c r="TQZ253" s="432"/>
      <c r="TRA253" s="432"/>
      <c r="TRB253" s="432"/>
      <c r="TRC253" s="432"/>
      <c r="TRD253" s="432"/>
      <c r="TRE253" s="432"/>
      <c r="TRF253" s="432"/>
      <c r="TRG253" s="432"/>
      <c r="TRH253" s="432"/>
      <c r="TRI253" s="432"/>
      <c r="TRJ253" s="432"/>
      <c r="TRK253" s="432"/>
      <c r="TRL253" s="432"/>
      <c r="TRM253" s="432"/>
      <c r="TRN253" s="432"/>
      <c r="TRO253" s="432"/>
      <c r="TRP253" s="432"/>
      <c r="TRQ253" s="432"/>
      <c r="TRR253" s="432"/>
      <c r="TRS253" s="432"/>
      <c r="TRT253" s="432"/>
      <c r="TRU253" s="432"/>
      <c r="TRV253" s="432"/>
      <c r="TRW253" s="432"/>
      <c r="TRX253" s="432"/>
      <c r="TRY253" s="432"/>
      <c r="TRZ253" s="432"/>
      <c r="TSA253" s="432"/>
      <c r="TSB253" s="432"/>
      <c r="TSC253" s="432"/>
      <c r="TSD253" s="432"/>
      <c r="TSE253" s="432"/>
      <c r="TSF253" s="432"/>
      <c r="TSG253" s="432"/>
      <c r="TSH253" s="432"/>
      <c r="TSI253" s="432"/>
      <c r="TSJ253" s="432"/>
      <c r="TSK253" s="432"/>
      <c r="TSL253" s="432"/>
      <c r="TSM253" s="432"/>
      <c r="TSN253" s="432"/>
      <c r="TSO253" s="432"/>
      <c r="TSP253" s="432"/>
      <c r="TSQ253" s="432"/>
      <c r="TSR253" s="432"/>
      <c r="TSS253" s="432"/>
      <c r="TST253" s="432"/>
      <c r="TSU253" s="432"/>
      <c r="TSV253" s="432"/>
      <c r="TSW253" s="432"/>
      <c r="TSX253" s="432"/>
      <c r="TSY253" s="432"/>
      <c r="TSZ253" s="432"/>
      <c r="TTA253" s="432"/>
      <c r="TTB253" s="432"/>
      <c r="TTC253" s="432"/>
      <c r="TTD253" s="432"/>
      <c r="TTE253" s="432"/>
      <c r="TTF253" s="432"/>
      <c r="TTG253" s="432"/>
      <c r="TTH253" s="432"/>
      <c r="TTI253" s="432"/>
      <c r="TTJ253" s="432"/>
      <c r="TTK253" s="432"/>
      <c r="TTL253" s="432"/>
      <c r="TTM253" s="432"/>
      <c r="TTN253" s="432"/>
      <c r="TTO253" s="432"/>
      <c r="TTP253" s="432"/>
      <c r="TTQ253" s="432"/>
      <c r="TTR253" s="432"/>
      <c r="TTS253" s="432"/>
      <c r="TTT253" s="432"/>
      <c r="TTU253" s="432"/>
      <c r="TTV253" s="432"/>
      <c r="TTW253" s="432"/>
      <c r="TTX253" s="432"/>
      <c r="TTY253" s="432"/>
      <c r="TTZ253" s="432"/>
      <c r="TUA253" s="432"/>
      <c r="TUB253" s="432"/>
      <c r="TUC253" s="432"/>
      <c r="TUD253" s="432"/>
      <c r="TUE253" s="432"/>
      <c r="TUF253" s="432"/>
      <c r="TUG253" s="432"/>
      <c r="TUH253" s="432"/>
      <c r="TUI253" s="432"/>
      <c r="TUJ253" s="432"/>
      <c r="TUK253" s="432"/>
      <c r="TUL253" s="432"/>
      <c r="TUM253" s="432"/>
      <c r="TUN253" s="432"/>
      <c r="TUO253" s="432"/>
      <c r="TUP253" s="432"/>
      <c r="TUQ253" s="432"/>
      <c r="TUR253" s="432"/>
      <c r="TUS253" s="432"/>
      <c r="TUT253" s="432"/>
      <c r="TUU253" s="432"/>
      <c r="TUV253" s="432"/>
      <c r="TUW253" s="432"/>
      <c r="TUX253" s="432"/>
      <c r="TUY253" s="432"/>
      <c r="TUZ253" s="432"/>
      <c r="TVA253" s="432"/>
      <c r="TVB253" s="432"/>
      <c r="TVC253" s="432"/>
      <c r="TVD253" s="432"/>
      <c r="TVE253" s="432"/>
      <c r="TVF253" s="432"/>
      <c r="TVG253" s="432"/>
      <c r="TVH253" s="432"/>
      <c r="TVI253" s="432"/>
      <c r="TVJ253" s="432"/>
      <c r="TVK253" s="432"/>
      <c r="TVL253" s="432"/>
      <c r="TVM253" s="432"/>
      <c r="TVN253" s="432"/>
      <c r="TVO253" s="432"/>
      <c r="TVP253" s="432"/>
      <c r="TVQ253" s="432"/>
      <c r="TVR253" s="432"/>
      <c r="TVS253" s="432"/>
      <c r="TVT253" s="432"/>
      <c r="TVU253" s="432"/>
      <c r="TVV253" s="432"/>
      <c r="TVW253" s="432"/>
      <c r="TVX253" s="432"/>
      <c r="TVY253" s="432"/>
      <c r="TVZ253" s="432"/>
      <c r="TWA253" s="432"/>
      <c r="TWB253" s="432"/>
      <c r="TWC253" s="432"/>
      <c r="TWD253" s="432"/>
      <c r="TWE253" s="432"/>
      <c r="TWF253" s="432"/>
      <c r="TWG253" s="432"/>
      <c r="TWH253" s="432"/>
      <c r="TWI253" s="432"/>
      <c r="TWJ253" s="432"/>
      <c r="TWK253" s="432"/>
      <c r="TWL253" s="432"/>
      <c r="TWM253" s="432"/>
      <c r="TWN253" s="432"/>
      <c r="TWO253" s="432"/>
      <c r="TWP253" s="432"/>
      <c r="TWQ253" s="432"/>
      <c r="TWR253" s="432"/>
      <c r="TWS253" s="432"/>
      <c r="TWT253" s="432"/>
      <c r="TWU253" s="432"/>
      <c r="TWV253" s="432"/>
      <c r="TWW253" s="432"/>
      <c r="TWX253" s="432"/>
      <c r="TWY253" s="432"/>
      <c r="TWZ253" s="432"/>
      <c r="TXA253" s="432"/>
      <c r="TXB253" s="432"/>
      <c r="TXC253" s="432"/>
      <c r="TXD253" s="432"/>
      <c r="TXE253" s="432"/>
      <c r="TXF253" s="432"/>
      <c r="TXG253" s="432"/>
      <c r="TXH253" s="432"/>
      <c r="TXI253" s="432"/>
      <c r="TXJ253" s="432"/>
      <c r="TXK253" s="432"/>
      <c r="TXL253" s="432"/>
      <c r="TXM253" s="432"/>
      <c r="TXN253" s="432"/>
      <c r="TXO253" s="432"/>
      <c r="TXP253" s="432"/>
      <c r="TXQ253" s="432"/>
      <c r="TXR253" s="432"/>
      <c r="TXS253" s="432"/>
      <c r="TXT253" s="432"/>
      <c r="TXU253" s="432"/>
      <c r="TXV253" s="432"/>
      <c r="TXW253" s="432"/>
      <c r="TXX253" s="432"/>
      <c r="TXY253" s="432"/>
      <c r="TXZ253" s="432"/>
      <c r="TYA253" s="432"/>
      <c r="TYB253" s="432"/>
      <c r="TYC253" s="432"/>
      <c r="TYD253" s="432"/>
      <c r="TYE253" s="432"/>
      <c r="TYF253" s="432"/>
      <c r="TYG253" s="432"/>
      <c r="TYH253" s="432"/>
      <c r="TYI253" s="432"/>
      <c r="TYJ253" s="432"/>
      <c r="TYK253" s="432"/>
      <c r="TYL253" s="432"/>
      <c r="TYM253" s="432"/>
      <c r="TYN253" s="432"/>
      <c r="TYO253" s="432"/>
      <c r="TYP253" s="432"/>
      <c r="TYQ253" s="432"/>
      <c r="TYR253" s="432"/>
      <c r="TYS253" s="432"/>
      <c r="TYT253" s="432"/>
      <c r="TYU253" s="432"/>
      <c r="TYV253" s="432"/>
      <c r="TYW253" s="432"/>
      <c r="TYX253" s="432"/>
      <c r="TYY253" s="432"/>
      <c r="TYZ253" s="432"/>
      <c r="TZA253" s="432"/>
      <c r="TZB253" s="432"/>
      <c r="TZC253" s="432"/>
      <c r="TZD253" s="432"/>
      <c r="TZE253" s="432"/>
      <c r="TZF253" s="432"/>
      <c r="TZG253" s="432"/>
      <c r="TZH253" s="432"/>
      <c r="TZI253" s="432"/>
      <c r="TZJ253" s="432"/>
      <c r="TZK253" s="432"/>
      <c r="TZL253" s="432"/>
      <c r="TZM253" s="432"/>
      <c r="TZN253" s="432"/>
      <c r="TZO253" s="432"/>
      <c r="TZP253" s="432"/>
      <c r="TZQ253" s="432"/>
      <c r="TZR253" s="432"/>
      <c r="TZS253" s="432"/>
      <c r="TZT253" s="432"/>
      <c r="TZU253" s="432"/>
      <c r="TZV253" s="432"/>
      <c r="TZW253" s="432"/>
      <c r="TZX253" s="432"/>
      <c r="TZY253" s="432"/>
      <c r="TZZ253" s="432"/>
      <c r="UAA253" s="432"/>
      <c r="UAB253" s="432"/>
      <c r="UAC253" s="432"/>
      <c r="UAD253" s="432"/>
      <c r="UAE253" s="432"/>
      <c r="UAF253" s="432"/>
      <c r="UAG253" s="432"/>
      <c r="UAH253" s="432"/>
      <c r="UAI253" s="432"/>
      <c r="UAJ253" s="432"/>
      <c r="UAK253" s="432"/>
      <c r="UAL253" s="432"/>
      <c r="UAM253" s="432"/>
      <c r="UAN253" s="432"/>
      <c r="UAO253" s="432"/>
      <c r="UAP253" s="432"/>
      <c r="UAQ253" s="432"/>
      <c r="UAR253" s="432"/>
      <c r="UAS253" s="432"/>
      <c r="UAT253" s="432"/>
      <c r="UAU253" s="432"/>
      <c r="UAV253" s="432"/>
      <c r="UAW253" s="432"/>
      <c r="UAX253" s="432"/>
      <c r="UAY253" s="432"/>
      <c r="UAZ253" s="432"/>
      <c r="UBA253" s="432"/>
      <c r="UBB253" s="432"/>
      <c r="UBC253" s="432"/>
      <c r="UBD253" s="432"/>
      <c r="UBE253" s="432"/>
      <c r="UBF253" s="432"/>
      <c r="UBG253" s="432"/>
      <c r="UBH253" s="432"/>
      <c r="UBI253" s="432"/>
      <c r="UBJ253" s="432"/>
      <c r="UBK253" s="432"/>
      <c r="UBL253" s="432"/>
      <c r="UBM253" s="432"/>
      <c r="UBN253" s="432"/>
      <c r="UBO253" s="432"/>
      <c r="UBP253" s="432"/>
      <c r="UBQ253" s="432"/>
      <c r="UBR253" s="432"/>
      <c r="UBS253" s="432"/>
      <c r="UBT253" s="432"/>
      <c r="UBU253" s="432"/>
      <c r="UBV253" s="432"/>
      <c r="UBW253" s="432"/>
      <c r="UBX253" s="432"/>
      <c r="UBY253" s="432"/>
      <c r="UBZ253" s="432"/>
      <c r="UCA253" s="432"/>
      <c r="UCB253" s="432"/>
      <c r="UCC253" s="432"/>
      <c r="UCD253" s="432"/>
      <c r="UCE253" s="432"/>
      <c r="UCF253" s="432"/>
      <c r="UCG253" s="432"/>
      <c r="UCH253" s="432"/>
      <c r="UCI253" s="432"/>
      <c r="UCJ253" s="432"/>
      <c r="UCK253" s="432"/>
      <c r="UCL253" s="432"/>
      <c r="UCM253" s="432"/>
      <c r="UCN253" s="432"/>
      <c r="UCO253" s="432"/>
      <c r="UCP253" s="432"/>
      <c r="UCQ253" s="432"/>
      <c r="UCR253" s="432"/>
      <c r="UCS253" s="432"/>
      <c r="UCT253" s="432"/>
      <c r="UCU253" s="432"/>
      <c r="UCV253" s="432"/>
      <c r="UCW253" s="432"/>
      <c r="UCX253" s="432"/>
      <c r="UCY253" s="432"/>
      <c r="UCZ253" s="432"/>
      <c r="UDA253" s="432"/>
      <c r="UDB253" s="432"/>
      <c r="UDC253" s="432"/>
      <c r="UDD253" s="432"/>
      <c r="UDE253" s="432"/>
      <c r="UDF253" s="432"/>
      <c r="UDG253" s="432"/>
      <c r="UDH253" s="432"/>
      <c r="UDI253" s="432"/>
      <c r="UDJ253" s="432"/>
      <c r="UDK253" s="432"/>
      <c r="UDL253" s="432"/>
      <c r="UDM253" s="432"/>
      <c r="UDN253" s="432"/>
      <c r="UDO253" s="432"/>
      <c r="UDP253" s="432"/>
      <c r="UDQ253" s="432"/>
      <c r="UDR253" s="432"/>
      <c r="UDS253" s="432"/>
      <c r="UDT253" s="432"/>
      <c r="UDU253" s="432"/>
      <c r="UDV253" s="432"/>
      <c r="UDW253" s="432"/>
      <c r="UDX253" s="432"/>
      <c r="UDY253" s="432"/>
      <c r="UDZ253" s="432"/>
      <c r="UEA253" s="432"/>
      <c r="UEB253" s="432"/>
      <c r="UEC253" s="432"/>
      <c r="UED253" s="432"/>
      <c r="UEE253" s="432"/>
      <c r="UEF253" s="432"/>
      <c r="UEG253" s="432"/>
      <c r="UEH253" s="432"/>
      <c r="UEI253" s="432"/>
      <c r="UEJ253" s="432"/>
      <c r="UEK253" s="432"/>
      <c r="UEL253" s="432"/>
      <c r="UEM253" s="432"/>
      <c r="UEN253" s="432"/>
      <c r="UEO253" s="432"/>
      <c r="UEP253" s="432"/>
      <c r="UEQ253" s="432"/>
      <c r="UER253" s="432"/>
      <c r="UES253" s="432"/>
      <c r="UET253" s="432"/>
      <c r="UEU253" s="432"/>
      <c r="UEV253" s="432"/>
      <c r="UEW253" s="432"/>
      <c r="UEX253" s="432"/>
      <c r="UEY253" s="432"/>
      <c r="UEZ253" s="432"/>
      <c r="UFA253" s="432"/>
      <c r="UFB253" s="432"/>
      <c r="UFC253" s="432"/>
      <c r="UFD253" s="432"/>
      <c r="UFE253" s="432"/>
      <c r="UFF253" s="432"/>
      <c r="UFG253" s="432"/>
      <c r="UFH253" s="432"/>
      <c r="UFI253" s="432"/>
      <c r="UFJ253" s="432"/>
      <c r="UFK253" s="432"/>
      <c r="UFL253" s="432"/>
      <c r="UFM253" s="432"/>
      <c r="UFN253" s="432"/>
      <c r="UFO253" s="432"/>
      <c r="UFP253" s="432"/>
      <c r="UFQ253" s="432"/>
      <c r="UFR253" s="432"/>
      <c r="UFS253" s="432"/>
      <c r="UFT253" s="432"/>
      <c r="UFU253" s="432"/>
      <c r="UFV253" s="432"/>
      <c r="UFW253" s="432"/>
      <c r="UFX253" s="432"/>
      <c r="UFY253" s="432"/>
      <c r="UFZ253" s="432"/>
      <c r="UGA253" s="432"/>
      <c r="UGB253" s="432"/>
      <c r="UGC253" s="432"/>
      <c r="UGD253" s="432"/>
      <c r="UGE253" s="432"/>
      <c r="UGF253" s="432"/>
      <c r="UGG253" s="432"/>
      <c r="UGH253" s="432"/>
      <c r="UGI253" s="432"/>
      <c r="UGJ253" s="432"/>
      <c r="UGK253" s="432"/>
      <c r="UGL253" s="432"/>
      <c r="UGM253" s="432"/>
      <c r="UGN253" s="432"/>
      <c r="UGO253" s="432"/>
      <c r="UGP253" s="432"/>
      <c r="UGQ253" s="432"/>
      <c r="UGR253" s="432"/>
      <c r="UGS253" s="432"/>
      <c r="UGT253" s="432"/>
      <c r="UGU253" s="432"/>
      <c r="UGV253" s="432"/>
      <c r="UGW253" s="432"/>
      <c r="UGX253" s="432"/>
      <c r="UGY253" s="432"/>
      <c r="UGZ253" s="432"/>
      <c r="UHA253" s="432"/>
      <c r="UHB253" s="432"/>
      <c r="UHC253" s="432"/>
      <c r="UHD253" s="432"/>
      <c r="UHE253" s="432"/>
      <c r="UHF253" s="432"/>
      <c r="UHG253" s="432"/>
      <c r="UHH253" s="432"/>
      <c r="UHI253" s="432"/>
      <c r="UHJ253" s="432"/>
      <c r="UHK253" s="432"/>
      <c r="UHL253" s="432"/>
      <c r="UHM253" s="432"/>
      <c r="UHN253" s="432"/>
      <c r="UHO253" s="432"/>
      <c r="UHP253" s="432"/>
      <c r="UHQ253" s="432"/>
      <c r="UHR253" s="432"/>
      <c r="UHS253" s="432"/>
      <c r="UHT253" s="432"/>
      <c r="UHU253" s="432"/>
      <c r="UHV253" s="432"/>
      <c r="UHW253" s="432"/>
      <c r="UHX253" s="432"/>
      <c r="UHY253" s="432"/>
      <c r="UHZ253" s="432"/>
      <c r="UIA253" s="432"/>
      <c r="UIB253" s="432"/>
      <c r="UIC253" s="432"/>
      <c r="UID253" s="432"/>
      <c r="UIE253" s="432"/>
      <c r="UIF253" s="432"/>
      <c r="UIG253" s="432"/>
      <c r="UIH253" s="432"/>
      <c r="UII253" s="432"/>
      <c r="UIJ253" s="432"/>
      <c r="UIK253" s="432"/>
      <c r="UIL253" s="432"/>
      <c r="UIM253" s="432"/>
      <c r="UIN253" s="432"/>
      <c r="UIO253" s="432"/>
      <c r="UIP253" s="432"/>
      <c r="UIQ253" s="432"/>
      <c r="UIR253" s="432"/>
      <c r="UIS253" s="432"/>
      <c r="UIT253" s="432"/>
      <c r="UIU253" s="432"/>
      <c r="UIV253" s="432"/>
      <c r="UIW253" s="432"/>
      <c r="UIX253" s="432"/>
      <c r="UIY253" s="432"/>
      <c r="UIZ253" s="432"/>
      <c r="UJA253" s="432"/>
      <c r="UJB253" s="432"/>
      <c r="UJC253" s="432"/>
      <c r="UJD253" s="432"/>
      <c r="UJE253" s="432"/>
      <c r="UJF253" s="432"/>
      <c r="UJG253" s="432"/>
      <c r="UJH253" s="432"/>
      <c r="UJI253" s="432"/>
      <c r="UJJ253" s="432"/>
      <c r="UJK253" s="432"/>
      <c r="UJL253" s="432"/>
      <c r="UJM253" s="432"/>
      <c r="UJN253" s="432"/>
      <c r="UJO253" s="432"/>
      <c r="UJP253" s="432"/>
      <c r="UJQ253" s="432"/>
      <c r="UJR253" s="432"/>
      <c r="UJS253" s="432"/>
      <c r="UJT253" s="432"/>
      <c r="UJU253" s="432"/>
      <c r="UJV253" s="432"/>
      <c r="UJW253" s="432"/>
      <c r="UJX253" s="432"/>
      <c r="UJY253" s="432"/>
      <c r="UJZ253" s="432"/>
      <c r="UKA253" s="432"/>
      <c r="UKB253" s="432"/>
      <c r="UKC253" s="432"/>
      <c r="UKD253" s="432"/>
      <c r="UKE253" s="432"/>
      <c r="UKF253" s="432"/>
      <c r="UKG253" s="432"/>
      <c r="UKH253" s="432"/>
      <c r="UKI253" s="432"/>
      <c r="UKJ253" s="432"/>
      <c r="UKK253" s="432"/>
      <c r="UKL253" s="432"/>
      <c r="UKM253" s="432"/>
      <c r="UKN253" s="432"/>
      <c r="UKO253" s="432"/>
      <c r="UKP253" s="432"/>
      <c r="UKQ253" s="432"/>
      <c r="UKR253" s="432"/>
      <c r="UKS253" s="432"/>
      <c r="UKT253" s="432"/>
      <c r="UKU253" s="432"/>
      <c r="UKV253" s="432"/>
      <c r="UKW253" s="432"/>
      <c r="UKX253" s="432"/>
      <c r="UKY253" s="432"/>
      <c r="UKZ253" s="432"/>
      <c r="ULA253" s="432"/>
      <c r="ULB253" s="432"/>
      <c r="ULC253" s="432"/>
      <c r="ULD253" s="432"/>
      <c r="ULE253" s="432"/>
      <c r="ULF253" s="432"/>
      <c r="ULG253" s="432"/>
      <c r="ULH253" s="432"/>
      <c r="ULI253" s="432"/>
      <c r="ULJ253" s="432"/>
      <c r="ULK253" s="432"/>
      <c r="ULL253" s="432"/>
      <c r="ULM253" s="432"/>
      <c r="ULN253" s="432"/>
      <c r="ULO253" s="432"/>
      <c r="ULP253" s="432"/>
      <c r="ULQ253" s="432"/>
      <c r="ULR253" s="432"/>
      <c r="ULS253" s="432"/>
      <c r="ULT253" s="432"/>
      <c r="ULU253" s="432"/>
      <c r="ULV253" s="432"/>
      <c r="ULW253" s="432"/>
      <c r="ULX253" s="432"/>
      <c r="ULY253" s="432"/>
      <c r="ULZ253" s="432"/>
      <c r="UMA253" s="432"/>
      <c r="UMB253" s="432"/>
      <c r="UMC253" s="432"/>
      <c r="UMD253" s="432"/>
      <c r="UME253" s="432"/>
      <c r="UMF253" s="432"/>
      <c r="UMG253" s="432"/>
      <c r="UMH253" s="432"/>
      <c r="UMI253" s="432"/>
      <c r="UMJ253" s="432"/>
      <c r="UMK253" s="432"/>
      <c r="UML253" s="432"/>
      <c r="UMM253" s="432"/>
      <c r="UMN253" s="432"/>
      <c r="UMO253" s="432"/>
      <c r="UMP253" s="432"/>
      <c r="UMQ253" s="432"/>
      <c r="UMR253" s="432"/>
      <c r="UMS253" s="432"/>
      <c r="UMT253" s="432"/>
      <c r="UMU253" s="432"/>
      <c r="UMV253" s="432"/>
      <c r="UMW253" s="432"/>
      <c r="UMX253" s="432"/>
      <c r="UMY253" s="432"/>
      <c r="UMZ253" s="432"/>
      <c r="UNA253" s="432"/>
      <c r="UNB253" s="432"/>
      <c r="UNC253" s="432"/>
      <c r="UND253" s="432"/>
      <c r="UNE253" s="432"/>
      <c r="UNF253" s="432"/>
      <c r="UNG253" s="432"/>
      <c r="UNH253" s="432"/>
      <c r="UNI253" s="432"/>
      <c r="UNJ253" s="432"/>
      <c r="UNK253" s="432"/>
      <c r="UNL253" s="432"/>
      <c r="UNM253" s="432"/>
      <c r="UNN253" s="432"/>
      <c r="UNO253" s="432"/>
      <c r="UNP253" s="432"/>
      <c r="UNQ253" s="432"/>
      <c r="UNR253" s="432"/>
      <c r="UNS253" s="432"/>
      <c r="UNT253" s="432"/>
      <c r="UNU253" s="432"/>
      <c r="UNV253" s="432"/>
      <c r="UNW253" s="432"/>
      <c r="UNX253" s="432"/>
      <c r="UNY253" s="432"/>
      <c r="UNZ253" s="432"/>
      <c r="UOA253" s="432"/>
      <c r="UOB253" s="432"/>
      <c r="UOC253" s="432"/>
      <c r="UOD253" s="432"/>
      <c r="UOE253" s="432"/>
      <c r="UOF253" s="432"/>
      <c r="UOG253" s="432"/>
      <c r="UOH253" s="432"/>
      <c r="UOI253" s="432"/>
      <c r="UOJ253" s="432"/>
      <c r="UOK253" s="432"/>
      <c r="UOL253" s="432"/>
      <c r="UOM253" s="432"/>
      <c r="UON253" s="432"/>
      <c r="UOO253" s="432"/>
      <c r="UOP253" s="432"/>
      <c r="UOQ253" s="432"/>
      <c r="UOR253" s="432"/>
      <c r="UOS253" s="432"/>
      <c r="UOT253" s="432"/>
      <c r="UOU253" s="432"/>
      <c r="UOV253" s="432"/>
      <c r="UOW253" s="432"/>
      <c r="UOX253" s="432"/>
      <c r="UOY253" s="432"/>
      <c r="UOZ253" s="432"/>
      <c r="UPA253" s="432"/>
      <c r="UPB253" s="432"/>
      <c r="UPC253" s="432"/>
      <c r="UPD253" s="432"/>
      <c r="UPE253" s="432"/>
      <c r="UPF253" s="432"/>
      <c r="UPG253" s="432"/>
      <c r="UPH253" s="432"/>
      <c r="UPI253" s="432"/>
      <c r="UPJ253" s="432"/>
      <c r="UPK253" s="432"/>
      <c r="UPL253" s="432"/>
      <c r="UPM253" s="432"/>
      <c r="UPN253" s="432"/>
      <c r="UPO253" s="432"/>
      <c r="UPP253" s="432"/>
      <c r="UPQ253" s="432"/>
      <c r="UPR253" s="432"/>
      <c r="UPS253" s="432"/>
      <c r="UPT253" s="432"/>
      <c r="UPU253" s="432"/>
      <c r="UPV253" s="432"/>
      <c r="UPW253" s="432"/>
      <c r="UPX253" s="432"/>
      <c r="UPY253" s="432"/>
      <c r="UPZ253" s="432"/>
      <c r="UQA253" s="432"/>
      <c r="UQB253" s="432"/>
      <c r="UQC253" s="432"/>
      <c r="UQD253" s="432"/>
      <c r="UQE253" s="432"/>
      <c r="UQF253" s="432"/>
      <c r="UQG253" s="432"/>
      <c r="UQH253" s="432"/>
      <c r="UQI253" s="432"/>
      <c r="UQJ253" s="432"/>
      <c r="UQK253" s="432"/>
      <c r="UQL253" s="432"/>
      <c r="UQM253" s="432"/>
      <c r="UQN253" s="432"/>
      <c r="UQO253" s="432"/>
      <c r="UQP253" s="432"/>
      <c r="UQQ253" s="432"/>
      <c r="UQR253" s="432"/>
      <c r="UQS253" s="432"/>
      <c r="UQT253" s="432"/>
      <c r="UQU253" s="432"/>
      <c r="UQV253" s="432"/>
      <c r="UQW253" s="432"/>
      <c r="UQX253" s="432"/>
      <c r="UQY253" s="432"/>
      <c r="UQZ253" s="432"/>
      <c r="URA253" s="432"/>
      <c r="URB253" s="432"/>
      <c r="URC253" s="432"/>
      <c r="URD253" s="432"/>
      <c r="URE253" s="432"/>
      <c r="URF253" s="432"/>
      <c r="URG253" s="432"/>
      <c r="URH253" s="432"/>
      <c r="URI253" s="432"/>
      <c r="URJ253" s="432"/>
      <c r="URK253" s="432"/>
      <c r="URL253" s="432"/>
      <c r="URM253" s="432"/>
      <c r="URN253" s="432"/>
      <c r="URO253" s="432"/>
      <c r="URP253" s="432"/>
      <c r="URQ253" s="432"/>
      <c r="URR253" s="432"/>
      <c r="URS253" s="432"/>
      <c r="URT253" s="432"/>
      <c r="URU253" s="432"/>
      <c r="URV253" s="432"/>
      <c r="URW253" s="432"/>
      <c r="URX253" s="432"/>
      <c r="URY253" s="432"/>
      <c r="URZ253" s="432"/>
      <c r="USA253" s="432"/>
      <c r="USB253" s="432"/>
      <c r="USC253" s="432"/>
      <c r="USD253" s="432"/>
      <c r="USE253" s="432"/>
      <c r="USF253" s="432"/>
      <c r="USG253" s="432"/>
      <c r="USH253" s="432"/>
      <c r="USI253" s="432"/>
      <c r="USJ253" s="432"/>
      <c r="USK253" s="432"/>
      <c r="USL253" s="432"/>
      <c r="USM253" s="432"/>
      <c r="USN253" s="432"/>
      <c r="USO253" s="432"/>
      <c r="USP253" s="432"/>
      <c r="USQ253" s="432"/>
      <c r="USR253" s="432"/>
      <c r="USS253" s="432"/>
      <c r="UST253" s="432"/>
      <c r="USU253" s="432"/>
      <c r="USV253" s="432"/>
      <c r="USW253" s="432"/>
      <c r="USX253" s="432"/>
      <c r="USY253" s="432"/>
      <c r="USZ253" s="432"/>
      <c r="UTA253" s="432"/>
      <c r="UTB253" s="432"/>
      <c r="UTC253" s="432"/>
      <c r="UTD253" s="432"/>
      <c r="UTE253" s="432"/>
      <c r="UTF253" s="432"/>
      <c r="UTG253" s="432"/>
      <c r="UTH253" s="432"/>
      <c r="UTI253" s="432"/>
      <c r="UTJ253" s="432"/>
      <c r="UTK253" s="432"/>
      <c r="UTL253" s="432"/>
      <c r="UTM253" s="432"/>
      <c r="UTN253" s="432"/>
      <c r="UTO253" s="432"/>
      <c r="UTP253" s="432"/>
      <c r="UTQ253" s="432"/>
      <c r="UTR253" s="432"/>
      <c r="UTS253" s="432"/>
      <c r="UTT253" s="432"/>
      <c r="UTU253" s="432"/>
      <c r="UTV253" s="432"/>
      <c r="UTW253" s="432"/>
      <c r="UTX253" s="432"/>
      <c r="UTY253" s="432"/>
      <c r="UTZ253" s="432"/>
      <c r="UUA253" s="432"/>
      <c r="UUB253" s="432"/>
      <c r="UUC253" s="432"/>
      <c r="UUD253" s="432"/>
      <c r="UUE253" s="432"/>
      <c r="UUF253" s="432"/>
      <c r="UUG253" s="432"/>
      <c r="UUH253" s="432"/>
      <c r="UUI253" s="432"/>
      <c r="UUJ253" s="432"/>
      <c r="UUK253" s="432"/>
      <c r="UUL253" s="432"/>
      <c r="UUM253" s="432"/>
      <c r="UUN253" s="432"/>
      <c r="UUO253" s="432"/>
      <c r="UUP253" s="432"/>
      <c r="UUQ253" s="432"/>
      <c r="UUR253" s="432"/>
      <c r="UUS253" s="432"/>
      <c r="UUT253" s="432"/>
      <c r="UUU253" s="432"/>
      <c r="UUV253" s="432"/>
      <c r="UUW253" s="432"/>
      <c r="UUX253" s="432"/>
      <c r="UUY253" s="432"/>
      <c r="UUZ253" s="432"/>
      <c r="UVA253" s="432"/>
      <c r="UVB253" s="432"/>
      <c r="UVC253" s="432"/>
      <c r="UVD253" s="432"/>
      <c r="UVE253" s="432"/>
      <c r="UVF253" s="432"/>
      <c r="UVG253" s="432"/>
      <c r="UVH253" s="432"/>
      <c r="UVI253" s="432"/>
      <c r="UVJ253" s="432"/>
      <c r="UVK253" s="432"/>
      <c r="UVL253" s="432"/>
      <c r="UVM253" s="432"/>
      <c r="UVN253" s="432"/>
      <c r="UVO253" s="432"/>
      <c r="UVP253" s="432"/>
      <c r="UVQ253" s="432"/>
      <c r="UVR253" s="432"/>
      <c r="UVS253" s="432"/>
      <c r="UVT253" s="432"/>
      <c r="UVU253" s="432"/>
      <c r="UVV253" s="432"/>
      <c r="UVW253" s="432"/>
      <c r="UVX253" s="432"/>
      <c r="UVY253" s="432"/>
      <c r="UVZ253" s="432"/>
      <c r="UWA253" s="432"/>
      <c r="UWB253" s="432"/>
      <c r="UWC253" s="432"/>
      <c r="UWD253" s="432"/>
      <c r="UWE253" s="432"/>
      <c r="UWF253" s="432"/>
      <c r="UWG253" s="432"/>
      <c r="UWH253" s="432"/>
      <c r="UWI253" s="432"/>
      <c r="UWJ253" s="432"/>
      <c r="UWK253" s="432"/>
      <c r="UWL253" s="432"/>
      <c r="UWM253" s="432"/>
      <c r="UWN253" s="432"/>
      <c r="UWO253" s="432"/>
      <c r="UWP253" s="432"/>
      <c r="UWQ253" s="432"/>
      <c r="UWR253" s="432"/>
      <c r="UWS253" s="432"/>
      <c r="UWT253" s="432"/>
      <c r="UWU253" s="432"/>
      <c r="UWV253" s="432"/>
      <c r="UWW253" s="432"/>
      <c r="UWX253" s="432"/>
      <c r="UWY253" s="432"/>
      <c r="UWZ253" s="432"/>
      <c r="UXA253" s="432"/>
      <c r="UXB253" s="432"/>
      <c r="UXC253" s="432"/>
      <c r="UXD253" s="432"/>
      <c r="UXE253" s="432"/>
      <c r="UXF253" s="432"/>
      <c r="UXG253" s="432"/>
      <c r="UXH253" s="432"/>
      <c r="UXI253" s="432"/>
      <c r="UXJ253" s="432"/>
      <c r="UXK253" s="432"/>
      <c r="UXL253" s="432"/>
      <c r="UXM253" s="432"/>
      <c r="UXN253" s="432"/>
      <c r="UXO253" s="432"/>
      <c r="UXP253" s="432"/>
      <c r="UXQ253" s="432"/>
      <c r="UXR253" s="432"/>
      <c r="UXS253" s="432"/>
      <c r="UXT253" s="432"/>
      <c r="UXU253" s="432"/>
      <c r="UXV253" s="432"/>
      <c r="UXW253" s="432"/>
      <c r="UXX253" s="432"/>
      <c r="UXY253" s="432"/>
      <c r="UXZ253" s="432"/>
      <c r="UYA253" s="432"/>
      <c r="UYB253" s="432"/>
      <c r="UYC253" s="432"/>
      <c r="UYD253" s="432"/>
      <c r="UYE253" s="432"/>
      <c r="UYF253" s="432"/>
      <c r="UYG253" s="432"/>
      <c r="UYH253" s="432"/>
      <c r="UYI253" s="432"/>
      <c r="UYJ253" s="432"/>
      <c r="UYK253" s="432"/>
      <c r="UYL253" s="432"/>
      <c r="UYM253" s="432"/>
      <c r="UYN253" s="432"/>
      <c r="UYO253" s="432"/>
      <c r="UYP253" s="432"/>
      <c r="UYQ253" s="432"/>
      <c r="UYR253" s="432"/>
      <c r="UYS253" s="432"/>
      <c r="UYT253" s="432"/>
      <c r="UYU253" s="432"/>
      <c r="UYV253" s="432"/>
      <c r="UYW253" s="432"/>
      <c r="UYX253" s="432"/>
      <c r="UYY253" s="432"/>
      <c r="UYZ253" s="432"/>
      <c r="UZA253" s="432"/>
      <c r="UZB253" s="432"/>
      <c r="UZC253" s="432"/>
      <c r="UZD253" s="432"/>
      <c r="UZE253" s="432"/>
      <c r="UZF253" s="432"/>
      <c r="UZG253" s="432"/>
      <c r="UZH253" s="432"/>
      <c r="UZI253" s="432"/>
      <c r="UZJ253" s="432"/>
      <c r="UZK253" s="432"/>
      <c r="UZL253" s="432"/>
      <c r="UZM253" s="432"/>
      <c r="UZN253" s="432"/>
      <c r="UZO253" s="432"/>
      <c r="UZP253" s="432"/>
      <c r="UZQ253" s="432"/>
      <c r="UZR253" s="432"/>
      <c r="UZS253" s="432"/>
      <c r="UZT253" s="432"/>
      <c r="UZU253" s="432"/>
      <c r="UZV253" s="432"/>
      <c r="UZW253" s="432"/>
      <c r="UZX253" s="432"/>
      <c r="UZY253" s="432"/>
      <c r="UZZ253" s="432"/>
      <c r="VAA253" s="432"/>
      <c r="VAB253" s="432"/>
      <c r="VAC253" s="432"/>
      <c r="VAD253" s="432"/>
      <c r="VAE253" s="432"/>
      <c r="VAF253" s="432"/>
      <c r="VAG253" s="432"/>
      <c r="VAH253" s="432"/>
      <c r="VAI253" s="432"/>
      <c r="VAJ253" s="432"/>
      <c r="VAK253" s="432"/>
      <c r="VAL253" s="432"/>
      <c r="VAM253" s="432"/>
      <c r="VAN253" s="432"/>
      <c r="VAO253" s="432"/>
      <c r="VAP253" s="432"/>
      <c r="VAQ253" s="432"/>
      <c r="VAR253" s="432"/>
      <c r="VAS253" s="432"/>
      <c r="VAT253" s="432"/>
      <c r="VAU253" s="432"/>
      <c r="VAV253" s="432"/>
      <c r="VAW253" s="432"/>
      <c r="VAX253" s="432"/>
      <c r="VAY253" s="432"/>
      <c r="VAZ253" s="432"/>
      <c r="VBA253" s="432"/>
      <c r="VBB253" s="432"/>
      <c r="VBC253" s="432"/>
      <c r="VBD253" s="432"/>
      <c r="VBE253" s="432"/>
      <c r="VBF253" s="432"/>
      <c r="VBG253" s="432"/>
      <c r="VBH253" s="432"/>
      <c r="VBI253" s="432"/>
      <c r="VBJ253" s="432"/>
      <c r="VBK253" s="432"/>
      <c r="VBL253" s="432"/>
      <c r="VBM253" s="432"/>
      <c r="VBN253" s="432"/>
      <c r="VBO253" s="432"/>
      <c r="VBP253" s="432"/>
      <c r="VBQ253" s="432"/>
      <c r="VBR253" s="432"/>
      <c r="VBS253" s="432"/>
      <c r="VBT253" s="432"/>
      <c r="VBU253" s="432"/>
      <c r="VBV253" s="432"/>
      <c r="VBW253" s="432"/>
      <c r="VBX253" s="432"/>
      <c r="VBY253" s="432"/>
      <c r="VBZ253" s="432"/>
      <c r="VCA253" s="432"/>
      <c r="VCB253" s="432"/>
      <c r="VCC253" s="432"/>
      <c r="VCD253" s="432"/>
      <c r="VCE253" s="432"/>
      <c r="VCF253" s="432"/>
      <c r="VCG253" s="432"/>
      <c r="VCH253" s="432"/>
      <c r="VCI253" s="432"/>
      <c r="VCJ253" s="432"/>
      <c r="VCK253" s="432"/>
      <c r="VCL253" s="432"/>
      <c r="VCM253" s="432"/>
      <c r="VCN253" s="432"/>
      <c r="VCO253" s="432"/>
      <c r="VCP253" s="432"/>
      <c r="VCQ253" s="432"/>
      <c r="VCR253" s="432"/>
      <c r="VCS253" s="432"/>
      <c r="VCT253" s="432"/>
      <c r="VCU253" s="432"/>
      <c r="VCV253" s="432"/>
      <c r="VCW253" s="432"/>
      <c r="VCX253" s="432"/>
      <c r="VCY253" s="432"/>
      <c r="VCZ253" s="432"/>
      <c r="VDA253" s="432"/>
      <c r="VDB253" s="432"/>
      <c r="VDC253" s="432"/>
      <c r="VDD253" s="432"/>
      <c r="VDE253" s="432"/>
      <c r="VDF253" s="432"/>
      <c r="VDG253" s="432"/>
      <c r="VDH253" s="432"/>
      <c r="VDI253" s="432"/>
      <c r="VDJ253" s="432"/>
      <c r="VDK253" s="432"/>
      <c r="VDL253" s="432"/>
      <c r="VDM253" s="432"/>
      <c r="VDN253" s="432"/>
      <c r="VDO253" s="432"/>
      <c r="VDP253" s="432"/>
      <c r="VDQ253" s="432"/>
      <c r="VDR253" s="432"/>
      <c r="VDS253" s="432"/>
      <c r="VDT253" s="432"/>
      <c r="VDU253" s="432"/>
      <c r="VDV253" s="432"/>
      <c r="VDW253" s="432"/>
      <c r="VDX253" s="432"/>
      <c r="VDY253" s="432"/>
      <c r="VDZ253" s="432"/>
      <c r="VEA253" s="432"/>
      <c r="VEB253" s="432"/>
      <c r="VEC253" s="432"/>
      <c r="VED253" s="432"/>
      <c r="VEE253" s="432"/>
      <c r="VEF253" s="432"/>
      <c r="VEG253" s="432"/>
      <c r="VEH253" s="432"/>
      <c r="VEI253" s="432"/>
      <c r="VEJ253" s="432"/>
      <c r="VEK253" s="432"/>
      <c r="VEL253" s="432"/>
      <c r="VEM253" s="432"/>
      <c r="VEN253" s="432"/>
      <c r="VEO253" s="432"/>
      <c r="VEP253" s="432"/>
      <c r="VEQ253" s="432"/>
      <c r="VER253" s="432"/>
      <c r="VES253" s="432"/>
      <c r="VET253" s="432"/>
      <c r="VEU253" s="432"/>
      <c r="VEV253" s="432"/>
      <c r="VEW253" s="432"/>
      <c r="VEX253" s="432"/>
      <c r="VEY253" s="432"/>
      <c r="VEZ253" s="432"/>
      <c r="VFA253" s="432"/>
      <c r="VFB253" s="432"/>
      <c r="VFC253" s="432"/>
      <c r="VFD253" s="432"/>
      <c r="VFE253" s="432"/>
      <c r="VFF253" s="432"/>
      <c r="VFG253" s="432"/>
      <c r="VFH253" s="432"/>
      <c r="VFI253" s="432"/>
      <c r="VFJ253" s="432"/>
      <c r="VFK253" s="432"/>
      <c r="VFL253" s="432"/>
      <c r="VFM253" s="432"/>
      <c r="VFN253" s="432"/>
      <c r="VFO253" s="432"/>
      <c r="VFP253" s="432"/>
      <c r="VFQ253" s="432"/>
      <c r="VFR253" s="432"/>
      <c r="VFS253" s="432"/>
      <c r="VFT253" s="432"/>
      <c r="VFU253" s="432"/>
      <c r="VFV253" s="432"/>
      <c r="VFW253" s="432"/>
      <c r="VFX253" s="432"/>
      <c r="VFY253" s="432"/>
      <c r="VFZ253" s="432"/>
      <c r="VGA253" s="432"/>
      <c r="VGB253" s="432"/>
      <c r="VGC253" s="432"/>
      <c r="VGD253" s="432"/>
      <c r="VGE253" s="432"/>
      <c r="VGF253" s="432"/>
      <c r="VGG253" s="432"/>
      <c r="VGH253" s="432"/>
      <c r="VGI253" s="432"/>
      <c r="VGJ253" s="432"/>
      <c r="VGK253" s="432"/>
      <c r="VGL253" s="432"/>
      <c r="VGM253" s="432"/>
      <c r="VGN253" s="432"/>
      <c r="VGO253" s="432"/>
      <c r="VGP253" s="432"/>
      <c r="VGQ253" s="432"/>
      <c r="VGR253" s="432"/>
      <c r="VGS253" s="432"/>
      <c r="VGT253" s="432"/>
      <c r="VGU253" s="432"/>
      <c r="VGV253" s="432"/>
      <c r="VGW253" s="432"/>
      <c r="VGX253" s="432"/>
      <c r="VGY253" s="432"/>
      <c r="VGZ253" s="432"/>
      <c r="VHA253" s="432"/>
      <c r="VHB253" s="432"/>
      <c r="VHC253" s="432"/>
      <c r="VHD253" s="432"/>
      <c r="VHE253" s="432"/>
      <c r="VHF253" s="432"/>
      <c r="VHG253" s="432"/>
      <c r="VHH253" s="432"/>
      <c r="VHI253" s="432"/>
      <c r="VHJ253" s="432"/>
      <c r="VHK253" s="432"/>
      <c r="VHL253" s="432"/>
      <c r="VHM253" s="432"/>
      <c r="VHN253" s="432"/>
      <c r="VHO253" s="432"/>
      <c r="VHP253" s="432"/>
      <c r="VHQ253" s="432"/>
      <c r="VHR253" s="432"/>
      <c r="VHS253" s="432"/>
      <c r="VHT253" s="432"/>
      <c r="VHU253" s="432"/>
      <c r="VHV253" s="432"/>
      <c r="VHW253" s="432"/>
      <c r="VHX253" s="432"/>
      <c r="VHY253" s="432"/>
      <c r="VHZ253" s="432"/>
      <c r="VIA253" s="432"/>
      <c r="VIB253" s="432"/>
      <c r="VIC253" s="432"/>
      <c r="VID253" s="432"/>
      <c r="VIE253" s="432"/>
      <c r="VIF253" s="432"/>
      <c r="VIG253" s="432"/>
      <c r="VIH253" s="432"/>
      <c r="VII253" s="432"/>
      <c r="VIJ253" s="432"/>
      <c r="VIK253" s="432"/>
      <c r="VIL253" s="432"/>
      <c r="VIM253" s="432"/>
      <c r="VIN253" s="432"/>
      <c r="VIO253" s="432"/>
      <c r="VIP253" s="432"/>
      <c r="VIQ253" s="432"/>
      <c r="VIR253" s="432"/>
      <c r="VIS253" s="432"/>
      <c r="VIT253" s="432"/>
      <c r="VIU253" s="432"/>
      <c r="VIV253" s="432"/>
      <c r="VIW253" s="432"/>
      <c r="VIX253" s="432"/>
      <c r="VIY253" s="432"/>
      <c r="VIZ253" s="432"/>
      <c r="VJA253" s="432"/>
      <c r="VJB253" s="432"/>
      <c r="VJC253" s="432"/>
      <c r="VJD253" s="432"/>
      <c r="VJE253" s="432"/>
      <c r="VJF253" s="432"/>
      <c r="VJG253" s="432"/>
      <c r="VJH253" s="432"/>
      <c r="VJI253" s="432"/>
      <c r="VJJ253" s="432"/>
      <c r="VJK253" s="432"/>
      <c r="VJL253" s="432"/>
      <c r="VJM253" s="432"/>
      <c r="VJN253" s="432"/>
      <c r="VJO253" s="432"/>
      <c r="VJP253" s="432"/>
      <c r="VJQ253" s="432"/>
      <c r="VJR253" s="432"/>
      <c r="VJS253" s="432"/>
      <c r="VJT253" s="432"/>
      <c r="VJU253" s="432"/>
      <c r="VJV253" s="432"/>
      <c r="VJW253" s="432"/>
      <c r="VJX253" s="432"/>
      <c r="VJY253" s="432"/>
      <c r="VJZ253" s="432"/>
      <c r="VKA253" s="432"/>
      <c r="VKB253" s="432"/>
      <c r="VKC253" s="432"/>
      <c r="VKD253" s="432"/>
      <c r="VKE253" s="432"/>
      <c r="VKF253" s="432"/>
      <c r="VKG253" s="432"/>
      <c r="VKH253" s="432"/>
      <c r="VKI253" s="432"/>
      <c r="VKJ253" s="432"/>
      <c r="VKK253" s="432"/>
      <c r="VKL253" s="432"/>
      <c r="VKM253" s="432"/>
      <c r="VKN253" s="432"/>
      <c r="VKO253" s="432"/>
      <c r="VKP253" s="432"/>
      <c r="VKQ253" s="432"/>
      <c r="VKR253" s="432"/>
      <c r="VKS253" s="432"/>
      <c r="VKT253" s="432"/>
      <c r="VKU253" s="432"/>
      <c r="VKV253" s="432"/>
      <c r="VKW253" s="432"/>
      <c r="VKX253" s="432"/>
      <c r="VKY253" s="432"/>
      <c r="VKZ253" s="432"/>
      <c r="VLA253" s="432"/>
      <c r="VLB253" s="432"/>
      <c r="VLC253" s="432"/>
      <c r="VLD253" s="432"/>
      <c r="VLE253" s="432"/>
      <c r="VLF253" s="432"/>
      <c r="VLG253" s="432"/>
      <c r="VLH253" s="432"/>
      <c r="VLI253" s="432"/>
      <c r="VLJ253" s="432"/>
      <c r="VLK253" s="432"/>
      <c r="VLL253" s="432"/>
      <c r="VLM253" s="432"/>
      <c r="VLN253" s="432"/>
      <c r="VLO253" s="432"/>
      <c r="VLP253" s="432"/>
      <c r="VLQ253" s="432"/>
      <c r="VLR253" s="432"/>
      <c r="VLS253" s="432"/>
      <c r="VLT253" s="432"/>
      <c r="VLU253" s="432"/>
      <c r="VLV253" s="432"/>
      <c r="VLW253" s="432"/>
      <c r="VLX253" s="432"/>
      <c r="VLY253" s="432"/>
      <c r="VLZ253" s="432"/>
      <c r="VMA253" s="432"/>
      <c r="VMB253" s="432"/>
      <c r="VMC253" s="432"/>
      <c r="VMD253" s="432"/>
      <c r="VME253" s="432"/>
      <c r="VMF253" s="432"/>
      <c r="VMG253" s="432"/>
      <c r="VMH253" s="432"/>
      <c r="VMI253" s="432"/>
      <c r="VMJ253" s="432"/>
      <c r="VMK253" s="432"/>
      <c r="VML253" s="432"/>
      <c r="VMM253" s="432"/>
      <c r="VMN253" s="432"/>
      <c r="VMO253" s="432"/>
      <c r="VMP253" s="432"/>
      <c r="VMQ253" s="432"/>
      <c r="VMR253" s="432"/>
      <c r="VMS253" s="432"/>
      <c r="VMT253" s="432"/>
      <c r="VMU253" s="432"/>
      <c r="VMV253" s="432"/>
      <c r="VMW253" s="432"/>
      <c r="VMX253" s="432"/>
      <c r="VMY253" s="432"/>
      <c r="VMZ253" s="432"/>
      <c r="VNA253" s="432"/>
      <c r="VNB253" s="432"/>
      <c r="VNC253" s="432"/>
      <c r="VND253" s="432"/>
      <c r="VNE253" s="432"/>
      <c r="VNF253" s="432"/>
      <c r="VNG253" s="432"/>
      <c r="VNH253" s="432"/>
      <c r="VNI253" s="432"/>
      <c r="VNJ253" s="432"/>
      <c r="VNK253" s="432"/>
      <c r="VNL253" s="432"/>
      <c r="VNM253" s="432"/>
      <c r="VNN253" s="432"/>
      <c r="VNO253" s="432"/>
      <c r="VNP253" s="432"/>
      <c r="VNQ253" s="432"/>
      <c r="VNR253" s="432"/>
      <c r="VNS253" s="432"/>
      <c r="VNT253" s="432"/>
      <c r="VNU253" s="432"/>
      <c r="VNV253" s="432"/>
      <c r="VNW253" s="432"/>
      <c r="VNX253" s="432"/>
      <c r="VNY253" s="432"/>
      <c r="VNZ253" s="432"/>
      <c r="VOA253" s="432"/>
      <c r="VOB253" s="432"/>
      <c r="VOC253" s="432"/>
      <c r="VOD253" s="432"/>
      <c r="VOE253" s="432"/>
      <c r="VOF253" s="432"/>
      <c r="VOG253" s="432"/>
      <c r="VOH253" s="432"/>
      <c r="VOI253" s="432"/>
      <c r="VOJ253" s="432"/>
      <c r="VOK253" s="432"/>
      <c r="VOL253" s="432"/>
      <c r="VOM253" s="432"/>
      <c r="VON253" s="432"/>
      <c r="VOO253" s="432"/>
      <c r="VOP253" s="432"/>
      <c r="VOQ253" s="432"/>
      <c r="VOR253" s="432"/>
      <c r="VOS253" s="432"/>
      <c r="VOT253" s="432"/>
      <c r="VOU253" s="432"/>
      <c r="VOV253" s="432"/>
      <c r="VOW253" s="432"/>
      <c r="VOX253" s="432"/>
      <c r="VOY253" s="432"/>
      <c r="VOZ253" s="432"/>
      <c r="VPA253" s="432"/>
      <c r="VPB253" s="432"/>
      <c r="VPC253" s="432"/>
      <c r="VPD253" s="432"/>
      <c r="VPE253" s="432"/>
      <c r="VPF253" s="432"/>
      <c r="VPG253" s="432"/>
      <c r="VPH253" s="432"/>
      <c r="VPI253" s="432"/>
      <c r="VPJ253" s="432"/>
      <c r="VPK253" s="432"/>
      <c r="VPL253" s="432"/>
      <c r="VPM253" s="432"/>
      <c r="VPN253" s="432"/>
      <c r="VPO253" s="432"/>
      <c r="VPP253" s="432"/>
      <c r="VPQ253" s="432"/>
      <c r="VPR253" s="432"/>
      <c r="VPS253" s="432"/>
      <c r="VPT253" s="432"/>
      <c r="VPU253" s="432"/>
      <c r="VPV253" s="432"/>
      <c r="VPW253" s="432"/>
      <c r="VPX253" s="432"/>
      <c r="VPY253" s="432"/>
      <c r="VPZ253" s="432"/>
      <c r="VQA253" s="432"/>
      <c r="VQB253" s="432"/>
      <c r="VQC253" s="432"/>
      <c r="VQD253" s="432"/>
      <c r="VQE253" s="432"/>
      <c r="VQF253" s="432"/>
      <c r="VQG253" s="432"/>
      <c r="VQH253" s="432"/>
      <c r="VQI253" s="432"/>
      <c r="VQJ253" s="432"/>
      <c r="VQK253" s="432"/>
      <c r="VQL253" s="432"/>
      <c r="VQM253" s="432"/>
      <c r="VQN253" s="432"/>
      <c r="VQO253" s="432"/>
      <c r="VQP253" s="432"/>
      <c r="VQQ253" s="432"/>
      <c r="VQR253" s="432"/>
      <c r="VQS253" s="432"/>
      <c r="VQT253" s="432"/>
      <c r="VQU253" s="432"/>
      <c r="VQV253" s="432"/>
      <c r="VQW253" s="432"/>
      <c r="VQX253" s="432"/>
      <c r="VQY253" s="432"/>
      <c r="VQZ253" s="432"/>
      <c r="VRA253" s="432"/>
      <c r="VRB253" s="432"/>
      <c r="VRC253" s="432"/>
      <c r="VRD253" s="432"/>
      <c r="VRE253" s="432"/>
      <c r="VRF253" s="432"/>
      <c r="VRG253" s="432"/>
      <c r="VRH253" s="432"/>
      <c r="VRI253" s="432"/>
      <c r="VRJ253" s="432"/>
      <c r="VRK253" s="432"/>
      <c r="VRL253" s="432"/>
      <c r="VRM253" s="432"/>
      <c r="VRN253" s="432"/>
      <c r="VRO253" s="432"/>
      <c r="VRP253" s="432"/>
      <c r="VRQ253" s="432"/>
      <c r="VRR253" s="432"/>
      <c r="VRS253" s="432"/>
      <c r="VRT253" s="432"/>
      <c r="VRU253" s="432"/>
      <c r="VRV253" s="432"/>
      <c r="VRW253" s="432"/>
      <c r="VRX253" s="432"/>
      <c r="VRY253" s="432"/>
      <c r="VRZ253" s="432"/>
      <c r="VSA253" s="432"/>
      <c r="VSB253" s="432"/>
      <c r="VSC253" s="432"/>
      <c r="VSD253" s="432"/>
      <c r="VSE253" s="432"/>
      <c r="VSF253" s="432"/>
      <c r="VSG253" s="432"/>
      <c r="VSH253" s="432"/>
      <c r="VSI253" s="432"/>
      <c r="VSJ253" s="432"/>
      <c r="VSK253" s="432"/>
      <c r="VSL253" s="432"/>
      <c r="VSM253" s="432"/>
      <c r="VSN253" s="432"/>
      <c r="VSO253" s="432"/>
      <c r="VSP253" s="432"/>
      <c r="VSQ253" s="432"/>
      <c r="VSR253" s="432"/>
      <c r="VSS253" s="432"/>
      <c r="VST253" s="432"/>
      <c r="VSU253" s="432"/>
      <c r="VSV253" s="432"/>
      <c r="VSW253" s="432"/>
      <c r="VSX253" s="432"/>
      <c r="VSY253" s="432"/>
      <c r="VSZ253" s="432"/>
      <c r="VTA253" s="432"/>
      <c r="VTB253" s="432"/>
      <c r="VTC253" s="432"/>
      <c r="VTD253" s="432"/>
      <c r="VTE253" s="432"/>
      <c r="VTF253" s="432"/>
      <c r="VTG253" s="432"/>
      <c r="VTH253" s="432"/>
      <c r="VTI253" s="432"/>
      <c r="VTJ253" s="432"/>
      <c r="VTK253" s="432"/>
      <c r="VTL253" s="432"/>
      <c r="VTM253" s="432"/>
      <c r="VTN253" s="432"/>
      <c r="VTO253" s="432"/>
      <c r="VTP253" s="432"/>
      <c r="VTQ253" s="432"/>
      <c r="VTR253" s="432"/>
      <c r="VTS253" s="432"/>
      <c r="VTT253" s="432"/>
      <c r="VTU253" s="432"/>
      <c r="VTV253" s="432"/>
      <c r="VTW253" s="432"/>
      <c r="VTX253" s="432"/>
      <c r="VTY253" s="432"/>
      <c r="VTZ253" s="432"/>
      <c r="VUA253" s="432"/>
      <c r="VUB253" s="432"/>
      <c r="VUC253" s="432"/>
      <c r="VUD253" s="432"/>
      <c r="VUE253" s="432"/>
      <c r="VUF253" s="432"/>
      <c r="VUG253" s="432"/>
      <c r="VUH253" s="432"/>
      <c r="VUI253" s="432"/>
      <c r="VUJ253" s="432"/>
      <c r="VUK253" s="432"/>
      <c r="VUL253" s="432"/>
      <c r="VUM253" s="432"/>
      <c r="VUN253" s="432"/>
      <c r="VUO253" s="432"/>
      <c r="VUP253" s="432"/>
      <c r="VUQ253" s="432"/>
      <c r="VUR253" s="432"/>
      <c r="VUS253" s="432"/>
      <c r="VUT253" s="432"/>
      <c r="VUU253" s="432"/>
      <c r="VUV253" s="432"/>
      <c r="VUW253" s="432"/>
      <c r="VUX253" s="432"/>
      <c r="VUY253" s="432"/>
      <c r="VUZ253" s="432"/>
      <c r="VVA253" s="432"/>
      <c r="VVB253" s="432"/>
      <c r="VVC253" s="432"/>
      <c r="VVD253" s="432"/>
      <c r="VVE253" s="432"/>
      <c r="VVF253" s="432"/>
      <c r="VVG253" s="432"/>
      <c r="VVH253" s="432"/>
      <c r="VVI253" s="432"/>
      <c r="VVJ253" s="432"/>
      <c r="VVK253" s="432"/>
      <c r="VVL253" s="432"/>
      <c r="VVM253" s="432"/>
      <c r="VVN253" s="432"/>
      <c r="VVO253" s="432"/>
      <c r="VVP253" s="432"/>
      <c r="VVQ253" s="432"/>
      <c r="VVR253" s="432"/>
      <c r="VVS253" s="432"/>
      <c r="VVT253" s="432"/>
      <c r="VVU253" s="432"/>
      <c r="VVV253" s="432"/>
      <c r="VVW253" s="432"/>
      <c r="VVX253" s="432"/>
      <c r="VVY253" s="432"/>
      <c r="VVZ253" s="432"/>
      <c r="VWA253" s="432"/>
      <c r="VWB253" s="432"/>
      <c r="VWC253" s="432"/>
      <c r="VWD253" s="432"/>
      <c r="VWE253" s="432"/>
      <c r="VWF253" s="432"/>
      <c r="VWG253" s="432"/>
      <c r="VWH253" s="432"/>
      <c r="VWI253" s="432"/>
      <c r="VWJ253" s="432"/>
      <c r="VWK253" s="432"/>
      <c r="VWL253" s="432"/>
      <c r="VWM253" s="432"/>
      <c r="VWN253" s="432"/>
      <c r="VWO253" s="432"/>
      <c r="VWP253" s="432"/>
      <c r="VWQ253" s="432"/>
      <c r="VWR253" s="432"/>
      <c r="VWS253" s="432"/>
      <c r="VWT253" s="432"/>
      <c r="VWU253" s="432"/>
      <c r="VWV253" s="432"/>
      <c r="VWW253" s="432"/>
      <c r="VWX253" s="432"/>
      <c r="VWY253" s="432"/>
      <c r="VWZ253" s="432"/>
      <c r="VXA253" s="432"/>
      <c r="VXB253" s="432"/>
      <c r="VXC253" s="432"/>
      <c r="VXD253" s="432"/>
      <c r="VXE253" s="432"/>
      <c r="VXF253" s="432"/>
      <c r="VXG253" s="432"/>
      <c r="VXH253" s="432"/>
      <c r="VXI253" s="432"/>
      <c r="VXJ253" s="432"/>
      <c r="VXK253" s="432"/>
      <c r="VXL253" s="432"/>
      <c r="VXM253" s="432"/>
      <c r="VXN253" s="432"/>
      <c r="VXO253" s="432"/>
      <c r="VXP253" s="432"/>
      <c r="VXQ253" s="432"/>
      <c r="VXR253" s="432"/>
      <c r="VXS253" s="432"/>
      <c r="VXT253" s="432"/>
      <c r="VXU253" s="432"/>
      <c r="VXV253" s="432"/>
      <c r="VXW253" s="432"/>
      <c r="VXX253" s="432"/>
      <c r="VXY253" s="432"/>
      <c r="VXZ253" s="432"/>
      <c r="VYA253" s="432"/>
      <c r="VYB253" s="432"/>
      <c r="VYC253" s="432"/>
      <c r="VYD253" s="432"/>
      <c r="VYE253" s="432"/>
      <c r="VYF253" s="432"/>
      <c r="VYG253" s="432"/>
      <c r="VYH253" s="432"/>
      <c r="VYI253" s="432"/>
      <c r="VYJ253" s="432"/>
      <c r="VYK253" s="432"/>
      <c r="VYL253" s="432"/>
      <c r="VYM253" s="432"/>
      <c r="VYN253" s="432"/>
      <c r="VYO253" s="432"/>
      <c r="VYP253" s="432"/>
      <c r="VYQ253" s="432"/>
      <c r="VYR253" s="432"/>
      <c r="VYS253" s="432"/>
      <c r="VYT253" s="432"/>
      <c r="VYU253" s="432"/>
      <c r="VYV253" s="432"/>
      <c r="VYW253" s="432"/>
      <c r="VYX253" s="432"/>
      <c r="VYY253" s="432"/>
      <c r="VYZ253" s="432"/>
      <c r="VZA253" s="432"/>
      <c r="VZB253" s="432"/>
      <c r="VZC253" s="432"/>
      <c r="VZD253" s="432"/>
      <c r="VZE253" s="432"/>
      <c r="VZF253" s="432"/>
      <c r="VZG253" s="432"/>
      <c r="VZH253" s="432"/>
      <c r="VZI253" s="432"/>
      <c r="VZJ253" s="432"/>
      <c r="VZK253" s="432"/>
      <c r="VZL253" s="432"/>
      <c r="VZM253" s="432"/>
      <c r="VZN253" s="432"/>
      <c r="VZO253" s="432"/>
      <c r="VZP253" s="432"/>
      <c r="VZQ253" s="432"/>
      <c r="VZR253" s="432"/>
      <c r="VZS253" s="432"/>
      <c r="VZT253" s="432"/>
      <c r="VZU253" s="432"/>
      <c r="VZV253" s="432"/>
      <c r="VZW253" s="432"/>
      <c r="VZX253" s="432"/>
      <c r="VZY253" s="432"/>
      <c r="VZZ253" s="432"/>
      <c r="WAA253" s="432"/>
      <c r="WAB253" s="432"/>
      <c r="WAC253" s="432"/>
      <c r="WAD253" s="432"/>
      <c r="WAE253" s="432"/>
      <c r="WAF253" s="432"/>
      <c r="WAG253" s="432"/>
      <c r="WAH253" s="432"/>
      <c r="WAI253" s="432"/>
      <c r="WAJ253" s="432"/>
      <c r="WAK253" s="432"/>
      <c r="WAL253" s="432"/>
      <c r="WAM253" s="432"/>
      <c r="WAN253" s="432"/>
      <c r="WAO253" s="432"/>
      <c r="WAP253" s="432"/>
      <c r="WAQ253" s="432"/>
      <c r="WAR253" s="432"/>
      <c r="WAS253" s="432"/>
      <c r="WAT253" s="432"/>
      <c r="WAU253" s="432"/>
      <c r="WAV253" s="432"/>
      <c r="WAW253" s="432"/>
      <c r="WAX253" s="432"/>
      <c r="WAY253" s="432"/>
      <c r="WAZ253" s="432"/>
      <c r="WBA253" s="432"/>
      <c r="WBB253" s="432"/>
      <c r="WBC253" s="432"/>
      <c r="WBD253" s="432"/>
      <c r="WBE253" s="432"/>
      <c r="WBF253" s="432"/>
      <c r="WBG253" s="432"/>
      <c r="WBH253" s="432"/>
      <c r="WBI253" s="432"/>
      <c r="WBJ253" s="432"/>
      <c r="WBK253" s="432"/>
      <c r="WBL253" s="432"/>
      <c r="WBM253" s="432"/>
      <c r="WBN253" s="432"/>
      <c r="WBO253" s="432"/>
      <c r="WBP253" s="432"/>
      <c r="WBQ253" s="432"/>
      <c r="WBR253" s="432"/>
      <c r="WBS253" s="432"/>
      <c r="WBT253" s="432"/>
      <c r="WBU253" s="432"/>
      <c r="WBV253" s="432"/>
      <c r="WBW253" s="432"/>
      <c r="WBX253" s="432"/>
      <c r="WBY253" s="432"/>
      <c r="WBZ253" s="432"/>
      <c r="WCA253" s="432"/>
      <c r="WCB253" s="432"/>
      <c r="WCC253" s="432"/>
      <c r="WCD253" s="432"/>
      <c r="WCE253" s="432"/>
      <c r="WCF253" s="432"/>
      <c r="WCG253" s="432"/>
      <c r="WCH253" s="432"/>
      <c r="WCI253" s="432"/>
      <c r="WCJ253" s="432"/>
      <c r="WCK253" s="432"/>
      <c r="WCL253" s="432"/>
      <c r="WCM253" s="432"/>
      <c r="WCN253" s="432"/>
      <c r="WCO253" s="432"/>
      <c r="WCP253" s="432"/>
      <c r="WCQ253" s="432"/>
      <c r="WCR253" s="432"/>
      <c r="WCS253" s="432"/>
      <c r="WCT253" s="432"/>
      <c r="WCU253" s="432"/>
      <c r="WCV253" s="432"/>
      <c r="WCW253" s="432"/>
      <c r="WCX253" s="432"/>
      <c r="WCY253" s="432"/>
      <c r="WCZ253" s="432"/>
      <c r="WDA253" s="432"/>
      <c r="WDB253" s="432"/>
      <c r="WDC253" s="432"/>
      <c r="WDD253" s="432"/>
      <c r="WDE253" s="432"/>
      <c r="WDF253" s="432"/>
      <c r="WDG253" s="432"/>
      <c r="WDH253" s="432"/>
      <c r="WDI253" s="432"/>
      <c r="WDJ253" s="432"/>
      <c r="WDK253" s="432"/>
      <c r="WDL253" s="432"/>
      <c r="WDM253" s="432"/>
      <c r="WDN253" s="432"/>
      <c r="WDO253" s="432"/>
      <c r="WDP253" s="432"/>
      <c r="WDQ253" s="432"/>
      <c r="WDR253" s="432"/>
      <c r="WDS253" s="432"/>
      <c r="WDT253" s="432"/>
      <c r="WDU253" s="432"/>
      <c r="WDV253" s="432"/>
      <c r="WDW253" s="432"/>
      <c r="WDX253" s="432"/>
      <c r="WDY253" s="432"/>
      <c r="WDZ253" s="432"/>
      <c r="WEA253" s="432"/>
      <c r="WEB253" s="432"/>
      <c r="WEC253" s="432"/>
      <c r="WED253" s="432"/>
      <c r="WEE253" s="432"/>
      <c r="WEF253" s="432"/>
      <c r="WEG253" s="432"/>
      <c r="WEH253" s="432"/>
      <c r="WEI253" s="432"/>
      <c r="WEJ253" s="432"/>
      <c r="WEK253" s="432"/>
      <c r="WEL253" s="432"/>
      <c r="WEM253" s="432"/>
      <c r="WEN253" s="432"/>
      <c r="WEO253" s="432"/>
      <c r="WEP253" s="432"/>
      <c r="WEQ253" s="432"/>
      <c r="WER253" s="432"/>
      <c r="WES253" s="432"/>
      <c r="WET253" s="432"/>
      <c r="WEU253" s="432"/>
      <c r="WEV253" s="432"/>
      <c r="WEW253" s="432"/>
      <c r="WEX253" s="432"/>
      <c r="WEY253" s="432"/>
      <c r="WEZ253" s="432"/>
      <c r="WFA253" s="432"/>
      <c r="WFB253" s="432"/>
      <c r="WFC253" s="432"/>
      <c r="WFD253" s="432"/>
      <c r="WFE253" s="432"/>
      <c r="WFF253" s="432"/>
      <c r="WFG253" s="432"/>
      <c r="WFH253" s="432"/>
      <c r="WFI253" s="432"/>
      <c r="WFJ253" s="432"/>
      <c r="WFK253" s="432"/>
      <c r="WFL253" s="432"/>
      <c r="WFM253" s="432"/>
      <c r="WFN253" s="432"/>
      <c r="WFO253" s="432"/>
      <c r="WFP253" s="432"/>
      <c r="WFQ253" s="432"/>
      <c r="WFR253" s="432"/>
      <c r="WFS253" s="432"/>
      <c r="WFT253" s="432"/>
      <c r="WFU253" s="432"/>
      <c r="WFV253" s="432"/>
      <c r="WFW253" s="432"/>
      <c r="WFX253" s="432"/>
      <c r="WFY253" s="432"/>
      <c r="WFZ253" s="432"/>
      <c r="WGA253" s="432"/>
      <c r="WGB253" s="432"/>
      <c r="WGC253" s="432"/>
      <c r="WGD253" s="432"/>
      <c r="WGE253" s="432"/>
      <c r="WGF253" s="432"/>
      <c r="WGG253" s="432"/>
      <c r="WGH253" s="432"/>
      <c r="WGI253" s="432"/>
      <c r="WGJ253" s="432"/>
      <c r="WGK253" s="432"/>
      <c r="WGL253" s="432"/>
      <c r="WGM253" s="432"/>
      <c r="WGN253" s="432"/>
      <c r="WGO253" s="432"/>
      <c r="WGP253" s="432"/>
      <c r="WGQ253" s="432"/>
      <c r="WGR253" s="432"/>
      <c r="WGS253" s="432"/>
      <c r="WGT253" s="432"/>
      <c r="WGU253" s="432"/>
      <c r="WGV253" s="432"/>
      <c r="WGW253" s="432"/>
      <c r="WGX253" s="432"/>
      <c r="WGY253" s="432"/>
      <c r="WGZ253" s="432"/>
      <c r="WHA253" s="432"/>
      <c r="WHB253" s="432"/>
      <c r="WHC253" s="432"/>
      <c r="WHD253" s="432"/>
      <c r="WHE253" s="432"/>
      <c r="WHF253" s="432"/>
      <c r="WHG253" s="432"/>
      <c r="WHH253" s="432"/>
      <c r="WHI253" s="432"/>
      <c r="WHJ253" s="432"/>
      <c r="WHK253" s="432"/>
      <c r="WHL253" s="432"/>
      <c r="WHM253" s="432"/>
      <c r="WHN253" s="432"/>
      <c r="WHO253" s="432"/>
      <c r="WHP253" s="432"/>
      <c r="WHQ253" s="432"/>
      <c r="WHR253" s="432"/>
      <c r="WHS253" s="432"/>
      <c r="WHT253" s="432"/>
      <c r="WHU253" s="432"/>
      <c r="WHV253" s="432"/>
      <c r="WHW253" s="432"/>
      <c r="WHX253" s="432"/>
      <c r="WHY253" s="432"/>
      <c r="WHZ253" s="432"/>
      <c r="WIA253" s="432"/>
      <c r="WIB253" s="432"/>
      <c r="WIC253" s="432"/>
      <c r="WID253" s="432"/>
      <c r="WIE253" s="432"/>
      <c r="WIF253" s="432"/>
      <c r="WIG253" s="432"/>
      <c r="WIH253" s="432"/>
      <c r="WII253" s="432"/>
      <c r="WIJ253" s="432"/>
      <c r="WIK253" s="432"/>
      <c r="WIL253" s="432"/>
      <c r="WIM253" s="432"/>
      <c r="WIN253" s="432"/>
      <c r="WIO253" s="432"/>
      <c r="WIP253" s="432"/>
      <c r="WIQ253" s="432"/>
      <c r="WIR253" s="432"/>
      <c r="WIS253" s="432"/>
      <c r="WIT253" s="432"/>
      <c r="WIU253" s="432"/>
      <c r="WIV253" s="432"/>
      <c r="WIW253" s="432"/>
      <c r="WIX253" s="432"/>
      <c r="WIY253" s="432"/>
      <c r="WIZ253" s="432"/>
      <c r="WJA253" s="432"/>
      <c r="WJB253" s="432"/>
      <c r="WJC253" s="432"/>
      <c r="WJD253" s="432"/>
      <c r="WJE253" s="432"/>
      <c r="WJF253" s="432"/>
      <c r="WJG253" s="432"/>
      <c r="WJH253" s="432"/>
      <c r="WJI253" s="432"/>
      <c r="WJJ253" s="432"/>
      <c r="WJK253" s="432"/>
      <c r="WJL253" s="432"/>
      <c r="WJM253" s="432"/>
      <c r="WJN253" s="432"/>
      <c r="WJO253" s="432"/>
      <c r="WJP253" s="432"/>
      <c r="WJQ253" s="432"/>
      <c r="WJR253" s="432"/>
      <c r="WJS253" s="432"/>
      <c r="WJT253" s="432"/>
      <c r="WJU253" s="432"/>
      <c r="WJV253" s="432"/>
      <c r="WJW253" s="432"/>
      <c r="WJX253" s="432"/>
      <c r="WJY253" s="432"/>
      <c r="WJZ253" s="432"/>
      <c r="WKA253" s="432"/>
      <c r="WKB253" s="432"/>
      <c r="WKC253" s="432"/>
      <c r="WKD253" s="432"/>
      <c r="WKE253" s="432"/>
      <c r="WKF253" s="432"/>
      <c r="WKG253" s="432"/>
      <c r="WKH253" s="432"/>
      <c r="WKI253" s="432"/>
      <c r="WKJ253" s="432"/>
      <c r="WKK253" s="432"/>
      <c r="WKL253" s="432"/>
      <c r="WKM253" s="432"/>
      <c r="WKN253" s="432"/>
      <c r="WKO253" s="432"/>
      <c r="WKP253" s="432"/>
      <c r="WKQ253" s="432"/>
      <c r="WKR253" s="432"/>
      <c r="WKS253" s="432"/>
      <c r="WKT253" s="432"/>
      <c r="WKU253" s="432"/>
      <c r="WKV253" s="432"/>
      <c r="WKW253" s="432"/>
      <c r="WKX253" s="432"/>
      <c r="WKY253" s="432"/>
      <c r="WKZ253" s="432"/>
      <c r="WLA253" s="432"/>
      <c r="WLB253" s="432"/>
      <c r="WLC253" s="432"/>
      <c r="WLD253" s="432"/>
      <c r="WLE253" s="432"/>
      <c r="WLF253" s="432"/>
      <c r="WLG253" s="432"/>
      <c r="WLH253" s="432"/>
      <c r="WLI253" s="432"/>
      <c r="WLJ253" s="432"/>
      <c r="WLK253" s="432"/>
      <c r="WLL253" s="432"/>
      <c r="WLM253" s="432"/>
      <c r="WLN253" s="432"/>
      <c r="WLO253" s="432"/>
      <c r="WLP253" s="432"/>
      <c r="WLQ253" s="432"/>
      <c r="WLR253" s="432"/>
      <c r="WLS253" s="432"/>
      <c r="WLT253" s="432"/>
      <c r="WLU253" s="432"/>
      <c r="WLV253" s="432"/>
      <c r="WLW253" s="432"/>
      <c r="WLX253" s="432"/>
      <c r="WLY253" s="432"/>
      <c r="WLZ253" s="432"/>
      <c r="WMA253" s="432"/>
      <c r="WMB253" s="432"/>
      <c r="WMC253" s="432"/>
      <c r="WMD253" s="432"/>
      <c r="WME253" s="432"/>
      <c r="WMF253" s="432"/>
      <c r="WMG253" s="432"/>
      <c r="WMH253" s="432"/>
      <c r="WMI253" s="432"/>
      <c r="WMJ253" s="432"/>
      <c r="WMK253" s="432"/>
      <c r="WML253" s="432"/>
      <c r="WMM253" s="432"/>
      <c r="WMN253" s="432"/>
      <c r="WMO253" s="432"/>
      <c r="WMP253" s="432"/>
      <c r="WMQ253" s="432"/>
      <c r="WMR253" s="432"/>
      <c r="WMS253" s="432"/>
      <c r="WMT253" s="432"/>
      <c r="WMU253" s="432"/>
      <c r="WMV253" s="432"/>
      <c r="WMW253" s="432"/>
      <c r="WMX253" s="432"/>
      <c r="WMY253" s="432"/>
      <c r="WMZ253" s="432"/>
      <c r="WNA253" s="432"/>
      <c r="WNB253" s="432"/>
      <c r="WNC253" s="432"/>
      <c r="WND253" s="432"/>
      <c r="WNE253" s="432"/>
      <c r="WNF253" s="432"/>
      <c r="WNG253" s="432"/>
      <c r="WNH253" s="432"/>
      <c r="WNI253" s="432"/>
      <c r="WNJ253" s="432"/>
      <c r="WNK253" s="432"/>
      <c r="WNL253" s="432"/>
      <c r="WNM253" s="432"/>
      <c r="WNN253" s="432"/>
      <c r="WNO253" s="432"/>
      <c r="WNP253" s="432"/>
      <c r="WNQ253" s="432"/>
      <c r="WNR253" s="432"/>
      <c r="WNS253" s="432"/>
      <c r="WNT253" s="432"/>
      <c r="WNU253" s="432"/>
      <c r="WNV253" s="432"/>
      <c r="WNW253" s="432"/>
      <c r="WNX253" s="432"/>
      <c r="WNY253" s="432"/>
      <c r="WNZ253" s="432"/>
      <c r="WOA253" s="432"/>
      <c r="WOB253" s="432"/>
      <c r="WOC253" s="432"/>
      <c r="WOD253" s="432"/>
      <c r="WOE253" s="432"/>
      <c r="WOF253" s="432"/>
      <c r="WOG253" s="432"/>
      <c r="WOH253" s="432"/>
      <c r="WOI253" s="432"/>
      <c r="WOJ253" s="432"/>
      <c r="WOK253" s="432"/>
      <c r="WOL253" s="432"/>
      <c r="WOM253" s="432"/>
      <c r="WON253" s="432"/>
      <c r="WOO253" s="432"/>
      <c r="WOP253" s="432"/>
      <c r="WOQ253" s="432"/>
      <c r="WOR253" s="432"/>
      <c r="WOS253" s="432"/>
      <c r="WOT253" s="432"/>
      <c r="WOU253" s="432"/>
      <c r="WOV253" s="432"/>
      <c r="WOW253" s="432"/>
      <c r="WOX253" s="432"/>
      <c r="WOY253" s="432"/>
      <c r="WOZ253" s="432"/>
      <c r="WPA253" s="432"/>
      <c r="WPB253" s="432"/>
      <c r="WPC253" s="432"/>
      <c r="WPD253" s="432"/>
      <c r="WPE253" s="432"/>
      <c r="WPF253" s="432"/>
      <c r="WPG253" s="432"/>
      <c r="WPH253" s="432"/>
      <c r="WPI253" s="432"/>
      <c r="WPJ253" s="432"/>
      <c r="WPK253" s="432"/>
      <c r="WPL253" s="432"/>
      <c r="WPM253" s="432"/>
      <c r="WPN253" s="432"/>
      <c r="WPO253" s="432"/>
      <c r="WPP253" s="432"/>
      <c r="WPQ253" s="432"/>
      <c r="WPR253" s="432"/>
      <c r="WPS253" s="432"/>
      <c r="WPT253" s="432"/>
      <c r="WPU253" s="432"/>
      <c r="WPV253" s="432"/>
      <c r="WPW253" s="432"/>
      <c r="WPX253" s="432"/>
      <c r="WPY253" s="432"/>
      <c r="WPZ253" s="432"/>
      <c r="WQA253" s="432"/>
      <c r="WQB253" s="432"/>
      <c r="WQC253" s="432"/>
      <c r="WQD253" s="432"/>
      <c r="WQE253" s="432"/>
      <c r="WQF253" s="432"/>
      <c r="WQG253" s="432"/>
      <c r="WQH253" s="432"/>
      <c r="WQI253" s="432"/>
      <c r="WQJ253" s="432"/>
      <c r="WQK253" s="432"/>
      <c r="WQL253" s="432"/>
      <c r="WQM253" s="432"/>
      <c r="WQN253" s="432"/>
      <c r="WQO253" s="432"/>
      <c r="WQP253" s="432"/>
      <c r="WQQ253" s="432"/>
      <c r="WQR253" s="432"/>
      <c r="WQS253" s="432"/>
      <c r="WQT253" s="432"/>
      <c r="WQU253" s="432"/>
      <c r="WQV253" s="432"/>
      <c r="WQW253" s="432"/>
      <c r="WQX253" s="432"/>
      <c r="WQY253" s="432"/>
      <c r="WQZ253" s="432"/>
      <c r="WRA253" s="432"/>
      <c r="WRB253" s="432"/>
      <c r="WRC253" s="432"/>
      <c r="WRD253" s="432"/>
      <c r="WRE253" s="432"/>
      <c r="WRF253" s="432"/>
      <c r="WRG253" s="432"/>
      <c r="WRH253" s="432"/>
      <c r="WRI253" s="432"/>
      <c r="WRJ253" s="432"/>
      <c r="WRK253" s="432"/>
      <c r="WRL253" s="432"/>
      <c r="WRM253" s="432"/>
      <c r="WRN253" s="432"/>
      <c r="WRO253" s="432"/>
      <c r="WRP253" s="432"/>
      <c r="WRQ253" s="432"/>
      <c r="WRR253" s="432"/>
      <c r="WRS253" s="432"/>
      <c r="WRT253" s="432"/>
      <c r="WRU253" s="432"/>
      <c r="WRV253" s="432"/>
      <c r="WRW253" s="432"/>
      <c r="WRX253" s="432"/>
      <c r="WRY253" s="432"/>
      <c r="WRZ253" s="432"/>
      <c r="WSA253" s="432"/>
      <c r="WSB253" s="432"/>
      <c r="WSC253" s="432"/>
      <c r="WSD253" s="432"/>
      <c r="WSE253" s="432"/>
      <c r="WSF253" s="432"/>
      <c r="WSG253" s="432"/>
      <c r="WSH253" s="432"/>
      <c r="WSI253" s="432"/>
      <c r="WSJ253" s="432"/>
      <c r="WSK253" s="432"/>
      <c r="WSL253" s="432"/>
      <c r="WSM253" s="432"/>
      <c r="WSN253" s="432"/>
      <c r="WSO253" s="432"/>
      <c r="WSP253" s="432"/>
      <c r="WSQ253" s="432"/>
      <c r="WSR253" s="432"/>
      <c r="WSS253" s="432"/>
      <c r="WST253" s="432"/>
      <c r="WSU253" s="432"/>
      <c r="WSV253" s="432"/>
      <c r="WSW253" s="432"/>
      <c r="WSX253" s="432"/>
      <c r="WSY253" s="432"/>
      <c r="WSZ253" s="432"/>
      <c r="WTA253" s="432"/>
      <c r="WTB253" s="432"/>
      <c r="WTC253" s="432"/>
      <c r="WTD253" s="432"/>
      <c r="WTE253" s="432"/>
      <c r="WTF253" s="432"/>
      <c r="WTG253" s="432"/>
    </row>
    <row r="254" spans="1:16075" s="474" customFormat="1">
      <c r="A254" s="453"/>
      <c r="B254" s="468" t="s">
        <v>118</v>
      </c>
      <c r="C254" s="536">
        <f>SUM(C252:C253)</f>
        <v>4</v>
      </c>
      <c r="D254" s="461" t="s">
        <v>359</v>
      </c>
      <c r="E254" s="476"/>
      <c r="F254" s="465">
        <f>SUM(F252:F253)</f>
        <v>749760</v>
      </c>
      <c r="G254" s="432"/>
      <c r="H254" s="432"/>
      <c r="I254" s="432"/>
      <c r="J254" s="432"/>
      <c r="K254" s="432"/>
      <c r="L254" s="432"/>
      <c r="M254" s="432"/>
      <c r="N254" s="432"/>
      <c r="O254" s="432"/>
      <c r="P254" s="432"/>
      <c r="Q254" s="432"/>
      <c r="R254" s="432"/>
      <c r="S254" s="432"/>
      <c r="T254" s="432"/>
      <c r="U254" s="432"/>
      <c r="V254" s="432"/>
      <c r="W254" s="432"/>
      <c r="X254" s="432"/>
      <c r="Y254" s="432"/>
      <c r="Z254" s="432"/>
      <c r="AA254" s="432"/>
      <c r="AB254" s="432"/>
      <c r="AC254" s="432"/>
      <c r="AD254" s="432"/>
      <c r="AE254" s="432"/>
      <c r="AF254" s="432"/>
      <c r="AG254" s="432"/>
      <c r="AH254" s="432"/>
      <c r="AI254" s="432"/>
      <c r="AJ254" s="432"/>
      <c r="AK254" s="432"/>
      <c r="AL254" s="432"/>
      <c r="AM254" s="432"/>
      <c r="AN254" s="432"/>
      <c r="AO254" s="432"/>
      <c r="AP254" s="432"/>
      <c r="AQ254" s="432"/>
      <c r="AR254" s="432"/>
      <c r="AS254" s="432"/>
      <c r="AT254" s="432"/>
      <c r="AU254" s="432"/>
      <c r="AV254" s="432"/>
      <c r="AW254" s="432"/>
      <c r="AX254" s="432"/>
      <c r="AY254" s="432"/>
      <c r="AZ254" s="432"/>
      <c r="BA254" s="432"/>
      <c r="BB254" s="432"/>
      <c r="BC254" s="432"/>
      <c r="BD254" s="432"/>
      <c r="BE254" s="432"/>
      <c r="BF254" s="432"/>
      <c r="BG254" s="432"/>
      <c r="BH254" s="432"/>
      <c r="BI254" s="432"/>
      <c r="BJ254" s="432"/>
      <c r="BK254" s="432"/>
      <c r="BL254" s="432"/>
      <c r="BM254" s="432"/>
      <c r="BN254" s="432"/>
      <c r="BO254" s="432"/>
      <c r="BP254" s="432"/>
      <c r="BQ254" s="432"/>
      <c r="BR254" s="432"/>
      <c r="BS254" s="432"/>
      <c r="BT254" s="432"/>
      <c r="BU254" s="432"/>
      <c r="BV254" s="432"/>
      <c r="BW254" s="432"/>
      <c r="BX254" s="432"/>
      <c r="BY254" s="432"/>
      <c r="BZ254" s="432"/>
      <c r="CA254" s="432"/>
      <c r="CB254" s="432"/>
      <c r="CC254" s="432"/>
      <c r="CD254" s="432"/>
      <c r="CE254" s="432"/>
      <c r="CF254" s="432"/>
      <c r="CG254" s="432"/>
      <c r="CH254" s="432"/>
      <c r="CI254" s="432"/>
      <c r="CJ254" s="432"/>
      <c r="CK254" s="432"/>
      <c r="CL254" s="432"/>
      <c r="CM254" s="432"/>
      <c r="CN254" s="432"/>
      <c r="CO254" s="432"/>
      <c r="CP254" s="432"/>
      <c r="CQ254" s="432"/>
      <c r="CR254" s="432"/>
      <c r="CS254" s="432"/>
      <c r="CT254" s="432"/>
      <c r="CU254" s="432"/>
      <c r="CV254" s="432"/>
      <c r="CW254" s="432"/>
      <c r="CX254" s="432"/>
      <c r="CY254" s="432"/>
      <c r="CZ254" s="432"/>
      <c r="DA254" s="432"/>
      <c r="DB254" s="432"/>
      <c r="DC254" s="432"/>
      <c r="DD254" s="432"/>
      <c r="DE254" s="432"/>
      <c r="DF254" s="432"/>
      <c r="DG254" s="432"/>
      <c r="DH254" s="432"/>
      <c r="DI254" s="432"/>
      <c r="DJ254" s="432"/>
      <c r="DK254" s="432"/>
      <c r="DL254" s="432"/>
      <c r="DM254" s="432"/>
      <c r="DN254" s="432"/>
      <c r="DO254" s="432"/>
      <c r="DP254" s="432"/>
      <c r="DQ254" s="432"/>
      <c r="DR254" s="432"/>
      <c r="DS254" s="432"/>
      <c r="DT254" s="432"/>
      <c r="DU254" s="432"/>
      <c r="DV254" s="432"/>
      <c r="DW254" s="432"/>
      <c r="DX254" s="432"/>
      <c r="DY254" s="432"/>
      <c r="DZ254" s="432"/>
      <c r="EA254" s="432"/>
      <c r="EB254" s="432"/>
      <c r="EC254" s="432"/>
      <c r="ED254" s="432"/>
      <c r="EE254" s="432"/>
      <c r="EF254" s="432"/>
      <c r="EG254" s="432"/>
      <c r="EH254" s="432"/>
      <c r="EI254" s="432"/>
      <c r="EJ254" s="432"/>
      <c r="EK254" s="432"/>
      <c r="EL254" s="432"/>
      <c r="EM254" s="432"/>
      <c r="EN254" s="432"/>
      <c r="EO254" s="432"/>
      <c r="EP254" s="432"/>
      <c r="EQ254" s="432"/>
      <c r="ER254" s="432"/>
      <c r="ES254" s="432"/>
      <c r="ET254" s="432"/>
      <c r="EU254" s="432"/>
      <c r="EV254" s="432"/>
      <c r="EW254" s="432"/>
      <c r="EX254" s="432"/>
      <c r="EY254" s="432"/>
      <c r="EZ254" s="432"/>
      <c r="FA254" s="432"/>
      <c r="FB254" s="432"/>
      <c r="FC254" s="432"/>
      <c r="FD254" s="432"/>
      <c r="FE254" s="432"/>
      <c r="FF254" s="432"/>
      <c r="FG254" s="432"/>
      <c r="FH254" s="432"/>
      <c r="FI254" s="432"/>
      <c r="FJ254" s="432"/>
      <c r="FK254" s="432"/>
      <c r="FL254" s="432"/>
      <c r="FM254" s="432"/>
      <c r="FN254" s="432"/>
      <c r="FO254" s="432"/>
      <c r="FP254" s="432"/>
      <c r="FQ254" s="432"/>
      <c r="FR254" s="432"/>
      <c r="FS254" s="432"/>
      <c r="FT254" s="432"/>
      <c r="FU254" s="432"/>
      <c r="FV254" s="432"/>
      <c r="FW254" s="432"/>
      <c r="FX254" s="432"/>
      <c r="FY254" s="432"/>
      <c r="FZ254" s="432"/>
      <c r="GA254" s="432"/>
      <c r="GB254" s="432"/>
      <c r="GC254" s="432"/>
      <c r="GD254" s="432"/>
      <c r="GE254" s="432"/>
      <c r="GF254" s="432"/>
      <c r="GG254" s="432"/>
      <c r="GH254" s="432"/>
      <c r="GI254" s="432"/>
      <c r="GJ254" s="432"/>
      <c r="GK254" s="432"/>
      <c r="GL254" s="432"/>
      <c r="GM254" s="432"/>
      <c r="GN254" s="432"/>
      <c r="GO254" s="432"/>
      <c r="GP254" s="432"/>
      <c r="GQ254" s="432"/>
      <c r="GR254" s="432"/>
      <c r="GS254" s="432"/>
      <c r="GT254" s="432"/>
      <c r="GU254" s="432"/>
      <c r="GV254" s="432"/>
      <c r="GW254" s="432"/>
      <c r="GX254" s="432"/>
      <c r="GY254" s="432"/>
      <c r="GZ254" s="432"/>
      <c r="HA254" s="432"/>
      <c r="HB254" s="432"/>
      <c r="HC254" s="432"/>
      <c r="HD254" s="432"/>
      <c r="HE254" s="432"/>
      <c r="HF254" s="432"/>
      <c r="HG254" s="432"/>
      <c r="HH254" s="432"/>
      <c r="HI254" s="432"/>
      <c r="HJ254" s="432"/>
      <c r="HK254" s="432"/>
      <c r="HL254" s="432"/>
      <c r="HM254" s="432"/>
      <c r="HN254" s="432"/>
      <c r="HO254" s="432"/>
      <c r="HP254" s="432"/>
      <c r="HQ254" s="432"/>
      <c r="HR254" s="432"/>
      <c r="HS254" s="432"/>
      <c r="HT254" s="432"/>
      <c r="HU254" s="432"/>
      <c r="HV254" s="432"/>
      <c r="HW254" s="432"/>
      <c r="HX254" s="432"/>
      <c r="HY254" s="432"/>
      <c r="HZ254" s="432"/>
      <c r="IA254" s="432"/>
      <c r="IB254" s="432"/>
      <c r="IC254" s="432"/>
      <c r="ID254" s="432"/>
      <c r="IE254" s="432"/>
      <c r="IF254" s="432"/>
      <c r="IG254" s="432"/>
      <c r="IH254" s="432"/>
      <c r="II254" s="432"/>
      <c r="IJ254" s="432"/>
      <c r="IK254" s="432"/>
      <c r="IL254" s="432"/>
      <c r="IM254" s="432"/>
      <c r="IN254" s="432"/>
      <c r="IO254" s="432"/>
      <c r="IP254" s="432"/>
      <c r="IQ254" s="432"/>
      <c r="IR254" s="432"/>
      <c r="IS254" s="432"/>
      <c r="IT254" s="432"/>
      <c r="IU254" s="432"/>
      <c r="IV254" s="432"/>
      <c r="IW254" s="432"/>
      <c r="IX254" s="432"/>
      <c r="IY254" s="432"/>
      <c r="IZ254" s="432"/>
      <c r="JA254" s="432"/>
      <c r="JB254" s="432"/>
      <c r="JC254" s="432"/>
      <c r="JD254" s="432"/>
      <c r="JE254" s="432"/>
      <c r="JF254" s="432"/>
      <c r="JG254" s="432"/>
      <c r="JH254" s="432"/>
      <c r="JI254" s="432"/>
      <c r="JJ254" s="432"/>
      <c r="JK254" s="432"/>
      <c r="JL254" s="432"/>
      <c r="JM254" s="432"/>
      <c r="JN254" s="432"/>
      <c r="JO254" s="432"/>
      <c r="JP254" s="432"/>
      <c r="JQ254" s="432"/>
      <c r="JR254" s="432"/>
      <c r="JS254" s="432"/>
      <c r="JT254" s="432"/>
      <c r="JU254" s="432"/>
      <c r="JV254" s="432"/>
      <c r="JW254" s="432"/>
      <c r="JX254" s="432"/>
      <c r="JY254" s="432"/>
      <c r="JZ254" s="432"/>
      <c r="KA254" s="432"/>
      <c r="KB254" s="432"/>
      <c r="KC254" s="432"/>
      <c r="KD254" s="432"/>
      <c r="KE254" s="432"/>
      <c r="KF254" s="432"/>
      <c r="KG254" s="432"/>
      <c r="KH254" s="432"/>
      <c r="KI254" s="432"/>
      <c r="KJ254" s="432"/>
      <c r="KK254" s="432"/>
      <c r="KL254" s="432"/>
      <c r="KM254" s="432"/>
      <c r="KN254" s="432"/>
      <c r="KO254" s="432"/>
      <c r="KP254" s="432"/>
      <c r="KQ254" s="432"/>
      <c r="KR254" s="432"/>
      <c r="KS254" s="432"/>
      <c r="KT254" s="432"/>
      <c r="KU254" s="432"/>
      <c r="KV254" s="432"/>
      <c r="KW254" s="432"/>
      <c r="KX254" s="432"/>
      <c r="KY254" s="432"/>
      <c r="KZ254" s="432"/>
      <c r="LA254" s="432"/>
      <c r="LB254" s="432"/>
      <c r="LC254" s="432"/>
      <c r="LD254" s="432"/>
      <c r="LE254" s="432"/>
      <c r="LF254" s="432"/>
      <c r="LG254" s="432"/>
      <c r="LH254" s="432"/>
      <c r="LI254" s="432"/>
      <c r="LJ254" s="432"/>
      <c r="LK254" s="432"/>
      <c r="LL254" s="432"/>
      <c r="LM254" s="432"/>
      <c r="LN254" s="432"/>
      <c r="LO254" s="432"/>
      <c r="LP254" s="432"/>
      <c r="LQ254" s="432"/>
      <c r="LR254" s="432"/>
      <c r="LS254" s="432"/>
      <c r="LT254" s="432"/>
      <c r="LU254" s="432"/>
      <c r="LV254" s="432"/>
      <c r="LW254" s="432"/>
      <c r="LX254" s="432"/>
      <c r="LY254" s="432"/>
      <c r="LZ254" s="432"/>
      <c r="MA254" s="432"/>
      <c r="MB254" s="432"/>
      <c r="MC254" s="432"/>
      <c r="MD254" s="432"/>
      <c r="ME254" s="432"/>
      <c r="MF254" s="432"/>
      <c r="MG254" s="432"/>
      <c r="MH254" s="432"/>
      <c r="MI254" s="432"/>
      <c r="MJ254" s="432"/>
      <c r="MK254" s="432"/>
      <c r="ML254" s="432"/>
      <c r="MM254" s="432"/>
      <c r="MN254" s="432"/>
      <c r="MO254" s="432"/>
      <c r="MP254" s="432"/>
      <c r="MQ254" s="432"/>
      <c r="MR254" s="432"/>
      <c r="MS254" s="432"/>
      <c r="MT254" s="432"/>
      <c r="MU254" s="432"/>
      <c r="MV254" s="432"/>
      <c r="MW254" s="432"/>
      <c r="MX254" s="432"/>
      <c r="MY254" s="432"/>
      <c r="MZ254" s="432"/>
      <c r="NA254" s="432"/>
      <c r="NB254" s="432"/>
      <c r="NC254" s="432"/>
      <c r="ND254" s="432"/>
      <c r="NE254" s="432"/>
      <c r="NF254" s="432"/>
      <c r="NG254" s="432"/>
      <c r="NH254" s="432"/>
      <c r="NI254" s="432"/>
      <c r="NJ254" s="432"/>
      <c r="NK254" s="432"/>
      <c r="NL254" s="432"/>
      <c r="NM254" s="432"/>
      <c r="NN254" s="432"/>
      <c r="NO254" s="432"/>
      <c r="NP254" s="432"/>
      <c r="NQ254" s="432"/>
      <c r="NR254" s="432"/>
      <c r="NS254" s="432"/>
      <c r="NT254" s="432"/>
      <c r="NU254" s="432"/>
      <c r="NV254" s="432"/>
      <c r="NW254" s="432"/>
      <c r="NX254" s="432"/>
      <c r="NY254" s="432"/>
      <c r="NZ254" s="432"/>
      <c r="OA254" s="432"/>
      <c r="OB254" s="432"/>
      <c r="OC254" s="432"/>
      <c r="OD254" s="432"/>
      <c r="OE254" s="432"/>
      <c r="OF254" s="432"/>
      <c r="OG254" s="432"/>
      <c r="OH254" s="432"/>
      <c r="OI254" s="432"/>
      <c r="OJ254" s="432"/>
      <c r="OK254" s="432"/>
      <c r="OL254" s="432"/>
      <c r="OM254" s="432"/>
      <c r="ON254" s="432"/>
      <c r="OO254" s="432"/>
      <c r="OP254" s="432"/>
      <c r="OQ254" s="432"/>
      <c r="OR254" s="432"/>
      <c r="OS254" s="432"/>
      <c r="OT254" s="432"/>
      <c r="OU254" s="432"/>
      <c r="OV254" s="432"/>
      <c r="OW254" s="432"/>
      <c r="OX254" s="432"/>
      <c r="OY254" s="432"/>
      <c r="OZ254" s="432"/>
      <c r="PA254" s="432"/>
      <c r="PB254" s="432"/>
      <c r="PC254" s="432"/>
      <c r="PD254" s="432"/>
      <c r="PE254" s="432"/>
      <c r="PF254" s="432"/>
      <c r="PG254" s="432"/>
      <c r="PH254" s="432"/>
      <c r="PI254" s="432"/>
      <c r="PJ254" s="432"/>
      <c r="PK254" s="432"/>
      <c r="PL254" s="432"/>
      <c r="PM254" s="432"/>
      <c r="PN254" s="432"/>
      <c r="PO254" s="432"/>
      <c r="PP254" s="432"/>
      <c r="PQ254" s="432"/>
      <c r="PR254" s="432"/>
      <c r="PS254" s="432"/>
      <c r="PT254" s="432"/>
      <c r="PU254" s="432"/>
      <c r="PV254" s="432"/>
      <c r="PW254" s="432"/>
      <c r="PX254" s="432"/>
      <c r="PY254" s="432"/>
      <c r="PZ254" s="432"/>
      <c r="QA254" s="432"/>
      <c r="QB254" s="432"/>
      <c r="QC254" s="432"/>
      <c r="QD254" s="432"/>
      <c r="QE254" s="432"/>
      <c r="QF254" s="432"/>
      <c r="QG254" s="432"/>
      <c r="QH254" s="432"/>
      <c r="QI254" s="432"/>
      <c r="QJ254" s="432"/>
      <c r="QK254" s="432"/>
      <c r="QL254" s="432"/>
      <c r="QM254" s="432"/>
      <c r="QN254" s="432"/>
      <c r="QO254" s="432"/>
      <c r="QP254" s="432"/>
      <c r="QQ254" s="432"/>
      <c r="QR254" s="432"/>
      <c r="QS254" s="432"/>
      <c r="QT254" s="432"/>
      <c r="QU254" s="432"/>
      <c r="QV254" s="432"/>
      <c r="QW254" s="432"/>
      <c r="QX254" s="432"/>
      <c r="QY254" s="432"/>
      <c r="QZ254" s="432"/>
      <c r="RA254" s="432"/>
      <c r="RB254" s="432"/>
      <c r="RC254" s="432"/>
      <c r="RD254" s="432"/>
      <c r="RE254" s="432"/>
      <c r="RF254" s="432"/>
      <c r="RG254" s="432"/>
      <c r="RH254" s="432"/>
      <c r="RI254" s="432"/>
      <c r="RJ254" s="432"/>
      <c r="RK254" s="432"/>
      <c r="RL254" s="432"/>
      <c r="RM254" s="432"/>
      <c r="RN254" s="432"/>
      <c r="RO254" s="432"/>
      <c r="RP254" s="432"/>
      <c r="RQ254" s="432"/>
      <c r="RR254" s="432"/>
      <c r="RS254" s="432"/>
      <c r="RT254" s="432"/>
      <c r="RU254" s="432"/>
      <c r="RV254" s="432"/>
      <c r="RW254" s="432"/>
      <c r="RX254" s="432"/>
      <c r="RY254" s="432"/>
      <c r="RZ254" s="432"/>
      <c r="SA254" s="432"/>
      <c r="SB254" s="432"/>
      <c r="SC254" s="432"/>
      <c r="SD254" s="432"/>
      <c r="SE254" s="432"/>
      <c r="SF254" s="432"/>
      <c r="SG254" s="432"/>
      <c r="SH254" s="432"/>
      <c r="SI254" s="432"/>
      <c r="SJ254" s="432"/>
      <c r="SK254" s="432"/>
      <c r="SL254" s="432"/>
      <c r="SM254" s="432"/>
      <c r="SN254" s="432"/>
      <c r="SO254" s="432"/>
      <c r="SP254" s="432"/>
      <c r="SQ254" s="432"/>
      <c r="SR254" s="432"/>
      <c r="SS254" s="432"/>
      <c r="ST254" s="432"/>
      <c r="SU254" s="432"/>
      <c r="SV254" s="432"/>
      <c r="SW254" s="432"/>
      <c r="SX254" s="432"/>
      <c r="SY254" s="432"/>
      <c r="SZ254" s="432"/>
      <c r="TA254" s="432"/>
      <c r="TB254" s="432"/>
      <c r="TC254" s="432"/>
      <c r="TD254" s="432"/>
      <c r="TE254" s="432"/>
      <c r="TF254" s="432"/>
      <c r="TG254" s="432"/>
      <c r="TH254" s="432"/>
      <c r="TI254" s="432"/>
      <c r="TJ254" s="432"/>
      <c r="TK254" s="432"/>
      <c r="TL254" s="432"/>
      <c r="TM254" s="432"/>
      <c r="TN254" s="432"/>
      <c r="TO254" s="432"/>
      <c r="TP254" s="432"/>
      <c r="TQ254" s="432"/>
      <c r="TR254" s="432"/>
      <c r="TS254" s="432"/>
      <c r="TT254" s="432"/>
      <c r="TU254" s="432"/>
      <c r="TV254" s="432"/>
      <c r="TW254" s="432"/>
      <c r="TX254" s="432"/>
      <c r="TY254" s="432"/>
      <c r="TZ254" s="432"/>
      <c r="UA254" s="432"/>
      <c r="UB254" s="432"/>
      <c r="UC254" s="432"/>
      <c r="UD254" s="432"/>
      <c r="UE254" s="432"/>
      <c r="UF254" s="432"/>
      <c r="UG254" s="432"/>
      <c r="UH254" s="432"/>
      <c r="UI254" s="432"/>
      <c r="UJ254" s="432"/>
      <c r="UK254" s="432"/>
      <c r="UL254" s="432"/>
      <c r="UM254" s="432"/>
      <c r="UN254" s="432"/>
      <c r="UO254" s="432"/>
      <c r="UP254" s="432"/>
      <c r="UQ254" s="432"/>
      <c r="UR254" s="432"/>
      <c r="US254" s="432"/>
      <c r="UT254" s="432"/>
      <c r="UU254" s="432"/>
      <c r="UV254" s="432"/>
      <c r="UW254" s="432"/>
      <c r="UX254" s="432"/>
      <c r="UY254" s="432"/>
      <c r="UZ254" s="432"/>
      <c r="VA254" s="432"/>
      <c r="VB254" s="432"/>
      <c r="VC254" s="432"/>
      <c r="VD254" s="432"/>
      <c r="VE254" s="432"/>
      <c r="VF254" s="432"/>
      <c r="VG254" s="432"/>
      <c r="VH254" s="432"/>
      <c r="VI254" s="432"/>
      <c r="VJ254" s="432"/>
      <c r="VK254" s="432"/>
      <c r="VL254" s="432"/>
      <c r="VM254" s="432"/>
      <c r="VN254" s="432"/>
      <c r="VO254" s="432"/>
      <c r="VP254" s="432"/>
      <c r="VQ254" s="432"/>
      <c r="VR254" s="432"/>
      <c r="VS254" s="432"/>
      <c r="VT254" s="432"/>
      <c r="VU254" s="432"/>
      <c r="VV254" s="432"/>
      <c r="VW254" s="432"/>
      <c r="VX254" s="432"/>
      <c r="VY254" s="432"/>
      <c r="VZ254" s="432"/>
      <c r="WA254" s="432"/>
      <c r="WB254" s="432"/>
      <c r="WC254" s="432"/>
      <c r="WD254" s="432"/>
      <c r="WE254" s="432"/>
      <c r="WF254" s="432"/>
      <c r="WG254" s="432"/>
      <c r="WH254" s="432"/>
      <c r="WI254" s="432"/>
      <c r="WJ254" s="432"/>
      <c r="WK254" s="432"/>
      <c r="WL254" s="432"/>
      <c r="WM254" s="432"/>
      <c r="WN254" s="432"/>
      <c r="WO254" s="432"/>
      <c r="WP254" s="432"/>
      <c r="WQ254" s="432"/>
      <c r="WR254" s="432"/>
      <c r="WS254" s="432"/>
      <c r="WT254" s="432"/>
      <c r="WU254" s="432"/>
      <c r="WV254" s="432"/>
      <c r="WW254" s="432"/>
      <c r="WX254" s="432"/>
      <c r="WY254" s="432"/>
      <c r="WZ254" s="432"/>
      <c r="XA254" s="432"/>
      <c r="XB254" s="432"/>
      <c r="XC254" s="432"/>
      <c r="XD254" s="432"/>
      <c r="XE254" s="432"/>
      <c r="XF254" s="432"/>
      <c r="XG254" s="432"/>
      <c r="XH254" s="432"/>
      <c r="XI254" s="432"/>
      <c r="XJ254" s="432"/>
      <c r="XK254" s="432"/>
      <c r="XL254" s="432"/>
      <c r="XM254" s="432"/>
      <c r="XN254" s="432"/>
      <c r="XO254" s="432"/>
      <c r="XP254" s="432"/>
      <c r="XQ254" s="432"/>
      <c r="XR254" s="432"/>
      <c r="XS254" s="432"/>
      <c r="XT254" s="432"/>
      <c r="XU254" s="432"/>
      <c r="XV254" s="432"/>
      <c r="XW254" s="432"/>
      <c r="XX254" s="432"/>
      <c r="XY254" s="432"/>
      <c r="XZ254" s="432"/>
      <c r="YA254" s="432"/>
      <c r="YB254" s="432"/>
      <c r="YC254" s="432"/>
      <c r="YD254" s="432"/>
      <c r="YE254" s="432"/>
      <c r="YF254" s="432"/>
      <c r="YG254" s="432"/>
      <c r="YH254" s="432"/>
      <c r="YI254" s="432"/>
      <c r="YJ254" s="432"/>
      <c r="YK254" s="432"/>
      <c r="YL254" s="432"/>
      <c r="YM254" s="432"/>
      <c r="YN254" s="432"/>
      <c r="YO254" s="432"/>
      <c r="YP254" s="432"/>
      <c r="YQ254" s="432"/>
      <c r="YR254" s="432"/>
      <c r="YS254" s="432"/>
      <c r="YT254" s="432"/>
      <c r="YU254" s="432"/>
      <c r="YV254" s="432"/>
      <c r="YW254" s="432"/>
      <c r="YX254" s="432"/>
      <c r="YY254" s="432"/>
      <c r="YZ254" s="432"/>
      <c r="ZA254" s="432"/>
      <c r="ZB254" s="432"/>
      <c r="ZC254" s="432"/>
      <c r="ZD254" s="432"/>
      <c r="ZE254" s="432"/>
      <c r="ZF254" s="432"/>
      <c r="ZG254" s="432"/>
      <c r="ZH254" s="432"/>
      <c r="ZI254" s="432"/>
      <c r="ZJ254" s="432"/>
      <c r="ZK254" s="432"/>
      <c r="ZL254" s="432"/>
      <c r="ZM254" s="432"/>
      <c r="ZN254" s="432"/>
      <c r="ZO254" s="432"/>
      <c r="ZP254" s="432"/>
      <c r="ZQ254" s="432"/>
      <c r="ZR254" s="432"/>
      <c r="ZS254" s="432"/>
      <c r="ZT254" s="432"/>
      <c r="ZU254" s="432"/>
      <c r="ZV254" s="432"/>
      <c r="ZW254" s="432"/>
      <c r="ZX254" s="432"/>
      <c r="ZY254" s="432"/>
      <c r="ZZ254" s="432"/>
      <c r="AAA254" s="432"/>
      <c r="AAB254" s="432"/>
      <c r="AAC254" s="432"/>
      <c r="AAD254" s="432"/>
      <c r="AAE254" s="432"/>
      <c r="AAF254" s="432"/>
      <c r="AAG254" s="432"/>
      <c r="AAH254" s="432"/>
      <c r="AAI254" s="432"/>
      <c r="AAJ254" s="432"/>
      <c r="AAK254" s="432"/>
      <c r="AAL254" s="432"/>
      <c r="AAM254" s="432"/>
      <c r="AAN254" s="432"/>
      <c r="AAO254" s="432"/>
      <c r="AAP254" s="432"/>
      <c r="AAQ254" s="432"/>
      <c r="AAR254" s="432"/>
      <c r="AAS254" s="432"/>
      <c r="AAT254" s="432"/>
      <c r="AAU254" s="432"/>
      <c r="AAV254" s="432"/>
      <c r="AAW254" s="432"/>
      <c r="AAX254" s="432"/>
      <c r="AAY254" s="432"/>
      <c r="AAZ254" s="432"/>
      <c r="ABA254" s="432"/>
      <c r="ABB254" s="432"/>
      <c r="ABC254" s="432"/>
      <c r="ABD254" s="432"/>
      <c r="ABE254" s="432"/>
      <c r="ABF254" s="432"/>
      <c r="ABG254" s="432"/>
      <c r="ABH254" s="432"/>
      <c r="ABI254" s="432"/>
      <c r="ABJ254" s="432"/>
      <c r="ABK254" s="432"/>
      <c r="ABL254" s="432"/>
      <c r="ABM254" s="432"/>
      <c r="ABN254" s="432"/>
      <c r="ABO254" s="432"/>
      <c r="ABP254" s="432"/>
      <c r="ABQ254" s="432"/>
      <c r="ABR254" s="432"/>
      <c r="ABS254" s="432"/>
      <c r="ABT254" s="432"/>
      <c r="ABU254" s="432"/>
      <c r="ABV254" s="432"/>
      <c r="ABW254" s="432"/>
      <c r="ABX254" s="432"/>
      <c r="ABY254" s="432"/>
      <c r="ABZ254" s="432"/>
      <c r="ACA254" s="432"/>
      <c r="ACB254" s="432"/>
      <c r="ACC254" s="432"/>
      <c r="ACD254" s="432"/>
      <c r="ACE254" s="432"/>
      <c r="ACF254" s="432"/>
      <c r="ACG254" s="432"/>
      <c r="ACH254" s="432"/>
      <c r="ACI254" s="432"/>
      <c r="ACJ254" s="432"/>
      <c r="ACK254" s="432"/>
      <c r="ACL254" s="432"/>
      <c r="ACM254" s="432"/>
      <c r="ACN254" s="432"/>
      <c r="ACO254" s="432"/>
      <c r="ACP254" s="432"/>
      <c r="ACQ254" s="432"/>
      <c r="ACR254" s="432"/>
      <c r="ACS254" s="432"/>
      <c r="ACT254" s="432"/>
      <c r="ACU254" s="432"/>
      <c r="ACV254" s="432"/>
      <c r="ACW254" s="432"/>
      <c r="ACX254" s="432"/>
      <c r="ACY254" s="432"/>
      <c r="ACZ254" s="432"/>
      <c r="ADA254" s="432"/>
      <c r="ADB254" s="432"/>
      <c r="ADC254" s="432"/>
      <c r="ADD254" s="432"/>
      <c r="ADE254" s="432"/>
      <c r="ADF254" s="432"/>
      <c r="ADG254" s="432"/>
      <c r="ADH254" s="432"/>
      <c r="ADI254" s="432"/>
      <c r="ADJ254" s="432"/>
      <c r="ADK254" s="432"/>
      <c r="ADL254" s="432"/>
      <c r="ADM254" s="432"/>
      <c r="ADN254" s="432"/>
      <c r="ADO254" s="432"/>
      <c r="ADP254" s="432"/>
      <c r="ADQ254" s="432"/>
      <c r="ADR254" s="432"/>
      <c r="ADS254" s="432"/>
      <c r="ADT254" s="432"/>
      <c r="ADU254" s="432"/>
      <c r="ADV254" s="432"/>
      <c r="ADW254" s="432"/>
      <c r="ADX254" s="432"/>
      <c r="ADY254" s="432"/>
      <c r="ADZ254" s="432"/>
      <c r="AEA254" s="432"/>
      <c r="AEB254" s="432"/>
      <c r="AEC254" s="432"/>
      <c r="AED254" s="432"/>
      <c r="AEE254" s="432"/>
      <c r="AEF254" s="432"/>
      <c r="AEG254" s="432"/>
      <c r="AEH254" s="432"/>
      <c r="AEI254" s="432"/>
      <c r="AEJ254" s="432"/>
      <c r="AEK254" s="432"/>
      <c r="AEL254" s="432"/>
      <c r="AEM254" s="432"/>
      <c r="AEN254" s="432"/>
      <c r="AEO254" s="432"/>
      <c r="AEP254" s="432"/>
      <c r="AEQ254" s="432"/>
      <c r="AER254" s="432"/>
      <c r="AES254" s="432"/>
      <c r="AET254" s="432"/>
      <c r="AEU254" s="432"/>
      <c r="AEV254" s="432"/>
      <c r="AEW254" s="432"/>
      <c r="AEX254" s="432"/>
      <c r="AEY254" s="432"/>
      <c r="AEZ254" s="432"/>
      <c r="AFA254" s="432"/>
      <c r="AFB254" s="432"/>
      <c r="AFC254" s="432"/>
      <c r="AFD254" s="432"/>
      <c r="AFE254" s="432"/>
      <c r="AFF254" s="432"/>
      <c r="AFG254" s="432"/>
      <c r="AFH254" s="432"/>
      <c r="AFI254" s="432"/>
      <c r="AFJ254" s="432"/>
      <c r="AFK254" s="432"/>
      <c r="AFL254" s="432"/>
      <c r="AFM254" s="432"/>
      <c r="AFN254" s="432"/>
      <c r="AFO254" s="432"/>
      <c r="AFP254" s="432"/>
      <c r="AFQ254" s="432"/>
      <c r="AFR254" s="432"/>
      <c r="AFS254" s="432"/>
      <c r="AFT254" s="432"/>
      <c r="AFU254" s="432"/>
      <c r="AFV254" s="432"/>
      <c r="AFW254" s="432"/>
      <c r="AFX254" s="432"/>
      <c r="AFY254" s="432"/>
      <c r="AFZ254" s="432"/>
      <c r="AGA254" s="432"/>
      <c r="AGB254" s="432"/>
      <c r="AGC254" s="432"/>
      <c r="AGD254" s="432"/>
      <c r="AGE254" s="432"/>
      <c r="AGF254" s="432"/>
      <c r="AGG254" s="432"/>
      <c r="AGH254" s="432"/>
      <c r="AGI254" s="432"/>
      <c r="AGJ254" s="432"/>
      <c r="AGK254" s="432"/>
      <c r="AGL254" s="432"/>
      <c r="AGM254" s="432"/>
      <c r="AGN254" s="432"/>
      <c r="AGO254" s="432"/>
      <c r="AGP254" s="432"/>
      <c r="AGQ254" s="432"/>
      <c r="AGR254" s="432"/>
      <c r="AGS254" s="432"/>
      <c r="AGT254" s="432"/>
      <c r="AGU254" s="432"/>
      <c r="AGV254" s="432"/>
      <c r="AGW254" s="432"/>
      <c r="AGX254" s="432"/>
      <c r="AGY254" s="432"/>
      <c r="AGZ254" s="432"/>
      <c r="AHA254" s="432"/>
      <c r="AHB254" s="432"/>
      <c r="AHC254" s="432"/>
      <c r="AHD254" s="432"/>
      <c r="AHE254" s="432"/>
      <c r="AHF254" s="432"/>
      <c r="AHG254" s="432"/>
      <c r="AHH254" s="432"/>
      <c r="AHI254" s="432"/>
      <c r="AHJ254" s="432"/>
      <c r="AHK254" s="432"/>
      <c r="AHL254" s="432"/>
      <c r="AHM254" s="432"/>
      <c r="AHN254" s="432"/>
      <c r="AHO254" s="432"/>
      <c r="AHP254" s="432"/>
      <c r="AHQ254" s="432"/>
      <c r="AHR254" s="432"/>
      <c r="AHS254" s="432"/>
      <c r="AHT254" s="432"/>
      <c r="AHU254" s="432"/>
      <c r="AHV254" s="432"/>
      <c r="AHW254" s="432"/>
      <c r="AHX254" s="432"/>
      <c r="AHY254" s="432"/>
      <c r="AHZ254" s="432"/>
      <c r="AIA254" s="432"/>
      <c r="AIB254" s="432"/>
      <c r="AIC254" s="432"/>
      <c r="AID254" s="432"/>
      <c r="AIE254" s="432"/>
      <c r="AIF254" s="432"/>
      <c r="AIG254" s="432"/>
      <c r="AIH254" s="432"/>
      <c r="AII254" s="432"/>
      <c r="AIJ254" s="432"/>
      <c r="AIK254" s="432"/>
      <c r="AIL254" s="432"/>
      <c r="AIM254" s="432"/>
      <c r="AIN254" s="432"/>
      <c r="AIO254" s="432"/>
      <c r="AIP254" s="432"/>
      <c r="AIQ254" s="432"/>
      <c r="AIR254" s="432"/>
      <c r="AIS254" s="432"/>
      <c r="AIT254" s="432"/>
      <c r="AIU254" s="432"/>
      <c r="AIV254" s="432"/>
      <c r="AIW254" s="432"/>
      <c r="AIX254" s="432"/>
      <c r="AIY254" s="432"/>
      <c r="AIZ254" s="432"/>
      <c r="AJA254" s="432"/>
      <c r="AJB254" s="432"/>
      <c r="AJC254" s="432"/>
      <c r="AJD254" s="432"/>
      <c r="AJE254" s="432"/>
      <c r="AJF254" s="432"/>
      <c r="AJG254" s="432"/>
      <c r="AJH254" s="432"/>
      <c r="AJI254" s="432"/>
      <c r="AJJ254" s="432"/>
      <c r="AJK254" s="432"/>
      <c r="AJL254" s="432"/>
      <c r="AJM254" s="432"/>
      <c r="AJN254" s="432"/>
      <c r="AJO254" s="432"/>
      <c r="AJP254" s="432"/>
      <c r="AJQ254" s="432"/>
      <c r="AJR254" s="432"/>
      <c r="AJS254" s="432"/>
      <c r="AJT254" s="432"/>
      <c r="AJU254" s="432"/>
      <c r="AJV254" s="432"/>
      <c r="AJW254" s="432"/>
      <c r="AJX254" s="432"/>
      <c r="AJY254" s="432"/>
      <c r="AJZ254" s="432"/>
      <c r="AKA254" s="432"/>
      <c r="AKB254" s="432"/>
      <c r="AKC254" s="432"/>
      <c r="AKD254" s="432"/>
      <c r="AKE254" s="432"/>
      <c r="AKF254" s="432"/>
      <c r="AKG254" s="432"/>
      <c r="AKH254" s="432"/>
      <c r="AKI254" s="432"/>
      <c r="AKJ254" s="432"/>
      <c r="AKK254" s="432"/>
      <c r="AKL254" s="432"/>
      <c r="AKM254" s="432"/>
      <c r="AKN254" s="432"/>
      <c r="AKO254" s="432"/>
      <c r="AKP254" s="432"/>
      <c r="AKQ254" s="432"/>
      <c r="AKR254" s="432"/>
      <c r="AKS254" s="432"/>
      <c r="AKT254" s="432"/>
      <c r="AKU254" s="432"/>
      <c r="AKV254" s="432"/>
      <c r="AKW254" s="432"/>
      <c r="AKX254" s="432"/>
      <c r="AKY254" s="432"/>
      <c r="AKZ254" s="432"/>
      <c r="ALA254" s="432"/>
      <c r="ALB254" s="432"/>
      <c r="ALC254" s="432"/>
      <c r="ALD254" s="432"/>
      <c r="ALE254" s="432"/>
      <c r="ALF254" s="432"/>
      <c r="ALG254" s="432"/>
      <c r="ALH254" s="432"/>
      <c r="ALI254" s="432"/>
      <c r="ALJ254" s="432"/>
      <c r="ALK254" s="432"/>
      <c r="ALL254" s="432"/>
      <c r="ALM254" s="432"/>
      <c r="ALN254" s="432"/>
      <c r="ALO254" s="432"/>
      <c r="ALP254" s="432"/>
      <c r="ALQ254" s="432"/>
      <c r="ALR254" s="432"/>
      <c r="ALS254" s="432"/>
      <c r="ALT254" s="432"/>
      <c r="ALU254" s="432"/>
      <c r="ALV254" s="432"/>
      <c r="ALW254" s="432"/>
      <c r="ALX254" s="432"/>
      <c r="ALY254" s="432"/>
      <c r="ALZ254" s="432"/>
      <c r="AMA254" s="432"/>
      <c r="AMB254" s="432"/>
      <c r="AMC254" s="432"/>
      <c r="AMD254" s="432"/>
      <c r="AME254" s="432"/>
      <c r="AMF254" s="432"/>
      <c r="AMG254" s="432"/>
      <c r="AMH254" s="432"/>
      <c r="AMI254" s="432"/>
      <c r="AMJ254" s="432"/>
      <c r="AMK254" s="432"/>
      <c r="AML254" s="432"/>
      <c r="AMM254" s="432"/>
      <c r="AMN254" s="432"/>
      <c r="AMO254" s="432"/>
      <c r="AMP254" s="432"/>
      <c r="AMQ254" s="432"/>
      <c r="AMR254" s="432"/>
      <c r="AMS254" s="432"/>
      <c r="AMT254" s="432"/>
      <c r="AMU254" s="432"/>
      <c r="AMV254" s="432"/>
      <c r="AMW254" s="432"/>
      <c r="AMX254" s="432"/>
      <c r="AMY254" s="432"/>
      <c r="AMZ254" s="432"/>
      <c r="ANA254" s="432"/>
      <c r="ANB254" s="432"/>
      <c r="ANC254" s="432"/>
      <c r="AND254" s="432"/>
      <c r="ANE254" s="432"/>
      <c r="ANF254" s="432"/>
      <c r="ANG254" s="432"/>
      <c r="ANH254" s="432"/>
      <c r="ANI254" s="432"/>
      <c r="ANJ254" s="432"/>
      <c r="ANK254" s="432"/>
      <c r="ANL254" s="432"/>
      <c r="ANM254" s="432"/>
      <c r="ANN254" s="432"/>
      <c r="ANO254" s="432"/>
      <c r="ANP254" s="432"/>
      <c r="ANQ254" s="432"/>
      <c r="ANR254" s="432"/>
      <c r="ANS254" s="432"/>
      <c r="ANT254" s="432"/>
      <c r="ANU254" s="432"/>
      <c r="ANV254" s="432"/>
      <c r="ANW254" s="432"/>
      <c r="ANX254" s="432"/>
      <c r="ANY254" s="432"/>
      <c r="ANZ254" s="432"/>
      <c r="AOA254" s="432"/>
      <c r="AOB254" s="432"/>
      <c r="AOC254" s="432"/>
      <c r="AOD254" s="432"/>
      <c r="AOE254" s="432"/>
      <c r="AOF254" s="432"/>
      <c r="AOG254" s="432"/>
      <c r="AOH254" s="432"/>
      <c r="AOI254" s="432"/>
      <c r="AOJ254" s="432"/>
      <c r="AOK254" s="432"/>
      <c r="AOL254" s="432"/>
      <c r="AOM254" s="432"/>
      <c r="AON254" s="432"/>
      <c r="AOO254" s="432"/>
      <c r="AOP254" s="432"/>
      <c r="AOQ254" s="432"/>
      <c r="AOR254" s="432"/>
      <c r="AOS254" s="432"/>
      <c r="AOT254" s="432"/>
      <c r="AOU254" s="432"/>
      <c r="AOV254" s="432"/>
      <c r="AOW254" s="432"/>
      <c r="AOX254" s="432"/>
      <c r="AOY254" s="432"/>
      <c r="AOZ254" s="432"/>
      <c r="APA254" s="432"/>
      <c r="APB254" s="432"/>
      <c r="APC254" s="432"/>
      <c r="APD254" s="432"/>
      <c r="APE254" s="432"/>
      <c r="APF254" s="432"/>
      <c r="APG254" s="432"/>
      <c r="APH254" s="432"/>
      <c r="API254" s="432"/>
      <c r="APJ254" s="432"/>
      <c r="APK254" s="432"/>
      <c r="APL254" s="432"/>
      <c r="APM254" s="432"/>
      <c r="APN254" s="432"/>
      <c r="APO254" s="432"/>
      <c r="APP254" s="432"/>
      <c r="APQ254" s="432"/>
      <c r="APR254" s="432"/>
      <c r="APS254" s="432"/>
      <c r="APT254" s="432"/>
      <c r="APU254" s="432"/>
      <c r="APV254" s="432"/>
      <c r="APW254" s="432"/>
      <c r="APX254" s="432"/>
      <c r="APY254" s="432"/>
      <c r="APZ254" s="432"/>
      <c r="AQA254" s="432"/>
      <c r="AQB254" s="432"/>
      <c r="AQC254" s="432"/>
      <c r="AQD254" s="432"/>
      <c r="AQE254" s="432"/>
      <c r="AQF254" s="432"/>
      <c r="AQG254" s="432"/>
      <c r="AQH254" s="432"/>
      <c r="AQI254" s="432"/>
      <c r="AQJ254" s="432"/>
      <c r="AQK254" s="432"/>
      <c r="AQL254" s="432"/>
      <c r="AQM254" s="432"/>
      <c r="AQN254" s="432"/>
      <c r="AQO254" s="432"/>
      <c r="AQP254" s="432"/>
      <c r="AQQ254" s="432"/>
      <c r="AQR254" s="432"/>
      <c r="AQS254" s="432"/>
      <c r="AQT254" s="432"/>
      <c r="AQU254" s="432"/>
      <c r="AQV254" s="432"/>
      <c r="AQW254" s="432"/>
      <c r="AQX254" s="432"/>
      <c r="AQY254" s="432"/>
      <c r="AQZ254" s="432"/>
      <c r="ARA254" s="432"/>
      <c r="ARB254" s="432"/>
      <c r="ARC254" s="432"/>
      <c r="ARD254" s="432"/>
      <c r="ARE254" s="432"/>
      <c r="ARF254" s="432"/>
      <c r="ARG254" s="432"/>
      <c r="ARH254" s="432"/>
      <c r="ARI254" s="432"/>
      <c r="ARJ254" s="432"/>
      <c r="ARK254" s="432"/>
      <c r="ARL254" s="432"/>
      <c r="ARM254" s="432"/>
      <c r="ARN254" s="432"/>
      <c r="ARO254" s="432"/>
      <c r="ARP254" s="432"/>
      <c r="ARQ254" s="432"/>
      <c r="ARR254" s="432"/>
      <c r="ARS254" s="432"/>
      <c r="ART254" s="432"/>
      <c r="ARU254" s="432"/>
      <c r="ARV254" s="432"/>
      <c r="ARW254" s="432"/>
      <c r="ARX254" s="432"/>
      <c r="ARY254" s="432"/>
      <c r="ARZ254" s="432"/>
      <c r="ASA254" s="432"/>
      <c r="ASB254" s="432"/>
      <c r="ASC254" s="432"/>
      <c r="ASD254" s="432"/>
      <c r="ASE254" s="432"/>
      <c r="ASF254" s="432"/>
      <c r="ASG254" s="432"/>
      <c r="ASH254" s="432"/>
      <c r="ASI254" s="432"/>
      <c r="ASJ254" s="432"/>
      <c r="ASK254" s="432"/>
      <c r="ASL254" s="432"/>
      <c r="ASM254" s="432"/>
      <c r="ASN254" s="432"/>
      <c r="ASO254" s="432"/>
      <c r="ASP254" s="432"/>
      <c r="ASQ254" s="432"/>
      <c r="ASR254" s="432"/>
      <c r="ASS254" s="432"/>
      <c r="AST254" s="432"/>
      <c r="ASU254" s="432"/>
      <c r="ASV254" s="432"/>
      <c r="ASW254" s="432"/>
      <c r="ASX254" s="432"/>
      <c r="ASY254" s="432"/>
      <c r="ASZ254" s="432"/>
      <c r="ATA254" s="432"/>
      <c r="ATB254" s="432"/>
      <c r="ATC254" s="432"/>
      <c r="ATD254" s="432"/>
      <c r="ATE254" s="432"/>
      <c r="ATF254" s="432"/>
      <c r="ATG254" s="432"/>
      <c r="ATH254" s="432"/>
      <c r="ATI254" s="432"/>
      <c r="ATJ254" s="432"/>
      <c r="ATK254" s="432"/>
      <c r="ATL254" s="432"/>
      <c r="ATM254" s="432"/>
      <c r="ATN254" s="432"/>
      <c r="ATO254" s="432"/>
      <c r="ATP254" s="432"/>
      <c r="ATQ254" s="432"/>
      <c r="ATR254" s="432"/>
      <c r="ATS254" s="432"/>
      <c r="ATT254" s="432"/>
      <c r="ATU254" s="432"/>
      <c r="ATV254" s="432"/>
      <c r="ATW254" s="432"/>
      <c r="ATX254" s="432"/>
      <c r="ATY254" s="432"/>
      <c r="ATZ254" s="432"/>
      <c r="AUA254" s="432"/>
      <c r="AUB254" s="432"/>
      <c r="AUC254" s="432"/>
      <c r="AUD254" s="432"/>
      <c r="AUE254" s="432"/>
      <c r="AUF254" s="432"/>
      <c r="AUG254" s="432"/>
      <c r="AUH254" s="432"/>
      <c r="AUI254" s="432"/>
      <c r="AUJ254" s="432"/>
      <c r="AUK254" s="432"/>
      <c r="AUL254" s="432"/>
      <c r="AUM254" s="432"/>
      <c r="AUN254" s="432"/>
      <c r="AUO254" s="432"/>
      <c r="AUP254" s="432"/>
      <c r="AUQ254" s="432"/>
      <c r="AUR254" s="432"/>
      <c r="AUS254" s="432"/>
      <c r="AUT254" s="432"/>
      <c r="AUU254" s="432"/>
      <c r="AUV254" s="432"/>
      <c r="AUW254" s="432"/>
      <c r="AUX254" s="432"/>
      <c r="AUY254" s="432"/>
      <c r="AUZ254" s="432"/>
      <c r="AVA254" s="432"/>
      <c r="AVB254" s="432"/>
      <c r="AVC254" s="432"/>
      <c r="AVD254" s="432"/>
      <c r="AVE254" s="432"/>
      <c r="AVF254" s="432"/>
      <c r="AVG254" s="432"/>
      <c r="AVH254" s="432"/>
      <c r="AVI254" s="432"/>
      <c r="AVJ254" s="432"/>
      <c r="AVK254" s="432"/>
      <c r="AVL254" s="432"/>
      <c r="AVM254" s="432"/>
      <c r="AVN254" s="432"/>
      <c r="AVO254" s="432"/>
      <c r="AVP254" s="432"/>
      <c r="AVQ254" s="432"/>
      <c r="AVR254" s="432"/>
      <c r="AVS254" s="432"/>
      <c r="AVT254" s="432"/>
      <c r="AVU254" s="432"/>
      <c r="AVV254" s="432"/>
      <c r="AVW254" s="432"/>
      <c r="AVX254" s="432"/>
      <c r="AVY254" s="432"/>
      <c r="AVZ254" s="432"/>
      <c r="AWA254" s="432"/>
      <c r="AWB254" s="432"/>
      <c r="AWC254" s="432"/>
      <c r="AWD254" s="432"/>
      <c r="AWE254" s="432"/>
      <c r="AWF254" s="432"/>
      <c r="AWG254" s="432"/>
      <c r="AWH254" s="432"/>
      <c r="AWI254" s="432"/>
      <c r="AWJ254" s="432"/>
      <c r="AWK254" s="432"/>
      <c r="AWL254" s="432"/>
      <c r="AWM254" s="432"/>
      <c r="AWN254" s="432"/>
      <c r="AWO254" s="432"/>
      <c r="AWP254" s="432"/>
      <c r="AWQ254" s="432"/>
      <c r="AWR254" s="432"/>
      <c r="AWS254" s="432"/>
      <c r="AWT254" s="432"/>
      <c r="AWU254" s="432"/>
      <c r="AWV254" s="432"/>
      <c r="AWW254" s="432"/>
      <c r="AWX254" s="432"/>
      <c r="AWY254" s="432"/>
      <c r="AWZ254" s="432"/>
      <c r="AXA254" s="432"/>
      <c r="AXB254" s="432"/>
      <c r="AXC254" s="432"/>
      <c r="AXD254" s="432"/>
      <c r="AXE254" s="432"/>
      <c r="AXF254" s="432"/>
      <c r="AXG254" s="432"/>
      <c r="AXH254" s="432"/>
      <c r="AXI254" s="432"/>
      <c r="AXJ254" s="432"/>
      <c r="AXK254" s="432"/>
      <c r="AXL254" s="432"/>
      <c r="AXM254" s="432"/>
      <c r="AXN254" s="432"/>
      <c r="AXO254" s="432"/>
      <c r="AXP254" s="432"/>
      <c r="AXQ254" s="432"/>
      <c r="AXR254" s="432"/>
      <c r="AXS254" s="432"/>
      <c r="AXT254" s="432"/>
      <c r="AXU254" s="432"/>
      <c r="AXV254" s="432"/>
      <c r="AXW254" s="432"/>
      <c r="AXX254" s="432"/>
      <c r="AXY254" s="432"/>
      <c r="AXZ254" s="432"/>
      <c r="AYA254" s="432"/>
      <c r="AYB254" s="432"/>
      <c r="AYC254" s="432"/>
      <c r="AYD254" s="432"/>
      <c r="AYE254" s="432"/>
      <c r="AYF254" s="432"/>
      <c r="AYG254" s="432"/>
      <c r="AYH254" s="432"/>
      <c r="AYI254" s="432"/>
      <c r="AYJ254" s="432"/>
      <c r="AYK254" s="432"/>
      <c r="AYL254" s="432"/>
      <c r="AYM254" s="432"/>
      <c r="AYN254" s="432"/>
      <c r="AYO254" s="432"/>
      <c r="AYP254" s="432"/>
      <c r="AYQ254" s="432"/>
      <c r="AYR254" s="432"/>
      <c r="AYS254" s="432"/>
      <c r="AYT254" s="432"/>
      <c r="AYU254" s="432"/>
      <c r="AYV254" s="432"/>
      <c r="AYW254" s="432"/>
      <c r="AYX254" s="432"/>
      <c r="AYY254" s="432"/>
      <c r="AYZ254" s="432"/>
      <c r="AZA254" s="432"/>
      <c r="AZB254" s="432"/>
      <c r="AZC254" s="432"/>
      <c r="AZD254" s="432"/>
      <c r="AZE254" s="432"/>
      <c r="AZF254" s="432"/>
      <c r="AZG254" s="432"/>
      <c r="AZH254" s="432"/>
      <c r="AZI254" s="432"/>
      <c r="AZJ254" s="432"/>
      <c r="AZK254" s="432"/>
      <c r="AZL254" s="432"/>
      <c r="AZM254" s="432"/>
      <c r="AZN254" s="432"/>
      <c r="AZO254" s="432"/>
      <c r="AZP254" s="432"/>
      <c r="AZQ254" s="432"/>
      <c r="AZR254" s="432"/>
      <c r="AZS254" s="432"/>
      <c r="AZT254" s="432"/>
      <c r="AZU254" s="432"/>
      <c r="AZV254" s="432"/>
      <c r="AZW254" s="432"/>
      <c r="AZX254" s="432"/>
      <c r="AZY254" s="432"/>
      <c r="AZZ254" s="432"/>
      <c r="BAA254" s="432"/>
      <c r="BAB254" s="432"/>
      <c r="BAC254" s="432"/>
      <c r="BAD254" s="432"/>
      <c r="BAE254" s="432"/>
      <c r="BAF254" s="432"/>
      <c r="BAG254" s="432"/>
      <c r="BAH254" s="432"/>
      <c r="BAI254" s="432"/>
      <c r="BAJ254" s="432"/>
      <c r="BAK254" s="432"/>
      <c r="BAL254" s="432"/>
      <c r="BAM254" s="432"/>
      <c r="BAN254" s="432"/>
      <c r="BAO254" s="432"/>
      <c r="BAP254" s="432"/>
      <c r="BAQ254" s="432"/>
      <c r="BAR254" s="432"/>
      <c r="BAS254" s="432"/>
      <c r="BAT254" s="432"/>
      <c r="BAU254" s="432"/>
      <c r="BAV254" s="432"/>
      <c r="BAW254" s="432"/>
      <c r="BAX254" s="432"/>
      <c r="BAY254" s="432"/>
      <c r="BAZ254" s="432"/>
      <c r="BBA254" s="432"/>
      <c r="BBB254" s="432"/>
      <c r="BBC254" s="432"/>
      <c r="BBD254" s="432"/>
      <c r="BBE254" s="432"/>
      <c r="BBF254" s="432"/>
      <c r="BBG254" s="432"/>
      <c r="BBH254" s="432"/>
      <c r="BBI254" s="432"/>
      <c r="BBJ254" s="432"/>
      <c r="BBK254" s="432"/>
      <c r="BBL254" s="432"/>
      <c r="BBM254" s="432"/>
      <c r="BBN254" s="432"/>
      <c r="BBO254" s="432"/>
      <c r="BBP254" s="432"/>
      <c r="BBQ254" s="432"/>
      <c r="BBR254" s="432"/>
      <c r="BBS254" s="432"/>
      <c r="BBT254" s="432"/>
      <c r="BBU254" s="432"/>
      <c r="BBV254" s="432"/>
      <c r="BBW254" s="432"/>
      <c r="BBX254" s="432"/>
      <c r="BBY254" s="432"/>
      <c r="BBZ254" s="432"/>
      <c r="BCA254" s="432"/>
      <c r="BCB254" s="432"/>
      <c r="BCC254" s="432"/>
      <c r="BCD254" s="432"/>
      <c r="BCE254" s="432"/>
      <c r="BCF254" s="432"/>
      <c r="BCG254" s="432"/>
      <c r="BCH254" s="432"/>
      <c r="BCI254" s="432"/>
      <c r="BCJ254" s="432"/>
      <c r="BCK254" s="432"/>
      <c r="BCL254" s="432"/>
      <c r="BCM254" s="432"/>
      <c r="BCN254" s="432"/>
      <c r="BCO254" s="432"/>
      <c r="BCP254" s="432"/>
      <c r="BCQ254" s="432"/>
      <c r="BCR254" s="432"/>
      <c r="BCS254" s="432"/>
      <c r="BCT254" s="432"/>
      <c r="BCU254" s="432"/>
      <c r="BCV254" s="432"/>
      <c r="BCW254" s="432"/>
      <c r="BCX254" s="432"/>
      <c r="BCY254" s="432"/>
      <c r="BCZ254" s="432"/>
      <c r="BDA254" s="432"/>
      <c r="BDB254" s="432"/>
      <c r="BDC254" s="432"/>
      <c r="BDD254" s="432"/>
      <c r="BDE254" s="432"/>
      <c r="BDF254" s="432"/>
      <c r="BDG254" s="432"/>
      <c r="BDH254" s="432"/>
      <c r="BDI254" s="432"/>
      <c r="BDJ254" s="432"/>
      <c r="BDK254" s="432"/>
      <c r="BDL254" s="432"/>
      <c r="BDM254" s="432"/>
      <c r="BDN254" s="432"/>
      <c r="BDO254" s="432"/>
      <c r="BDP254" s="432"/>
      <c r="BDQ254" s="432"/>
      <c r="BDR254" s="432"/>
      <c r="BDS254" s="432"/>
      <c r="BDT254" s="432"/>
      <c r="BDU254" s="432"/>
      <c r="BDV254" s="432"/>
      <c r="BDW254" s="432"/>
      <c r="BDX254" s="432"/>
      <c r="BDY254" s="432"/>
      <c r="BDZ254" s="432"/>
      <c r="BEA254" s="432"/>
      <c r="BEB254" s="432"/>
      <c r="BEC254" s="432"/>
      <c r="BED254" s="432"/>
      <c r="BEE254" s="432"/>
      <c r="BEF254" s="432"/>
      <c r="BEG254" s="432"/>
      <c r="BEH254" s="432"/>
      <c r="BEI254" s="432"/>
      <c r="BEJ254" s="432"/>
      <c r="BEK254" s="432"/>
      <c r="BEL254" s="432"/>
      <c r="BEM254" s="432"/>
      <c r="BEN254" s="432"/>
      <c r="BEO254" s="432"/>
      <c r="BEP254" s="432"/>
      <c r="BEQ254" s="432"/>
      <c r="BER254" s="432"/>
      <c r="BES254" s="432"/>
      <c r="BET254" s="432"/>
      <c r="BEU254" s="432"/>
      <c r="BEV254" s="432"/>
      <c r="BEW254" s="432"/>
      <c r="BEX254" s="432"/>
      <c r="BEY254" s="432"/>
      <c r="BEZ254" s="432"/>
      <c r="BFA254" s="432"/>
      <c r="BFB254" s="432"/>
      <c r="BFC254" s="432"/>
      <c r="BFD254" s="432"/>
      <c r="BFE254" s="432"/>
      <c r="BFF254" s="432"/>
      <c r="BFG254" s="432"/>
      <c r="BFH254" s="432"/>
      <c r="BFI254" s="432"/>
      <c r="BFJ254" s="432"/>
      <c r="BFK254" s="432"/>
      <c r="BFL254" s="432"/>
      <c r="BFM254" s="432"/>
      <c r="BFN254" s="432"/>
      <c r="BFO254" s="432"/>
      <c r="BFP254" s="432"/>
      <c r="BFQ254" s="432"/>
      <c r="BFR254" s="432"/>
      <c r="BFS254" s="432"/>
      <c r="BFT254" s="432"/>
      <c r="BFU254" s="432"/>
      <c r="BFV254" s="432"/>
      <c r="BFW254" s="432"/>
      <c r="BFX254" s="432"/>
      <c r="BFY254" s="432"/>
      <c r="BFZ254" s="432"/>
      <c r="BGA254" s="432"/>
      <c r="BGB254" s="432"/>
      <c r="BGC254" s="432"/>
      <c r="BGD254" s="432"/>
      <c r="BGE254" s="432"/>
      <c r="BGF254" s="432"/>
      <c r="BGG254" s="432"/>
      <c r="BGH254" s="432"/>
      <c r="BGI254" s="432"/>
      <c r="BGJ254" s="432"/>
      <c r="BGK254" s="432"/>
      <c r="BGL254" s="432"/>
      <c r="BGM254" s="432"/>
      <c r="BGN254" s="432"/>
      <c r="BGO254" s="432"/>
      <c r="BGP254" s="432"/>
      <c r="BGQ254" s="432"/>
      <c r="BGR254" s="432"/>
      <c r="BGS254" s="432"/>
      <c r="BGT254" s="432"/>
      <c r="BGU254" s="432"/>
      <c r="BGV254" s="432"/>
      <c r="BGW254" s="432"/>
      <c r="BGX254" s="432"/>
      <c r="BGY254" s="432"/>
      <c r="BGZ254" s="432"/>
      <c r="BHA254" s="432"/>
      <c r="BHB254" s="432"/>
      <c r="BHC254" s="432"/>
      <c r="BHD254" s="432"/>
      <c r="BHE254" s="432"/>
      <c r="BHF254" s="432"/>
      <c r="BHG254" s="432"/>
      <c r="BHH254" s="432"/>
      <c r="BHI254" s="432"/>
      <c r="BHJ254" s="432"/>
      <c r="BHK254" s="432"/>
      <c r="BHL254" s="432"/>
      <c r="BHM254" s="432"/>
      <c r="BHN254" s="432"/>
      <c r="BHO254" s="432"/>
      <c r="BHP254" s="432"/>
      <c r="BHQ254" s="432"/>
      <c r="BHR254" s="432"/>
      <c r="BHS254" s="432"/>
      <c r="BHT254" s="432"/>
      <c r="BHU254" s="432"/>
      <c r="BHV254" s="432"/>
      <c r="BHW254" s="432"/>
      <c r="BHX254" s="432"/>
      <c r="BHY254" s="432"/>
      <c r="BHZ254" s="432"/>
      <c r="BIA254" s="432"/>
      <c r="BIB254" s="432"/>
      <c r="BIC254" s="432"/>
      <c r="BID254" s="432"/>
      <c r="BIE254" s="432"/>
      <c r="BIF254" s="432"/>
      <c r="BIG254" s="432"/>
      <c r="BIH254" s="432"/>
      <c r="BII254" s="432"/>
      <c r="BIJ254" s="432"/>
      <c r="BIK254" s="432"/>
      <c r="BIL254" s="432"/>
      <c r="BIM254" s="432"/>
      <c r="BIN254" s="432"/>
      <c r="BIO254" s="432"/>
      <c r="BIP254" s="432"/>
      <c r="BIQ254" s="432"/>
      <c r="BIR254" s="432"/>
      <c r="BIS254" s="432"/>
      <c r="BIT254" s="432"/>
      <c r="BIU254" s="432"/>
      <c r="BIV254" s="432"/>
      <c r="BIW254" s="432"/>
      <c r="BIX254" s="432"/>
      <c r="BIY254" s="432"/>
      <c r="BIZ254" s="432"/>
      <c r="BJA254" s="432"/>
      <c r="BJB254" s="432"/>
      <c r="BJC254" s="432"/>
      <c r="BJD254" s="432"/>
      <c r="BJE254" s="432"/>
      <c r="BJF254" s="432"/>
      <c r="BJG254" s="432"/>
      <c r="BJH254" s="432"/>
      <c r="BJI254" s="432"/>
      <c r="BJJ254" s="432"/>
      <c r="BJK254" s="432"/>
      <c r="BJL254" s="432"/>
      <c r="BJM254" s="432"/>
      <c r="BJN254" s="432"/>
      <c r="BJO254" s="432"/>
      <c r="BJP254" s="432"/>
      <c r="BJQ254" s="432"/>
      <c r="BJR254" s="432"/>
      <c r="BJS254" s="432"/>
      <c r="BJT254" s="432"/>
      <c r="BJU254" s="432"/>
      <c r="BJV254" s="432"/>
      <c r="BJW254" s="432"/>
      <c r="BJX254" s="432"/>
      <c r="BJY254" s="432"/>
      <c r="BJZ254" s="432"/>
      <c r="BKA254" s="432"/>
      <c r="BKB254" s="432"/>
      <c r="BKC254" s="432"/>
      <c r="BKD254" s="432"/>
      <c r="BKE254" s="432"/>
      <c r="BKF254" s="432"/>
      <c r="BKG254" s="432"/>
      <c r="BKH254" s="432"/>
      <c r="BKI254" s="432"/>
      <c r="BKJ254" s="432"/>
      <c r="BKK254" s="432"/>
      <c r="BKL254" s="432"/>
      <c r="BKM254" s="432"/>
      <c r="BKN254" s="432"/>
      <c r="BKO254" s="432"/>
      <c r="BKP254" s="432"/>
      <c r="BKQ254" s="432"/>
      <c r="BKR254" s="432"/>
      <c r="BKS254" s="432"/>
      <c r="BKT254" s="432"/>
      <c r="BKU254" s="432"/>
      <c r="BKV254" s="432"/>
      <c r="BKW254" s="432"/>
      <c r="BKX254" s="432"/>
      <c r="BKY254" s="432"/>
      <c r="BKZ254" s="432"/>
      <c r="BLA254" s="432"/>
      <c r="BLB254" s="432"/>
      <c r="BLC254" s="432"/>
      <c r="BLD254" s="432"/>
      <c r="BLE254" s="432"/>
      <c r="BLF254" s="432"/>
      <c r="BLG254" s="432"/>
      <c r="BLH254" s="432"/>
      <c r="BLI254" s="432"/>
      <c r="BLJ254" s="432"/>
      <c r="BLK254" s="432"/>
      <c r="BLL254" s="432"/>
      <c r="BLM254" s="432"/>
      <c r="BLN254" s="432"/>
      <c r="BLO254" s="432"/>
      <c r="BLP254" s="432"/>
      <c r="BLQ254" s="432"/>
      <c r="BLR254" s="432"/>
      <c r="BLS254" s="432"/>
      <c r="BLT254" s="432"/>
      <c r="BLU254" s="432"/>
      <c r="BLV254" s="432"/>
      <c r="BLW254" s="432"/>
      <c r="BLX254" s="432"/>
      <c r="BLY254" s="432"/>
      <c r="BLZ254" s="432"/>
      <c r="BMA254" s="432"/>
      <c r="BMB254" s="432"/>
      <c r="BMC254" s="432"/>
      <c r="BMD254" s="432"/>
      <c r="BME254" s="432"/>
      <c r="BMF254" s="432"/>
      <c r="BMG254" s="432"/>
      <c r="BMH254" s="432"/>
      <c r="BMI254" s="432"/>
      <c r="BMJ254" s="432"/>
      <c r="BMK254" s="432"/>
      <c r="BML254" s="432"/>
      <c r="BMM254" s="432"/>
      <c r="BMN254" s="432"/>
      <c r="BMO254" s="432"/>
      <c r="BMP254" s="432"/>
      <c r="BMQ254" s="432"/>
      <c r="BMR254" s="432"/>
      <c r="BMS254" s="432"/>
      <c r="BMT254" s="432"/>
      <c r="BMU254" s="432"/>
      <c r="BMV254" s="432"/>
      <c r="BMW254" s="432"/>
      <c r="BMX254" s="432"/>
      <c r="BMY254" s="432"/>
      <c r="BMZ254" s="432"/>
      <c r="BNA254" s="432"/>
      <c r="BNB254" s="432"/>
      <c r="BNC254" s="432"/>
      <c r="BND254" s="432"/>
      <c r="BNE254" s="432"/>
      <c r="BNF254" s="432"/>
      <c r="BNG254" s="432"/>
      <c r="BNH254" s="432"/>
      <c r="BNI254" s="432"/>
      <c r="BNJ254" s="432"/>
      <c r="BNK254" s="432"/>
      <c r="BNL254" s="432"/>
      <c r="BNM254" s="432"/>
      <c r="BNN254" s="432"/>
      <c r="BNO254" s="432"/>
      <c r="BNP254" s="432"/>
      <c r="BNQ254" s="432"/>
      <c r="BNR254" s="432"/>
      <c r="BNS254" s="432"/>
      <c r="BNT254" s="432"/>
      <c r="BNU254" s="432"/>
      <c r="BNV254" s="432"/>
      <c r="BNW254" s="432"/>
      <c r="BNX254" s="432"/>
      <c r="BNY254" s="432"/>
      <c r="BNZ254" s="432"/>
      <c r="BOA254" s="432"/>
      <c r="BOB254" s="432"/>
      <c r="BOC254" s="432"/>
      <c r="BOD254" s="432"/>
      <c r="BOE254" s="432"/>
      <c r="BOF254" s="432"/>
      <c r="BOG254" s="432"/>
      <c r="BOH254" s="432"/>
      <c r="BOI254" s="432"/>
      <c r="BOJ254" s="432"/>
      <c r="BOK254" s="432"/>
      <c r="BOL254" s="432"/>
      <c r="BOM254" s="432"/>
      <c r="BON254" s="432"/>
      <c r="BOO254" s="432"/>
      <c r="BOP254" s="432"/>
      <c r="BOQ254" s="432"/>
      <c r="BOR254" s="432"/>
      <c r="BOS254" s="432"/>
      <c r="BOT254" s="432"/>
      <c r="BOU254" s="432"/>
      <c r="BOV254" s="432"/>
      <c r="BOW254" s="432"/>
      <c r="BOX254" s="432"/>
      <c r="BOY254" s="432"/>
      <c r="BOZ254" s="432"/>
      <c r="BPA254" s="432"/>
      <c r="BPB254" s="432"/>
      <c r="BPC254" s="432"/>
      <c r="BPD254" s="432"/>
      <c r="BPE254" s="432"/>
      <c r="BPF254" s="432"/>
      <c r="BPG254" s="432"/>
      <c r="BPH254" s="432"/>
      <c r="BPI254" s="432"/>
      <c r="BPJ254" s="432"/>
      <c r="BPK254" s="432"/>
      <c r="BPL254" s="432"/>
      <c r="BPM254" s="432"/>
      <c r="BPN254" s="432"/>
      <c r="BPO254" s="432"/>
      <c r="BPP254" s="432"/>
      <c r="BPQ254" s="432"/>
      <c r="BPR254" s="432"/>
      <c r="BPS254" s="432"/>
      <c r="BPT254" s="432"/>
      <c r="BPU254" s="432"/>
      <c r="BPV254" s="432"/>
      <c r="BPW254" s="432"/>
      <c r="BPX254" s="432"/>
      <c r="BPY254" s="432"/>
      <c r="BPZ254" s="432"/>
      <c r="BQA254" s="432"/>
      <c r="BQB254" s="432"/>
      <c r="BQC254" s="432"/>
      <c r="BQD254" s="432"/>
      <c r="BQE254" s="432"/>
      <c r="BQF254" s="432"/>
      <c r="BQG254" s="432"/>
      <c r="BQH254" s="432"/>
      <c r="BQI254" s="432"/>
      <c r="BQJ254" s="432"/>
      <c r="BQK254" s="432"/>
      <c r="BQL254" s="432"/>
      <c r="BQM254" s="432"/>
      <c r="BQN254" s="432"/>
      <c r="BQO254" s="432"/>
      <c r="BQP254" s="432"/>
      <c r="BQQ254" s="432"/>
      <c r="BQR254" s="432"/>
      <c r="BQS254" s="432"/>
      <c r="BQT254" s="432"/>
      <c r="BQU254" s="432"/>
      <c r="BQV254" s="432"/>
      <c r="BQW254" s="432"/>
      <c r="BQX254" s="432"/>
      <c r="BQY254" s="432"/>
      <c r="BQZ254" s="432"/>
      <c r="BRA254" s="432"/>
      <c r="BRB254" s="432"/>
      <c r="BRC254" s="432"/>
      <c r="BRD254" s="432"/>
      <c r="BRE254" s="432"/>
      <c r="BRF254" s="432"/>
      <c r="BRG254" s="432"/>
      <c r="BRH254" s="432"/>
      <c r="BRI254" s="432"/>
      <c r="BRJ254" s="432"/>
      <c r="BRK254" s="432"/>
      <c r="BRL254" s="432"/>
      <c r="BRM254" s="432"/>
      <c r="BRN254" s="432"/>
      <c r="BRO254" s="432"/>
      <c r="BRP254" s="432"/>
      <c r="BRQ254" s="432"/>
      <c r="BRR254" s="432"/>
      <c r="BRS254" s="432"/>
      <c r="BRT254" s="432"/>
      <c r="BRU254" s="432"/>
      <c r="BRV254" s="432"/>
      <c r="BRW254" s="432"/>
      <c r="BRX254" s="432"/>
      <c r="BRY254" s="432"/>
      <c r="BRZ254" s="432"/>
      <c r="BSA254" s="432"/>
      <c r="BSB254" s="432"/>
      <c r="BSC254" s="432"/>
      <c r="BSD254" s="432"/>
      <c r="BSE254" s="432"/>
      <c r="BSF254" s="432"/>
      <c r="BSG254" s="432"/>
      <c r="BSH254" s="432"/>
      <c r="BSI254" s="432"/>
      <c r="BSJ254" s="432"/>
      <c r="BSK254" s="432"/>
      <c r="BSL254" s="432"/>
      <c r="BSM254" s="432"/>
      <c r="BSN254" s="432"/>
      <c r="BSO254" s="432"/>
      <c r="BSP254" s="432"/>
      <c r="BSQ254" s="432"/>
      <c r="BSR254" s="432"/>
      <c r="BSS254" s="432"/>
      <c r="BST254" s="432"/>
      <c r="BSU254" s="432"/>
      <c r="BSV254" s="432"/>
      <c r="BSW254" s="432"/>
      <c r="BSX254" s="432"/>
      <c r="BSY254" s="432"/>
      <c r="BSZ254" s="432"/>
      <c r="BTA254" s="432"/>
      <c r="BTB254" s="432"/>
      <c r="BTC254" s="432"/>
      <c r="BTD254" s="432"/>
      <c r="BTE254" s="432"/>
      <c r="BTF254" s="432"/>
      <c r="BTG254" s="432"/>
      <c r="BTH254" s="432"/>
      <c r="BTI254" s="432"/>
      <c r="BTJ254" s="432"/>
      <c r="BTK254" s="432"/>
      <c r="BTL254" s="432"/>
      <c r="BTM254" s="432"/>
      <c r="BTN254" s="432"/>
      <c r="BTO254" s="432"/>
      <c r="BTP254" s="432"/>
      <c r="BTQ254" s="432"/>
      <c r="BTR254" s="432"/>
      <c r="BTS254" s="432"/>
      <c r="BTT254" s="432"/>
      <c r="BTU254" s="432"/>
      <c r="BTV254" s="432"/>
      <c r="BTW254" s="432"/>
      <c r="BTX254" s="432"/>
      <c r="BTY254" s="432"/>
      <c r="BTZ254" s="432"/>
      <c r="BUA254" s="432"/>
      <c r="BUB254" s="432"/>
      <c r="BUC254" s="432"/>
      <c r="BUD254" s="432"/>
      <c r="BUE254" s="432"/>
      <c r="BUF254" s="432"/>
      <c r="BUG254" s="432"/>
      <c r="BUH254" s="432"/>
      <c r="BUI254" s="432"/>
      <c r="BUJ254" s="432"/>
      <c r="BUK254" s="432"/>
      <c r="BUL254" s="432"/>
      <c r="BUM254" s="432"/>
      <c r="BUN254" s="432"/>
      <c r="BUO254" s="432"/>
      <c r="BUP254" s="432"/>
      <c r="BUQ254" s="432"/>
      <c r="BUR254" s="432"/>
      <c r="BUS254" s="432"/>
      <c r="BUT254" s="432"/>
      <c r="BUU254" s="432"/>
      <c r="BUV254" s="432"/>
      <c r="BUW254" s="432"/>
      <c r="BUX254" s="432"/>
      <c r="BUY254" s="432"/>
      <c r="BUZ254" s="432"/>
      <c r="BVA254" s="432"/>
      <c r="BVB254" s="432"/>
      <c r="BVC254" s="432"/>
      <c r="BVD254" s="432"/>
      <c r="BVE254" s="432"/>
      <c r="BVF254" s="432"/>
      <c r="BVG254" s="432"/>
      <c r="BVH254" s="432"/>
      <c r="BVI254" s="432"/>
      <c r="BVJ254" s="432"/>
      <c r="BVK254" s="432"/>
      <c r="BVL254" s="432"/>
      <c r="BVM254" s="432"/>
      <c r="BVN254" s="432"/>
      <c r="BVO254" s="432"/>
      <c r="BVP254" s="432"/>
      <c r="BVQ254" s="432"/>
      <c r="BVR254" s="432"/>
      <c r="BVS254" s="432"/>
      <c r="BVT254" s="432"/>
      <c r="BVU254" s="432"/>
      <c r="BVV254" s="432"/>
      <c r="BVW254" s="432"/>
      <c r="BVX254" s="432"/>
      <c r="BVY254" s="432"/>
      <c r="BVZ254" s="432"/>
      <c r="BWA254" s="432"/>
      <c r="BWB254" s="432"/>
      <c r="BWC254" s="432"/>
      <c r="BWD254" s="432"/>
      <c r="BWE254" s="432"/>
      <c r="BWF254" s="432"/>
      <c r="BWG254" s="432"/>
      <c r="BWH254" s="432"/>
      <c r="BWI254" s="432"/>
      <c r="BWJ254" s="432"/>
      <c r="BWK254" s="432"/>
      <c r="BWL254" s="432"/>
      <c r="BWM254" s="432"/>
      <c r="BWN254" s="432"/>
      <c r="BWO254" s="432"/>
      <c r="BWP254" s="432"/>
      <c r="BWQ254" s="432"/>
      <c r="BWR254" s="432"/>
      <c r="BWS254" s="432"/>
      <c r="BWT254" s="432"/>
      <c r="BWU254" s="432"/>
      <c r="BWV254" s="432"/>
      <c r="BWW254" s="432"/>
      <c r="BWX254" s="432"/>
      <c r="BWY254" s="432"/>
      <c r="BWZ254" s="432"/>
      <c r="BXA254" s="432"/>
      <c r="BXB254" s="432"/>
      <c r="BXC254" s="432"/>
      <c r="BXD254" s="432"/>
      <c r="BXE254" s="432"/>
      <c r="BXF254" s="432"/>
      <c r="BXG254" s="432"/>
      <c r="BXH254" s="432"/>
      <c r="BXI254" s="432"/>
      <c r="BXJ254" s="432"/>
      <c r="BXK254" s="432"/>
      <c r="BXL254" s="432"/>
      <c r="BXM254" s="432"/>
      <c r="BXN254" s="432"/>
      <c r="BXO254" s="432"/>
      <c r="BXP254" s="432"/>
      <c r="BXQ254" s="432"/>
      <c r="BXR254" s="432"/>
      <c r="BXS254" s="432"/>
      <c r="BXT254" s="432"/>
      <c r="BXU254" s="432"/>
      <c r="BXV254" s="432"/>
      <c r="BXW254" s="432"/>
      <c r="BXX254" s="432"/>
      <c r="BXY254" s="432"/>
      <c r="BXZ254" s="432"/>
      <c r="BYA254" s="432"/>
      <c r="BYB254" s="432"/>
      <c r="BYC254" s="432"/>
      <c r="BYD254" s="432"/>
      <c r="BYE254" s="432"/>
      <c r="BYF254" s="432"/>
      <c r="BYG254" s="432"/>
      <c r="BYH254" s="432"/>
      <c r="BYI254" s="432"/>
      <c r="BYJ254" s="432"/>
      <c r="BYK254" s="432"/>
      <c r="BYL254" s="432"/>
      <c r="BYM254" s="432"/>
      <c r="BYN254" s="432"/>
      <c r="BYO254" s="432"/>
      <c r="BYP254" s="432"/>
      <c r="BYQ254" s="432"/>
      <c r="BYR254" s="432"/>
      <c r="BYS254" s="432"/>
      <c r="BYT254" s="432"/>
      <c r="BYU254" s="432"/>
      <c r="BYV254" s="432"/>
      <c r="BYW254" s="432"/>
      <c r="BYX254" s="432"/>
      <c r="BYY254" s="432"/>
      <c r="BYZ254" s="432"/>
      <c r="BZA254" s="432"/>
      <c r="BZB254" s="432"/>
      <c r="BZC254" s="432"/>
      <c r="BZD254" s="432"/>
      <c r="BZE254" s="432"/>
      <c r="BZF254" s="432"/>
      <c r="BZG254" s="432"/>
      <c r="BZH254" s="432"/>
      <c r="BZI254" s="432"/>
      <c r="BZJ254" s="432"/>
      <c r="BZK254" s="432"/>
      <c r="BZL254" s="432"/>
      <c r="BZM254" s="432"/>
      <c r="BZN254" s="432"/>
      <c r="BZO254" s="432"/>
      <c r="BZP254" s="432"/>
      <c r="BZQ254" s="432"/>
      <c r="BZR254" s="432"/>
      <c r="BZS254" s="432"/>
      <c r="BZT254" s="432"/>
      <c r="BZU254" s="432"/>
      <c r="BZV254" s="432"/>
      <c r="BZW254" s="432"/>
      <c r="BZX254" s="432"/>
      <c r="BZY254" s="432"/>
      <c r="BZZ254" s="432"/>
      <c r="CAA254" s="432"/>
      <c r="CAB254" s="432"/>
      <c r="CAC254" s="432"/>
      <c r="CAD254" s="432"/>
      <c r="CAE254" s="432"/>
      <c r="CAF254" s="432"/>
      <c r="CAG254" s="432"/>
      <c r="CAH254" s="432"/>
      <c r="CAI254" s="432"/>
      <c r="CAJ254" s="432"/>
      <c r="CAK254" s="432"/>
      <c r="CAL254" s="432"/>
      <c r="CAM254" s="432"/>
      <c r="CAN254" s="432"/>
      <c r="CAO254" s="432"/>
      <c r="CAP254" s="432"/>
      <c r="CAQ254" s="432"/>
      <c r="CAR254" s="432"/>
      <c r="CAS254" s="432"/>
      <c r="CAT254" s="432"/>
      <c r="CAU254" s="432"/>
      <c r="CAV254" s="432"/>
      <c r="CAW254" s="432"/>
      <c r="CAX254" s="432"/>
      <c r="CAY254" s="432"/>
      <c r="CAZ254" s="432"/>
      <c r="CBA254" s="432"/>
      <c r="CBB254" s="432"/>
      <c r="CBC254" s="432"/>
      <c r="CBD254" s="432"/>
      <c r="CBE254" s="432"/>
      <c r="CBF254" s="432"/>
      <c r="CBG254" s="432"/>
      <c r="CBH254" s="432"/>
      <c r="CBI254" s="432"/>
      <c r="CBJ254" s="432"/>
      <c r="CBK254" s="432"/>
      <c r="CBL254" s="432"/>
      <c r="CBM254" s="432"/>
      <c r="CBN254" s="432"/>
      <c r="CBO254" s="432"/>
      <c r="CBP254" s="432"/>
      <c r="CBQ254" s="432"/>
      <c r="CBR254" s="432"/>
      <c r="CBS254" s="432"/>
      <c r="CBT254" s="432"/>
      <c r="CBU254" s="432"/>
      <c r="CBV254" s="432"/>
      <c r="CBW254" s="432"/>
      <c r="CBX254" s="432"/>
      <c r="CBY254" s="432"/>
      <c r="CBZ254" s="432"/>
      <c r="CCA254" s="432"/>
      <c r="CCB254" s="432"/>
      <c r="CCC254" s="432"/>
      <c r="CCD254" s="432"/>
      <c r="CCE254" s="432"/>
      <c r="CCF254" s="432"/>
      <c r="CCG254" s="432"/>
      <c r="CCH254" s="432"/>
      <c r="CCI254" s="432"/>
      <c r="CCJ254" s="432"/>
      <c r="CCK254" s="432"/>
      <c r="CCL254" s="432"/>
      <c r="CCM254" s="432"/>
      <c r="CCN254" s="432"/>
      <c r="CCO254" s="432"/>
      <c r="CCP254" s="432"/>
      <c r="CCQ254" s="432"/>
      <c r="CCR254" s="432"/>
      <c r="CCS254" s="432"/>
      <c r="CCT254" s="432"/>
      <c r="CCU254" s="432"/>
      <c r="CCV254" s="432"/>
      <c r="CCW254" s="432"/>
      <c r="CCX254" s="432"/>
      <c r="CCY254" s="432"/>
      <c r="CCZ254" s="432"/>
      <c r="CDA254" s="432"/>
      <c r="CDB254" s="432"/>
      <c r="CDC254" s="432"/>
      <c r="CDD254" s="432"/>
      <c r="CDE254" s="432"/>
      <c r="CDF254" s="432"/>
      <c r="CDG254" s="432"/>
      <c r="CDH254" s="432"/>
      <c r="CDI254" s="432"/>
      <c r="CDJ254" s="432"/>
      <c r="CDK254" s="432"/>
      <c r="CDL254" s="432"/>
      <c r="CDM254" s="432"/>
      <c r="CDN254" s="432"/>
      <c r="CDO254" s="432"/>
      <c r="CDP254" s="432"/>
      <c r="CDQ254" s="432"/>
      <c r="CDR254" s="432"/>
      <c r="CDS254" s="432"/>
      <c r="CDT254" s="432"/>
      <c r="CDU254" s="432"/>
      <c r="CDV254" s="432"/>
      <c r="CDW254" s="432"/>
      <c r="CDX254" s="432"/>
      <c r="CDY254" s="432"/>
      <c r="CDZ254" s="432"/>
      <c r="CEA254" s="432"/>
      <c r="CEB254" s="432"/>
      <c r="CEC254" s="432"/>
      <c r="CED254" s="432"/>
      <c r="CEE254" s="432"/>
      <c r="CEF254" s="432"/>
      <c r="CEG254" s="432"/>
      <c r="CEH254" s="432"/>
      <c r="CEI254" s="432"/>
      <c r="CEJ254" s="432"/>
      <c r="CEK254" s="432"/>
      <c r="CEL254" s="432"/>
      <c r="CEM254" s="432"/>
      <c r="CEN254" s="432"/>
      <c r="CEO254" s="432"/>
      <c r="CEP254" s="432"/>
      <c r="CEQ254" s="432"/>
      <c r="CER254" s="432"/>
      <c r="CES254" s="432"/>
      <c r="CET254" s="432"/>
      <c r="CEU254" s="432"/>
      <c r="CEV254" s="432"/>
      <c r="CEW254" s="432"/>
      <c r="CEX254" s="432"/>
      <c r="CEY254" s="432"/>
      <c r="CEZ254" s="432"/>
      <c r="CFA254" s="432"/>
      <c r="CFB254" s="432"/>
      <c r="CFC254" s="432"/>
      <c r="CFD254" s="432"/>
      <c r="CFE254" s="432"/>
      <c r="CFF254" s="432"/>
      <c r="CFG254" s="432"/>
      <c r="CFH254" s="432"/>
      <c r="CFI254" s="432"/>
      <c r="CFJ254" s="432"/>
      <c r="CFK254" s="432"/>
      <c r="CFL254" s="432"/>
      <c r="CFM254" s="432"/>
      <c r="CFN254" s="432"/>
      <c r="CFO254" s="432"/>
      <c r="CFP254" s="432"/>
      <c r="CFQ254" s="432"/>
      <c r="CFR254" s="432"/>
      <c r="CFS254" s="432"/>
      <c r="CFT254" s="432"/>
      <c r="CFU254" s="432"/>
      <c r="CFV254" s="432"/>
      <c r="CFW254" s="432"/>
      <c r="CFX254" s="432"/>
      <c r="CFY254" s="432"/>
      <c r="CFZ254" s="432"/>
      <c r="CGA254" s="432"/>
      <c r="CGB254" s="432"/>
      <c r="CGC254" s="432"/>
      <c r="CGD254" s="432"/>
      <c r="CGE254" s="432"/>
      <c r="CGF254" s="432"/>
      <c r="CGG254" s="432"/>
      <c r="CGH254" s="432"/>
      <c r="CGI254" s="432"/>
      <c r="CGJ254" s="432"/>
      <c r="CGK254" s="432"/>
      <c r="CGL254" s="432"/>
      <c r="CGM254" s="432"/>
      <c r="CGN254" s="432"/>
      <c r="CGO254" s="432"/>
      <c r="CGP254" s="432"/>
      <c r="CGQ254" s="432"/>
      <c r="CGR254" s="432"/>
      <c r="CGS254" s="432"/>
      <c r="CGT254" s="432"/>
      <c r="CGU254" s="432"/>
      <c r="CGV254" s="432"/>
      <c r="CGW254" s="432"/>
      <c r="CGX254" s="432"/>
      <c r="CGY254" s="432"/>
      <c r="CGZ254" s="432"/>
      <c r="CHA254" s="432"/>
      <c r="CHB254" s="432"/>
      <c r="CHC254" s="432"/>
      <c r="CHD254" s="432"/>
      <c r="CHE254" s="432"/>
      <c r="CHF254" s="432"/>
      <c r="CHG254" s="432"/>
      <c r="CHH254" s="432"/>
      <c r="CHI254" s="432"/>
      <c r="CHJ254" s="432"/>
      <c r="CHK254" s="432"/>
      <c r="CHL254" s="432"/>
      <c r="CHM254" s="432"/>
      <c r="CHN254" s="432"/>
      <c r="CHO254" s="432"/>
      <c r="CHP254" s="432"/>
      <c r="CHQ254" s="432"/>
      <c r="CHR254" s="432"/>
      <c r="CHS254" s="432"/>
      <c r="CHT254" s="432"/>
      <c r="CHU254" s="432"/>
      <c r="CHV254" s="432"/>
      <c r="CHW254" s="432"/>
      <c r="CHX254" s="432"/>
      <c r="CHY254" s="432"/>
      <c r="CHZ254" s="432"/>
      <c r="CIA254" s="432"/>
      <c r="CIB254" s="432"/>
      <c r="CIC254" s="432"/>
      <c r="CID254" s="432"/>
      <c r="CIE254" s="432"/>
      <c r="CIF254" s="432"/>
      <c r="CIG254" s="432"/>
      <c r="CIH254" s="432"/>
      <c r="CII254" s="432"/>
      <c r="CIJ254" s="432"/>
      <c r="CIK254" s="432"/>
      <c r="CIL254" s="432"/>
      <c r="CIM254" s="432"/>
      <c r="CIN254" s="432"/>
      <c r="CIO254" s="432"/>
      <c r="CIP254" s="432"/>
      <c r="CIQ254" s="432"/>
      <c r="CIR254" s="432"/>
      <c r="CIS254" s="432"/>
      <c r="CIT254" s="432"/>
      <c r="CIU254" s="432"/>
      <c r="CIV254" s="432"/>
      <c r="CIW254" s="432"/>
      <c r="CIX254" s="432"/>
      <c r="CIY254" s="432"/>
      <c r="CIZ254" s="432"/>
      <c r="CJA254" s="432"/>
      <c r="CJB254" s="432"/>
      <c r="CJC254" s="432"/>
      <c r="CJD254" s="432"/>
      <c r="CJE254" s="432"/>
      <c r="CJF254" s="432"/>
      <c r="CJG254" s="432"/>
      <c r="CJH254" s="432"/>
      <c r="CJI254" s="432"/>
      <c r="CJJ254" s="432"/>
      <c r="CJK254" s="432"/>
      <c r="CJL254" s="432"/>
      <c r="CJM254" s="432"/>
      <c r="CJN254" s="432"/>
      <c r="CJO254" s="432"/>
      <c r="CJP254" s="432"/>
      <c r="CJQ254" s="432"/>
      <c r="CJR254" s="432"/>
      <c r="CJS254" s="432"/>
      <c r="CJT254" s="432"/>
      <c r="CJU254" s="432"/>
      <c r="CJV254" s="432"/>
      <c r="CJW254" s="432"/>
      <c r="CJX254" s="432"/>
      <c r="CJY254" s="432"/>
      <c r="CJZ254" s="432"/>
      <c r="CKA254" s="432"/>
      <c r="CKB254" s="432"/>
      <c r="CKC254" s="432"/>
      <c r="CKD254" s="432"/>
      <c r="CKE254" s="432"/>
      <c r="CKF254" s="432"/>
      <c r="CKG254" s="432"/>
      <c r="CKH254" s="432"/>
      <c r="CKI254" s="432"/>
      <c r="CKJ254" s="432"/>
      <c r="CKK254" s="432"/>
      <c r="CKL254" s="432"/>
      <c r="CKM254" s="432"/>
      <c r="CKN254" s="432"/>
      <c r="CKO254" s="432"/>
      <c r="CKP254" s="432"/>
      <c r="CKQ254" s="432"/>
      <c r="CKR254" s="432"/>
      <c r="CKS254" s="432"/>
      <c r="CKT254" s="432"/>
      <c r="CKU254" s="432"/>
      <c r="CKV254" s="432"/>
      <c r="CKW254" s="432"/>
      <c r="CKX254" s="432"/>
      <c r="CKY254" s="432"/>
      <c r="CKZ254" s="432"/>
      <c r="CLA254" s="432"/>
      <c r="CLB254" s="432"/>
      <c r="CLC254" s="432"/>
      <c r="CLD254" s="432"/>
      <c r="CLE254" s="432"/>
      <c r="CLF254" s="432"/>
      <c r="CLG254" s="432"/>
      <c r="CLH254" s="432"/>
      <c r="CLI254" s="432"/>
      <c r="CLJ254" s="432"/>
      <c r="CLK254" s="432"/>
      <c r="CLL254" s="432"/>
      <c r="CLM254" s="432"/>
      <c r="CLN254" s="432"/>
      <c r="CLO254" s="432"/>
      <c r="CLP254" s="432"/>
      <c r="CLQ254" s="432"/>
      <c r="CLR254" s="432"/>
      <c r="CLS254" s="432"/>
      <c r="CLT254" s="432"/>
      <c r="CLU254" s="432"/>
      <c r="CLV254" s="432"/>
      <c r="CLW254" s="432"/>
      <c r="CLX254" s="432"/>
      <c r="CLY254" s="432"/>
      <c r="CLZ254" s="432"/>
      <c r="CMA254" s="432"/>
      <c r="CMB254" s="432"/>
      <c r="CMC254" s="432"/>
      <c r="CMD254" s="432"/>
      <c r="CME254" s="432"/>
      <c r="CMF254" s="432"/>
      <c r="CMG254" s="432"/>
      <c r="CMH254" s="432"/>
      <c r="CMI254" s="432"/>
      <c r="CMJ254" s="432"/>
      <c r="CMK254" s="432"/>
      <c r="CML254" s="432"/>
      <c r="CMM254" s="432"/>
      <c r="CMN254" s="432"/>
      <c r="CMO254" s="432"/>
      <c r="CMP254" s="432"/>
      <c r="CMQ254" s="432"/>
      <c r="CMR254" s="432"/>
      <c r="CMS254" s="432"/>
      <c r="CMT254" s="432"/>
      <c r="CMU254" s="432"/>
      <c r="CMV254" s="432"/>
      <c r="CMW254" s="432"/>
      <c r="CMX254" s="432"/>
      <c r="CMY254" s="432"/>
      <c r="CMZ254" s="432"/>
      <c r="CNA254" s="432"/>
      <c r="CNB254" s="432"/>
      <c r="CNC254" s="432"/>
      <c r="CND254" s="432"/>
      <c r="CNE254" s="432"/>
      <c r="CNF254" s="432"/>
      <c r="CNG254" s="432"/>
      <c r="CNH254" s="432"/>
      <c r="CNI254" s="432"/>
      <c r="CNJ254" s="432"/>
      <c r="CNK254" s="432"/>
      <c r="CNL254" s="432"/>
      <c r="CNM254" s="432"/>
      <c r="CNN254" s="432"/>
      <c r="CNO254" s="432"/>
      <c r="CNP254" s="432"/>
      <c r="CNQ254" s="432"/>
      <c r="CNR254" s="432"/>
      <c r="CNS254" s="432"/>
      <c r="CNT254" s="432"/>
      <c r="CNU254" s="432"/>
      <c r="CNV254" s="432"/>
      <c r="CNW254" s="432"/>
      <c r="CNX254" s="432"/>
      <c r="CNY254" s="432"/>
      <c r="CNZ254" s="432"/>
      <c r="COA254" s="432"/>
      <c r="COB254" s="432"/>
      <c r="COC254" s="432"/>
      <c r="COD254" s="432"/>
      <c r="COE254" s="432"/>
      <c r="COF254" s="432"/>
      <c r="COG254" s="432"/>
      <c r="COH254" s="432"/>
      <c r="COI254" s="432"/>
      <c r="COJ254" s="432"/>
      <c r="COK254" s="432"/>
      <c r="COL254" s="432"/>
      <c r="COM254" s="432"/>
      <c r="CON254" s="432"/>
      <c r="COO254" s="432"/>
      <c r="COP254" s="432"/>
      <c r="COQ254" s="432"/>
      <c r="COR254" s="432"/>
      <c r="COS254" s="432"/>
      <c r="COT254" s="432"/>
      <c r="COU254" s="432"/>
      <c r="COV254" s="432"/>
      <c r="COW254" s="432"/>
      <c r="COX254" s="432"/>
      <c r="COY254" s="432"/>
      <c r="COZ254" s="432"/>
      <c r="CPA254" s="432"/>
      <c r="CPB254" s="432"/>
      <c r="CPC254" s="432"/>
      <c r="CPD254" s="432"/>
      <c r="CPE254" s="432"/>
      <c r="CPF254" s="432"/>
      <c r="CPG254" s="432"/>
      <c r="CPH254" s="432"/>
      <c r="CPI254" s="432"/>
      <c r="CPJ254" s="432"/>
      <c r="CPK254" s="432"/>
      <c r="CPL254" s="432"/>
      <c r="CPM254" s="432"/>
      <c r="CPN254" s="432"/>
      <c r="CPO254" s="432"/>
      <c r="CPP254" s="432"/>
      <c r="CPQ254" s="432"/>
      <c r="CPR254" s="432"/>
      <c r="CPS254" s="432"/>
      <c r="CPT254" s="432"/>
      <c r="CPU254" s="432"/>
      <c r="CPV254" s="432"/>
      <c r="CPW254" s="432"/>
      <c r="CPX254" s="432"/>
      <c r="CPY254" s="432"/>
      <c r="CPZ254" s="432"/>
      <c r="CQA254" s="432"/>
      <c r="CQB254" s="432"/>
      <c r="CQC254" s="432"/>
      <c r="CQD254" s="432"/>
      <c r="CQE254" s="432"/>
      <c r="CQF254" s="432"/>
      <c r="CQG254" s="432"/>
      <c r="CQH254" s="432"/>
      <c r="CQI254" s="432"/>
      <c r="CQJ254" s="432"/>
      <c r="CQK254" s="432"/>
      <c r="CQL254" s="432"/>
      <c r="CQM254" s="432"/>
      <c r="CQN254" s="432"/>
      <c r="CQO254" s="432"/>
      <c r="CQP254" s="432"/>
      <c r="CQQ254" s="432"/>
      <c r="CQR254" s="432"/>
      <c r="CQS254" s="432"/>
      <c r="CQT254" s="432"/>
      <c r="CQU254" s="432"/>
      <c r="CQV254" s="432"/>
      <c r="CQW254" s="432"/>
      <c r="CQX254" s="432"/>
      <c r="CQY254" s="432"/>
      <c r="CQZ254" s="432"/>
      <c r="CRA254" s="432"/>
      <c r="CRB254" s="432"/>
      <c r="CRC254" s="432"/>
      <c r="CRD254" s="432"/>
      <c r="CRE254" s="432"/>
      <c r="CRF254" s="432"/>
      <c r="CRG254" s="432"/>
      <c r="CRH254" s="432"/>
      <c r="CRI254" s="432"/>
      <c r="CRJ254" s="432"/>
      <c r="CRK254" s="432"/>
      <c r="CRL254" s="432"/>
      <c r="CRM254" s="432"/>
      <c r="CRN254" s="432"/>
      <c r="CRO254" s="432"/>
      <c r="CRP254" s="432"/>
      <c r="CRQ254" s="432"/>
      <c r="CRR254" s="432"/>
      <c r="CRS254" s="432"/>
      <c r="CRT254" s="432"/>
      <c r="CRU254" s="432"/>
      <c r="CRV254" s="432"/>
      <c r="CRW254" s="432"/>
      <c r="CRX254" s="432"/>
      <c r="CRY254" s="432"/>
      <c r="CRZ254" s="432"/>
      <c r="CSA254" s="432"/>
      <c r="CSB254" s="432"/>
      <c r="CSC254" s="432"/>
      <c r="CSD254" s="432"/>
      <c r="CSE254" s="432"/>
      <c r="CSF254" s="432"/>
      <c r="CSG254" s="432"/>
      <c r="CSH254" s="432"/>
      <c r="CSI254" s="432"/>
      <c r="CSJ254" s="432"/>
      <c r="CSK254" s="432"/>
      <c r="CSL254" s="432"/>
      <c r="CSM254" s="432"/>
      <c r="CSN254" s="432"/>
      <c r="CSO254" s="432"/>
      <c r="CSP254" s="432"/>
      <c r="CSQ254" s="432"/>
      <c r="CSR254" s="432"/>
      <c r="CSS254" s="432"/>
      <c r="CST254" s="432"/>
      <c r="CSU254" s="432"/>
      <c r="CSV254" s="432"/>
      <c r="CSW254" s="432"/>
      <c r="CSX254" s="432"/>
      <c r="CSY254" s="432"/>
      <c r="CSZ254" s="432"/>
      <c r="CTA254" s="432"/>
      <c r="CTB254" s="432"/>
      <c r="CTC254" s="432"/>
      <c r="CTD254" s="432"/>
      <c r="CTE254" s="432"/>
      <c r="CTF254" s="432"/>
      <c r="CTG254" s="432"/>
      <c r="CTH254" s="432"/>
      <c r="CTI254" s="432"/>
      <c r="CTJ254" s="432"/>
      <c r="CTK254" s="432"/>
      <c r="CTL254" s="432"/>
      <c r="CTM254" s="432"/>
      <c r="CTN254" s="432"/>
      <c r="CTO254" s="432"/>
      <c r="CTP254" s="432"/>
      <c r="CTQ254" s="432"/>
      <c r="CTR254" s="432"/>
      <c r="CTS254" s="432"/>
      <c r="CTT254" s="432"/>
      <c r="CTU254" s="432"/>
      <c r="CTV254" s="432"/>
      <c r="CTW254" s="432"/>
      <c r="CTX254" s="432"/>
      <c r="CTY254" s="432"/>
      <c r="CTZ254" s="432"/>
      <c r="CUA254" s="432"/>
      <c r="CUB254" s="432"/>
      <c r="CUC254" s="432"/>
      <c r="CUD254" s="432"/>
      <c r="CUE254" s="432"/>
      <c r="CUF254" s="432"/>
      <c r="CUG254" s="432"/>
      <c r="CUH254" s="432"/>
      <c r="CUI254" s="432"/>
      <c r="CUJ254" s="432"/>
      <c r="CUK254" s="432"/>
      <c r="CUL254" s="432"/>
      <c r="CUM254" s="432"/>
      <c r="CUN254" s="432"/>
      <c r="CUO254" s="432"/>
      <c r="CUP254" s="432"/>
      <c r="CUQ254" s="432"/>
      <c r="CUR254" s="432"/>
      <c r="CUS254" s="432"/>
      <c r="CUT254" s="432"/>
      <c r="CUU254" s="432"/>
      <c r="CUV254" s="432"/>
      <c r="CUW254" s="432"/>
      <c r="CUX254" s="432"/>
      <c r="CUY254" s="432"/>
      <c r="CUZ254" s="432"/>
      <c r="CVA254" s="432"/>
      <c r="CVB254" s="432"/>
      <c r="CVC254" s="432"/>
      <c r="CVD254" s="432"/>
      <c r="CVE254" s="432"/>
      <c r="CVF254" s="432"/>
      <c r="CVG254" s="432"/>
      <c r="CVH254" s="432"/>
      <c r="CVI254" s="432"/>
      <c r="CVJ254" s="432"/>
      <c r="CVK254" s="432"/>
      <c r="CVL254" s="432"/>
      <c r="CVM254" s="432"/>
      <c r="CVN254" s="432"/>
      <c r="CVO254" s="432"/>
      <c r="CVP254" s="432"/>
      <c r="CVQ254" s="432"/>
      <c r="CVR254" s="432"/>
      <c r="CVS254" s="432"/>
      <c r="CVT254" s="432"/>
      <c r="CVU254" s="432"/>
      <c r="CVV254" s="432"/>
      <c r="CVW254" s="432"/>
      <c r="CVX254" s="432"/>
      <c r="CVY254" s="432"/>
      <c r="CVZ254" s="432"/>
      <c r="CWA254" s="432"/>
      <c r="CWB254" s="432"/>
      <c r="CWC254" s="432"/>
      <c r="CWD254" s="432"/>
      <c r="CWE254" s="432"/>
      <c r="CWF254" s="432"/>
      <c r="CWG254" s="432"/>
      <c r="CWH254" s="432"/>
      <c r="CWI254" s="432"/>
      <c r="CWJ254" s="432"/>
      <c r="CWK254" s="432"/>
      <c r="CWL254" s="432"/>
      <c r="CWM254" s="432"/>
      <c r="CWN254" s="432"/>
      <c r="CWO254" s="432"/>
      <c r="CWP254" s="432"/>
      <c r="CWQ254" s="432"/>
      <c r="CWR254" s="432"/>
      <c r="CWS254" s="432"/>
      <c r="CWT254" s="432"/>
      <c r="CWU254" s="432"/>
      <c r="CWV254" s="432"/>
      <c r="CWW254" s="432"/>
      <c r="CWX254" s="432"/>
      <c r="CWY254" s="432"/>
      <c r="CWZ254" s="432"/>
      <c r="CXA254" s="432"/>
      <c r="CXB254" s="432"/>
      <c r="CXC254" s="432"/>
      <c r="CXD254" s="432"/>
      <c r="CXE254" s="432"/>
      <c r="CXF254" s="432"/>
      <c r="CXG254" s="432"/>
      <c r="CXH254" s="432"/>
      <c r="CXI254" s="432"/>
      <c r="CXJ254" s="432"/>
      <c r="CXK254" s="432"/>
      <c r="CXL254" s="432"/>
      <c r="CXM254" s="432"/>
      <c r="CXN254" s="432"/>
      <c r="CXO254" s="432"/>
      <c r="CXP254" s="432"/>
      <c r="CXQ254" s="432"/>
      <c r="CXR254" s="432"/>
      <c r="CXS254" s="432"/>
      <c r="CXT254" s="432"/>
      <c r="CXU254" s="432"/>
      <c r="CXV254" s="432"/>
      <c r="CXW254" s="432"/>
      <c r="CXX254" s="432"/>
      <c r="CXY254" s="432"/>
      <c r="CXZ254" s="432"/>
      <c r="CYA254" s="432"/>
      <c r="CYB254" s="432"/>
      <c r="CYC254" s="432"/>
      <c r="CYD254" s="432"/>
      <c r="CYE254" s="432"/>
      <c r="CYF254" s="432"/>
      <c r="CYG254" s="432"/>
      <c r="CYH254" s="432"/>
      <c r="CYI254" s="432"/>
      <c r="CYJ254" s="432"/>
      <c r="CYK254" s="432"/>
      <c r="CYL254" s="432"/>
      <c r="CYM254" s="432"/>
      <c r="CYN254" s="432"/>
      <c r="CYO254" s="432"/>
      <c r="CYP254" s="432"/>
      <c r="CYQ254" s="432"/>
      <c r="CYR254" s="432"/>
      <c r="CYS254" s="432"/>
      <c r="CYT254" s="432"/>
      <c r="CYU254" s="432"/>
      <c r="CYV254" s="432"/>
      <c r="CYW254" s="432"/>
      <c r="CYX254" s="432"/>
      <c r="CYY254" s="432"/>
      <c r="CYZ254" s="432"/>
      <c r="CZA254" s="432"/>
      <c r="CZB254" s="432"/>
      <c r="CZC254" s="432"/>
      <c r="CZD254" s="432"/>
      <c r="CZE254" s="432"/>
      <c r="CZF254" s="432"/>
      <c r="CZG254" s="432"/>
      <c r="CZH254" s="432"/>
      <c r="CZI254" s="432"/>
      <c r="CZJ254" s="432"/>
      <c r="CZK254" s="432"/>
      <c r="CZL254" s="432"/>
      <c r="CZM254" s="432"/>
      <c r="CZN254" s="432"/>
      <c r="CZO254" s="432"/>
      <c r="CZP254" s="432"/>
      <c r="CZQ254" s="432"/>
      <c r="CZR254" s="432"/>
      <c r="CZS254" s="432"/>
      <c r="CZT254" s="432"/>
      <c r="CZU254" s="432"/>
      <c r="CZV254" s="432"/>
      <c r="CZW254" s="432"/>
      <c r="CZX254" s="432"/>
      <c r="CZY254" s="432"/>
      <c r="CZZ254" s="432"/>
      <c r="DAA254" s="432"/>
      <c r="DAB254" s="432"/>
      <c r="DAC254" s="432"/>
      <c r="DAD254" s="432"/>
      <c r="DAE254" s="432"/>
      <c r="DAF254" s="432"/>
      <c r="DAG254" s="432"/>
      <c r="DAH254" s="432"/>
      <c r="DAI254" s="432"/>
      <c r="DAJ254" s="432"/>
      <c r="DAK254" s="432"/>
      <c r="DAL254" s="432"/>
      <c r="DAM254" s="432"/>
      <c r="DAN254" s="432"/>
      <c r="DAO254" s="432"/>
      <c r="DAP254" s="432"/>
      <c r="DAQ254" s="432"/>
      <c r="DAR254" s="432"/>
      <c r="DAS254" s="432"/>
      <c r="DAT254" s="432"/>
      <c r="DAU254" s="432"/>
      <c r="DAV254" s="432"/>
      <c r="DAW254" s="432"/>
      <c r="DAX254" s="432"/>
      <c r="DAY254" s="432"/>
      <c r="DAZ254" s="432"/>
      <c r="DBA254" s="432"/>
      <c r="DBB254" s="432"/>
      <c r="DBC254" s="432"/>
      <c r="DBD254" s="432"/>
      <c r="DBE254" s="432"/>
      <c r="DBF254" s="432"/>
      <c r="DBG254" s="432"/>
      <c r="DBH254" s="432"/>
      <c r="DBI254" s="432"/>
      <c r="DBJ254" s="432"/>
      <c r="DBK254" s="432"/>
      <c r="DBL254" s="432"/>
      <c r="DBM254" s="432"/>
      <c r="DBN254" s="432"/>
      <c r="DBO254" s="432"/>
      <c r="DBP254" s="432"/>
      <c r="DBQ254" s="432"/>
      <c r="DBR254" s="432"/>
      <c r="DBS254" s="432"/>
      <c r="DBT254" s="432"/>
      <c r="DBU254" s="432"/>
      <c r="DBV254" s="432"/>
      <c r="DBW254" s="432"/>
      <c r="DBX254" s="432"/>
      <c r="DBY254" s="432"/>
      <c r="DBZ254" s="432"/>
      <c r="DCA254" s="432"/>
      <c r="DCB254" s="432"/>
      <c r="DCC254" s="432"/>
      <c r="DCD254" s="432"/>
      <c r="DCE254" s="432"/>
      <c r="DCF254" s="432"/>
      <c r="DCG254" s="432"/>
      <c r="DCH254" s="432"/>
      <c r="DCI254" s="432"/>
      <c r="DCJ254" s="432"/>
      <c r="DCK254" s="432"/>
      <c r="DCL254" s="432"/>
      <c r="DCM254" s="432"/>
      <c r="DCN254" s="432"/>
      <c r="DCO254" s="432"/>
      <c r="DCP254" s="432"/>
      <c r="DCQ254" s="432"/>
      <c r="DCR254" s="432"/>
      <c r="DCS254" s="432"/>
      <c r="DCT254" s="432"/>
      <c r="DCU254" s="432"/>
      <c r="DCV254" s="432"/>
      <c r="DCW254" s="432"/>
      <c r="DCX254" s="432"/>
      <c r="DCY254" s="432"/>
      <c r="DCZ254" s="432"/>
      <c r="DDA254" s="432"/>
      <c r="DDB254" s="432"/>
      <c r="DDC254" s="432"/>
      <c r="DDD254" s="432"/>
      <c r="DDE254" s="432"/>
      <c r="DDF254" s="432"/>
      <c r="DDG254" s="432"/>
      <c r="DDH254" s="432"/>
      <c r="DDI254" s="432"/>
      <c r="DDJ254" s="432"/>
      <c r="DDK254" s="432"/>
      <c r="DDL254" s="432"/>
      <c r="DDM254" s="432"/>
      <c r="DDN254" s="432"/>
      <c r="DDO254" s="432"/>
      <c r="DDP254" s="432"/>
      <c r="DDQ254" s="432"/>
      <c r="DDR254" s="432"/>
      <c r="DDS254" s="432"/>
      <c r="DDT254" s="432"/>
      <c r="DDU254" s="432"/>
      <c r="DDV254" s="432"/>
      <c r="DDW254" s="432"/>
      <c r="DDX254" s="432"/>
      <c r="DDY254" s="432"/>
      <c r="DDZ254" s="432"/>
      <c r="DEA254" s="432"/>
      <c r="DEB254" s="432"/>
      <c r="DEC254" s="432"/>
      <c r="DED254" s="432"/>
      <c r="DEE254" s="432"/>
      <c r="DEF254" s="432"/>
      <c r="DEG254" s="432"/>
      <c r="DEH254" s="432"/>
      <c r="DEI254" s="432"/>
      <c r="DEJ254" s="432"/>
      <c r="DEK254" s="432"/>
      <c r="DEL254" s="432"/>
      <c r="DEM254" s="432"/>
      <c r="DEN254" s="432"/>
      <c r="DEO254" s="432"/>
      <c r="DEP254" s="432"/>
      <c r="DEQ254" s="432"/>
      <c r="DER254" s="432"/>
      <c r="DES254" s="432"/>
      <c r="DET254" s="432"/>
      <c r="DEU254" s="432"/>
      <c r="DEV254" s="432"/>
      <c r="DEW254" s="432"/>
      <c r="DEX254" s="432"/>
      <c r="DEY254" s="432"/>
      <c r="DEZ254" s="432"/>
      <c r="DFA254" s="432"/>
      <c r="DFB254" s="432"/>
      <c r="DFC254" s="432"/>
      <c r="DFD254" s="432"/>
      <c r="DFE254" s="432"/>
      <c r="DFF254" s="432"/>
      <c r="DFG254" s="432"/>
      <c r="DFH254" s="432"/>
      <c r="DFI254" s="432"/>
      <c r="DFJ254" s="432"/>
      <c r="DFK254" s="432"/>
      <c r="DFL254" s="432"/>
      <c r="DFM254" s="432"/>
      <c r="DFN254" s="432"/>
      <c r="DFO254" s="432"/>
      <c r="DFP254" s="432"/>
      <c r="DFQ254" s="432"/>
      <c r="DFR254" s="432"/>
      <c r="DFS254" s="432"/>
      <c r="DFT254" s="432"/>
      <c r="DFU254" s="432"/>
      <c r="DFV254" s="432"/>
      <c r="DFW254" s="432"/>
      <c r="DFX254" s="432"/>
      <c r="DFY254" s="432"/>
      <c r="DFZ254" s="432"/>
      <c r="DGA254" s="432"/>
      <c r="DGB254" s="432"/>
      <c r="DGC254" s="432"/>
      <c r="DGD254" s="432"/>
      <c r="DGE254" s="432"/>
      <c r="DGF254" s="432"/>
      <c r="DGG254" s="432"/>
      <c r="DGH254" s="432"/>
      <c r="DGI254" s="432"/>
      <c r="DGJ254" s="432"/>
      <c r="DGK254" s="432"/>
      <c r="DGL254" s="432"/>
      <c r="DGM254" s="432"/>
      <c r="DGN254" s="432"/>
      <c r="DGO254" s="432"/>
      <c r="DGP254" s="432"/>
      <c r="DGQ254" s="432"/>
      <c r="DGR254" s="432"/>
      <c r="DGS254" s="432"/>
      <c r="DGT254" s="432"/>
      <c r="DGU254" s="432"/>
      <c r="DGV254" s="432"/>
      <c r="DGW254" s="432"/>
      <c r="DGX254" s="432"/>
      <c r="DGY254" s="432"/>
      <c r="DGZ254" s="432"/>
      <c r="DHA254" s="432"/>
      <c r="DHB254" s="432"/>
      <c r="DHC254" s="432"/>
      <c r="DHD254" s="432"/>
      <c r="DHE254" s="432"/>
      <c r="DHF254" s="432"/>
      <c r="DHG254" s="432"/>
      <c r="DHH254" s="432"/>
      <c r="DHI254" s="432"/>
      <c r="DHJ254" s="432"/>
      <c r="DHK254" s="432"/>
      <c r="DHL254" s="432"/>
      <c r="DHM254" s="432"/>
      <c r="DHN254" s="432"/>
      <c r="DHO254" s="432"/>
      <c r="DHP254" s="432"/>
      <c r="DHQ254" s="432"/>
      <c r="DHR254" s="432"/>
      <c r="DHS254" s="432"/>
      <c r="DHT254" s="432"/>
      <c r="DHU254" s="432"/>
      <c r="DHV254" s="432"/>
      <c r="DHW254" s="432"/>
      <c r="DHX254" s="432"/>
      <c r="DHY254" s="432"/>
      <c r="DHZ254" s="432"/>
      <c r="DIA254" s="432"/>
      <c r="DIB254" s="432"/>
      <c r="DIC254" s="432"/>
      <c r="DID254" s="432"/>
      <c r="DIE254" s="432"/>
      <c r="DIF254" s="432"/>
      <c r="DIG254" s="432"/>
      <c r="DIH254" s="432"/>
      <c r="DII254" s="432"/>
      <c r="DIJ254" s="432"/>
      <c r="DIK254" s="432"/>
      <c r="DIL254" s="432"/>
      <c r="DIM254" s="432"/>
      <c r="DIN254" s="432"/>
      <c r="DIO254" s="432"/>
      <c r="DIP254" s="432"/>
      <c r="DIQ254" s="432"/>
      <c r="DIR254" s="432"/>
      <c r="DIS254" s="432"/>
      <c r="DIT254" s="432"/>
      <c r="DIU254" s="432"/>
      <c r="DIV254" s="432"/>
      <c r="DIW254" s="432"/>
      <c r="DIX254" s="432"/>
      <c r="DIY254" s="432"/>
      <c r="DIZ254" s="432"/>
      <c r="DJA254" s="432"/>
      <c r="DJB254" s="432"/>
      <c r="DJC254" s="432"/>
      <c r="DJD254" s="432"/>
      <c r="DJE254" s="432"/>
      <c r="DJF254" s="432"/>
      <c r="DJG254" s="432"/>
      <c r="DJH254" s="432"/>
      <c r="DJI254" s="432"/>
      <c r="DJJ254" s="432"/>
      <c r="DJK254" s="432"/>
      <c r="DJL254" s="432"/>
      <c r="DJM254" s="432"/>
      <c r="DJN254" s="432"/>
      <c r="DJO254" s="432"/>
      <c r="DJP254" s="432"/>
      <c r="DJQ254" s="432"/>
      <c r="DJR254" s="432"/>
      <c r="DJS254" s="432"/>
      <c r="DJT254" s="432"/>
      <c r="DJU254" s="432"/>
      <c r="DJV254" s="432"/>
      <c r="DJW254" s="432"/>
      <c r="DJX254" s="432"/>
      <c r="DJY254" s="432"/>
      <c r="DJZ254" s="432"/>
      <c r="DKA254" s="432"/>
      <c r="DKB254" s="432"/>
      <c r="DKC254" s="432"/>
      <c r="DKD254" s="432"/>
      <c r="DKE254" s="432"/>
      <c r="DKF254" s="432"/>
      <c r="DKG254" s="432"/>
      <c r="DKH254" s="432"/>
      <c r="DKI254" s="432"/>
      <c r="DKJ254" s="432"/>
      <c r="DKK254" s="432"/>
      <c r="DKL254" s="432"/>
      <c r="DKM254" s="432"/>
      <c r="DKN254" s="432"/>
      <c r="DKO254" s="432"/>
      <c r="DKP254" s="432"/>
      <c r="DKQ254" s="432"/>
      <c r="DKR254" s="432"/>
      <c r="DKS254" s="432"/>
      <c r="DKT254" s="432"/>
      <c r="DKU254" s="432"/>
      <c r="DKV254" s="432"/>
      <c r="DKW254" s="432"/>
      <c r="DKX254" s="432"/>
      <c r="DKY254" s="432"/>
      <c r="DKZ254" s="432"/>
      <c r="DLA254" s="432"/>
      <c r="DLB254" s="432"/>
      <c r="DLC254" s="432"/>
      <c r="DLD254" s="432"/>
      <c r="DLE254" s="432"/>
      <c r="DLF254" s="432"/>
      <c r="DLG254" s="432"/>
      <c r="DLH254" s="432"/>
      <c r="DLI254" s="432"/>
      <c r="DLJ254" s="432"/>
      <c r="DLK254" s="432"/>
      <c r="DLL254" s="432"/>
      <c r="DLM254" s="432"/>
      <c r="DLN254" s="432"/>
      <c r="DLO254" s="432"/>
      <c r="DLP254" s="432"/>
      <c r="DLQ254" s="432"/>
      <c r="DLR254" s="432"/>
      <c r="DLS254" s="432"/>
      <c r="DLT254" s="432"/>
      <c r="DLU254" s="432"/>
      <c r="DLV254" s="432"/>
      <c r="DLW254" s="432"/>
      <c r="DLX254" s="432"/>
      <c r="DLY254" s="432"/>
      <c r="DLZ254" s="432"/>
      <c r="DMA254" s="432"/>
      <c r="DMB254" s="432"/>
      <c r="DMC254" s="432"/>
      <c r="DMD254" s="432"/>
      <c r="DME254" s="432"/>
      <c r="DMF254" s="432"/>
      <c r="DMG254" s="432"/>
      <c r="DMH254" s="432"/>
      <c r="DMI254" s="432"/>
      <c r="DMJ254" s="432"/>
      <c r="DMK254" s="432"/>
      <c r="DML254" s="432"/>
      <c r="DMM254" s="432"/>
      <c r="DMN254" s="432"/>
      <c r="DMO254" s="432"/>
      <c r="DMP254" s="432"/>
      <c r="DMQ254" s="432"/>
      <c r="DMR254" s="432"/>
      <c r="DMS254" s="432"/>
      <c r="DMT254" s="432"/>
      <c r="DMU254" s="432"/>
      <c r="DMV254" s="432"/>
      <c r="DMW254" s="432"/>
      <c r="DMX254" s="432"/>
      <c r="DMY254" s="432"/>
      <c r="DMZ254" s="432"/>
      <c r="DNA254" s="432"/>
      <c r="DNB254" s="432"/>
      <c r="DNC254" s="432"/>
      <c r="DND254" s="432"/>
      <c r="DNE254" s="432"/>
      <c r="DNF254" s="432"/>
      <c r="DNG254" s="432"/>
      <c r="DNH254" s="432"/>
      <c r="DNI254" s="432"/>
      <c r="DNJ254" s="432"/>
      <c r="DNK254" s="432"/>
      <c r="DNL254" s="432"/>
      <c r="DNM254" s="432"/>
      <c r="DNN254" s="432"/>
      <c r="DNO254" s="432"/>
      <c r="DNP254" s="432"/>
      <c r="DNQ254" s="432"/>
      <c r="DNR254" s="432"/>
      <c r="DNS254" s="432"/>
      <c r="DNT254" s="432"/>
      <c r="DNU254" s="432"/>
      <c r="DNV254" s="432"/>
      <c r="DNW254" s="432"/>
      <c r="DNX254" s="432"/>
      <c r="DNY254" s="432"/>
      <c r="DNZ254" s="432"/>
      <c r="DOA254" s="432"/>
      <c r="DOB254" s="432"/>
      <c r="DOC254" s="432"/>
      <c r="DOD254" s="432"/>
      <c r="DOE254" s="432"/>
      <c r="DOF254" s="432"/>
      <c r="DOG254" s="432"/>
      <c r="DOH254" s="432"/>
      <c r="DOI254" s="432"/>
      <c r="DOJ254" s="432"/>
      <c r="DOK254" s="432"/>
      <c r="DOL254" s="432"/>
      <c r="DOM254" s="432"/>
      <c r="DON254" s="432"/>
      <c r="DOO254" s="432"/>
      <c r="DOP254" s="432"/>
      <c r="DOQ254" s="432"/>
      <c r="DOR254" s="432"/>
      <c r="DOS254" s="432"/>
      <c r="DOT254" s="432"/>
      <c r="DOU254" s="432"/>
      <c r="DOV254" s="432"/>
      <c r="DOW254" s="432"/>
      <c r="DOX254" s="432"/>
      <c r="DOY254" s="432"/>
      <c r="DOZ254" s="432"/>
      <c r="DPA254" s="432"/>
      <c r="DPB254" s="432"/>
      <c r="DPC254" s="432"/>
      <c r="DPD254" s="432"/>
      <c r="DPE254" s="432"/>
      <c r="DPF254" s="432"/>
      <c r="DPG254" s="432"/>
      <c r="DPH254" s="432"/>
      <c r="DPI254" s="432"/>
      <c r="DPJ254" s="432"/>
      <c r="DPK254" s="432"/>
      <c r="DPL254" s="432"/>
      <c r="DPM254" s="432"/>
      <c r="DPN254" s="432"/>
      <c r="DPO254" s="432"/>
      <c r="DPP254" s="432"/>
      <c r="DPQ254" s="432"/>
      <c r="DPR254" s="432"/>
      <c r="DPS254" s="432"/>
      <c r="DPT254" s="432"/>
      <c r="DPU254" s="432"/>
      <c r="DPV254" s="432"/>
      <c r="DPW254" s="432"/>
      <c r="DPX254" s="432"/>
      <c r="DPY254" s="432"/>
      <c r="DPZ254" s="432"/>
      <c r="DQA254" s="432"/>
      <c r="DQB254" s="432"/>
      <c r="DQC254" s="432"/>
      <c r="DQD254" s="432"/>
      <c r="DQE254" s="432"/>
      <c r="DQF254" s="432"/>
      <c r="DQG254" s="432"/>
      <c r="DQH254" s="432"/>
      <c r="DQI254" s="432"/>
      <c r="DQJ254" s="432"/>
      <c r="DQK254" s="432"/>
      <c r="DQL254" s="432"/>
      <c r="DQM254" s="432"/>
      <c r="DQN254" s="432"/>
      <c r="DQO254" s="432"/>
      <c r="DQP254" s="432"/>
      <c r="DQQ254" s="432"/>
      <c r="DQR254" s="432"/>
      <c r="DQS254" s="432"/>
      <c r="DQT254" s="432"/>
      <c r="DQU254" s="432"/>
      <c r="DQV254" s="432"/>
      <c r="DQW254" s="432"/>
      <c r="DQX254" s="432"/>
      <c r="DQY254" s="432"/>
      <c r="DQZ254" s="432"/>
      <c r="DRA254" s="432"/>
      <c r="DRB254" s="432"/>
      <c r="DRC254" s="432"/>
      <c r="DRD254" s="432"/>
      <c r="DRE254" s="432"/>
      <c r="DRF254" s="432"/>
      <c r="DRG254" s="432"/>
      <c r="DRH254" s="432"/>
      <c r="DRI254" s="432"/>
      <c r="DRJ254" s="432"/>
      <c r="DRK254" s="432"/>
      <c r="DRL254" s="432"/>
      <c r="DRM254" s="432"/>
      <c r="DRN254" s="432"/>
      <c r="DRO254" s="432"/>
      <c r="DRP254" s="432"/>
      <c r="DRQ254" s="432"/>
      <c r="DRR254" s="432"/>
      <c r="DRS254" s="432"/>
      <c r="DRT254" s="432"/>
      <c r="DRU254" s="432"/>
      <c r="DRV254" s="432"/>
      <c r="DRW254" s="432"/>
      <c r="DRX254" s="432"/>
      <c r="DRY254" s="432"/>
      <c r="DRZ254" s="432"/>
      <c r="DSA254" s="432"/>
      <c r="DSB254" s="432"/>
      <c r="DSC254" s="432"/>
      <c r="DSD254" s="432"/>
      <c r="DSE254" s="432"/>
      <c r="DSF254" s="432"/>
      <c r="DSG254" s="432"/>
      <c r="DSH254" s="432"/>
      <c r="DSI254" s="432"/>
      <c r="DSJ254" s="432"/>
      <c r="DSK254" s="432"/>
      <c r="DSL254" s="432"/>
      <c r="DSM254" s="432"/>
      <c r="DSN254" s="432"/>
      <c r="DSO254" s="432"/>
      <c r="DSP254" s="432"/>
      <c r="DSQ254" s="432"/>
      <c r="DSR254" s="432"/>
      <c r="DSS254" s="432"/>
      <c r="DST254" s="432"/>
      <c r="DSU254" s="432"/>
      <c r="DSV254" s="432"/>
      <c r="DSW254" s="432"/>
      <c r="DSX254" s="432"/>
      <c r="DSY254" s="432"/>
      <c r="DSZ254" s="432"/>
      <c r="DTA254" s="432"/>
      <c r="DTB254" s="432"/>
      <c r="DTC254" s="432"/>
      <c r="DTD254" s="432"/>
      <c r="DTE254" s="432"/>
      <c r="DTF254" s="432"/>
      <c r="DTG254" s="432"/>
      <c r="DTH254" s="432"/>
      <c r="DTI254" s="432"/>
      <c r="DTJ254" s="432"/>
      <c r="DTK254" s="432"/>
      <c r="DTL254" s="432"/>
      <c r="DTM254" s="432"/>
      <c r="DTN254" s="432"/>
      <c r="DTO254" s="432"/>
      <c r="DTP254" s="432"/>
      <c r="DTQ254" s="432"/>
      <c r="DTR254" s="432"/>
      <c r="DTS254" s="432"/>
      <c r="DTT254" s="432"/>
      <c r="DTU254" s="432"/>
      <c r="DTV254" s="432"/>
      <c r="DTW254" s="432"/>
      <c r="DTX254" s="432"/>
      <c r="DTY254" s="432"/>
      <c r="DTZ254" s="432"/>
      <c r="DUA254" s="432"/>
      <c r="DUB254" s="432"/>
      <c r="DUC254" s="432"/>
      <c r="DUD254" s="432"/>
      <c r="DUE254" s="432"/>
      <c r="DUF254" s="432"/>
      <c r="DUG254" s="432"/>
      <c r="DUH254" s="432"/>
      <c r="DUI254" s="432"/>
      <c r="DUJ254" s="432"/>
      <c r="DUK254" s="432"/>
      <c r="DUL254" s="432"/>
      <c r="DUM254" s="432"/>
      <c r="DUN254" s="432"/>
      <c r="DUO254" s="432"/>
      <c r="DUP254" s="432"/>
      <c r="DUQ254" s="432"/>
      <c r="DUR254" s="432"/>
      <c r="DUS254" s="432"/>
      <c r="DUT254" s="432"/>
      <c r="DUU254" s="432"/>
      <c r="DUV254" s="432"/>
      <c r="DUW254" s="432"/>
      <c r="DUX254" s="432"/>
      <c r="DUY254" s="432"/>
      <c r="DUZ254" s="432"/>
      <c r="DVA254" s="432"/>
      <c r="DVB254" s="432"/>
      <c r="DVC254" s="432"/>
      <c r="DVD254" s="432"/>
      <c r="DVE254" s="432"/>
      <c r="DVF254" s="432"/>
      <c r="DVG254" s="432"/>
      <c r="DVH254" s="432"/>
      <c r="DVI254" s="432"/>
      <c r="DVJ254" s="432"/>
      <c r="DVK254" s="432"/>
      <c r="DVL254" s="432"/>
      <c r="DVM254" s="432"/>
      <c r="DVN254" s="432"/>
      <c r="DVO254" s="432"/>
      <c r="DVP254" s="432"/>
      <c r="DVQ254" s="432"/>
      <c r="DVR254" s="432"/>
      <c r="DVS254" s="432"/>
      <c r="DVT254" s="432"/>
      <c r="DVU254" s="432"/>
      <c r="DVV254" s="432"/>
      <c r="DVW254" s="432"/>
      <c r="DVX254" s="432"/>
      <c r="DVY254" s="432"/>
      <c r="DVZ254" s="432"/>
      <c r="DWA254" s="432"/>
      <c r="DWB254" s="432"/>
      <c r="DWC254" s="432"/>
      <c r="DWD254" s="432"/>
      <c r="DWE254" s="432"/>
      <c r="DWF254" s="432"/>
      <c r="DWG254" s="432"/>
      <c r="DWH254" s="432"/>
      <c r="DWI254" s="432"/>
      <c r="DWJ254" s="432"/>
      <c r="DWK254" s="432"/>
      <c r="DWL254" s="432"/>
      <c r="DWM254" s="432"/>
      <c r="DWN254" s="432"/>
      <c r="DWO254" s="432"/>
      <c r="DWP254" s="432"/>
      <c r="DWQ254" s="432"/>
      <c r="DWR254" s="432"/>
      <c r="DWS254" s="432"/>
      <c r="DWT254" s="432"/>
      <c r="DWU254" s="432"/>
      <c r="DWV254" s="432"/>
      <c r="DWW254" s="432"/>
      <c r="DWX254" s="432"/>
      <c r="DWY254" s="432"/>
      <c r="DWZ254" s="432"/>
      <c r="DXA254" s="432"/>
      <c r="DXB254" s="432"/>
      <c r="DXC254" s="432"/>
      <c r="DXD254" s="432"/>
      <c r="DXE254" s="432"/>
      <c r="DXF254" s="432"/>
      <c r="DXG254" s="432"/>
      <c r="DXH254" s="432"/>
      <c r="DXI254" s="432"/>
      <c r="DXJ254" s="432"/>
      <c r="DXK254" s="432"/>
      <c r="DXL254" s="432"/>
      <c r="DXM254" s="432"/>
      <c r="DXN254" s="432"/>
      <c r="DXO254" s="432"/>
      <c r="DXP254" s="432"/>
      <c r="DXQ254" s="432"/>
      <c r="DXR254" s="432"/>
      <c r="DXS254" s="432"/>
      <c r="DXT254" s="432"/>
      <c r="DXU254" s="432"/>
      <c r="DXV254" s="432"/>
      <c r="DXW254" s="432"/>
      <c r="DXX254" s="432"/>
      <c r="DXY254" s="432"/>
      <c r="DXZ254" s="432"/>
      <c r="DYA254" s="432"/>
      <c r="DYB254" s="432"/>
      <c r="DYC254" s="432"/>
      <c r="DYD254" s="432"/>
      <c r="DYE254" s="432"/>
      <c r="DYF254" s="432"/>
      <c r="DYG254" s="432"/>
      <c r="DYH254" s="432"/>
      <c r="DYI254" s="432"/>
      <c r="DYJ254" s="432"/>
      <c r="DYK254" s="432"/>
      <c r="DYL254" s="432"/>
      <c r="DYM254" s="432"/>
      <c r="DYN254" s="432"/>
      <c r="DYO254" s="432"/>
      <c r="DYP254" s="432"/>
      <c r="DYQ254" s="432"/>
      <c r="DYR254" s="432"/>
      <c r="DYS254" s="432"/>
      <c r="DYT254" s="432"/>
      <c r="DYU254" s="432"/>
      <c r="DYV254" s="432"/>
      <c r="DYW254" s="432"/>
      <c r="DYX254" s="432"/>
      <c r="DYY254" s="432"/>
      <c r="DYZ254" s="432"/>
      <c r="DZA254" s="432"/>
      <c r="DZB254" s="432"/>
      <c r="DZC254" s="432"/>
      <c r="DZD254" s="432"/>
      <c r="DZE254" s="432"/>
      <c r="DZF254" s="432"/>
      <c r="DZG254" s="432"/>
      <c r="DZH254" s="432"/>
      <c r="DZI254" s="432"/>
      <c r="DZJ254" s="432"/>
      <c r="DZK254" s="432"/>
      <c r="DZL254" s="432"/>
      <c r="DZM254" s="432"/>
      <c r="DZN254" s="432"/>
      <c r="DZO254" s="432"/>
      <c r="DZP254" s="432"/>
      <c r="DZQ254" s="432"/>
      <c r="DZR254" s="432"/>
      <c r="DZS254" s="432"/>
      <c r="DZT254" s="432"/>
      <c r="DZU254" s="432"/>
      <c r="DZV254" s="432"/>
      <c r="DZW254" s="432"/>
      <c r="DZX254" s="432"/>
      <c r="DZY254" s="432"/>
      <c r="DZZ254" s="432"/>
      <c r="EAA254" s="432"/>
      <c r="EAB254" s="432"/>
      <c r="EAC254" s="432"/>
      <c r="EAD254" s="432"/>
      <c r="EAE254" s="432"/>
      <c r="EAF254" s="432"/>
      <c r="EAG254" s="432"/>
      <c r="EAH254" s="432"/>
      <c r="EAI254" s="432"/>
      <c r="EAJ254" s="432"/>
      <c r="EAK254" s="432"/>
      <c r="EAL254" s="432"/>
      <c r="EAM254" s="432"/>
      <c r="EAN254" s="432"/>
      <c r="EAO254" s="432"/>
      <c r="EAP254" s="432"/>
      <c r="EAQ254" s="432"/>
      <c r="EAR254" s="432"/>
      <c r="EAS254" s="432"/>
      <c r="EAT254" s="432"/>
      <c r="EAU254" s="432"/>
      <c r="EAV254" s="432"/>
      <c r="EAW254" s="432"/>
      <c r="EAX254" s="432"/>
      <c r="EAY254" s="432"/>
      <c r="EAZ254" s="432"/>
      <c r="EBA254" s="432"/>
      <c r="EBB254" s="432"/>
      <c r="EBC254" s="432"/>
      <c r="EBD254" s="432"/>
      <c r="EBE254" s="432"/>
      <c r="EBF254" s="432"/>
      <c r="EBG254" s="432"/>
      <c r="EBH254" s="432"/>
      <c r="EBI254" s="432"/>
      <c r="EBJ254" s="432"/>
      <c r="EBK254" s="432"/>
      <c r="EBL254" s="432"/>
      <c r="EBM254" s="432"/>
      <c r="EBN254" s="432"/>
      <c r="EBO254" s="432"/>
      <c r="EBP254" s="432"/>
      <c r="EBQ254" s="432"/>
      <c r="EBR254" s="432"/>
      <c r="EBS254" s="432"/>
      <c r="EBT254" s="432"/>
      <c r="EBU254" s="432"/>
      <c r="EBV254" s="432"/>
      <c r="EBW254" s="432"/>
      <c r="EBX254" s="432"/>
      <c r="EBY254" s="432"/>
      <c r="EBZ254" s="432"/>
      <c r="ECA254" s="432"/>
      <c r="ECB254" s="432"/>
      <c r="ECC254" s="432"/>
      <c r="ECD254" s="432"/>
      <c r="ECE254" s="432"/>
      <c r="ECF254" s="432"/>
      <c r="ECG254" s="432"/>
      <c r="ECH254" s="432"/>
      <c r="ECI254" s="432"/>
      <c r="ECJ254" s="432"/>
      <c r="ECK254" s="432"/>
      <c r="ECL254" s="432"/>
      <c r="ECM254" s="432"/>
      <c r="ECN254" s="432"/>
      <c r="ECO254" s="432"/>
      <c r="ECP254" s="432"/>
      <c r="ECQ254" s="432"/>
      <c r="ECR254" s="432"/>
      <c r="ECS254" s="432"/>
      <c r="ECT254" s="432"/>
      <c r="ECU254" s="432"/>
      <c r="ECV254" s="432"/>
      <c r="ECW254" s="432"/>
      <c r="ECX254" s="432"/>
      <c r="ECY254" s="432"/>
      <c r="ECZ254" s="432"/>
      <c r="EDA254" s="432"/>
      <c r="EDB254" s="432"/>
      <c r="EDC254" s="432"/>
      <c r="EDD254" s="432"/>
      <c r="EDE254" s="432"/>
      <c r="EDF254" s="432"/>
      <c r="EDG254" s="432"/>
      <c r="EDH254" s="432"/>
      <c r="EDI254" s="432"/>
      <c r="EDJ254" s="432"/>
      <c r="EDK254" s="432"/>
      <c r="EDL254" s="432"/>
      <c r="EDM254" s="432"/>
      <c r="EDN254" s="432"/>
      <c r="EDO254" s="432"/>
      <c r="EDP254" s="432"/>
      <c r="EDQ254" s="432"/>
      <c r="EDR254" s="432"/>
      <c r="EDS254" s="432"/>
      <c r="EDT254" s="432"/>
      <c r="EDU254" s="432"/>
      <c r="EDV254" s="432"/>
      <c r="EDW254" s="432"/>
      <c r="EDX254" s="432"/>
      <c r="EDY254" s="432"/>
      <c r="EDZ254" s="432"/>
      <c r="EEA254" s="432"/>
      <c r="EEB254" s="432"/>
      <c r="EEC254" s="432"/>
      <c r="EED254" s="432"/>
      <c r="EEE254" s="432"/>
      <c r="EEF254" s="432"/>
      <c r="EEG254" s="432"/>
      <c r="EEH254" s="432"/>
      <c r="EEI254" s="432"/>
      <c r="EEJ254" s="432"/>
      <c r="EEK254" s="432"/>
      <c r="EEL254" s="432"/>
      <c r="EEM254" s="432"/>
      <c r="EEN254" s="432"/>
      <c r="EEO254" s="432"/>
      <c r="EEP254" s="432"/>
      <c r="EEQ254" s="432"/>
      <c r="EER254" s="432"/>
      <c r="EES254" s="432"/>
      <c r="EET254" s="432"/>
      <c r="EEU254" s="432"/>
      <c r="EEV254" s="432"/>
      <c r="EEW254" s="432"/>
      <c r="EEX254" s="432"/>
      <c r="EEY254" s="432"/>
      <c r="EEZ254" s="432"/>
      <c r="EFA254" s="432"/>
      <c r="EFB254" s="432"/>
      <c r="EFC254" s="432"/>
      <c r="EFD254" s="432"/>
      <c r="EFE254" s="432"/>
      <c r="EFF254" s="432"/>
      <c r="EFG254" s="432"/>
      <c r="EFH254" s="432"/>
      <c r="EFI254" s="432"/>
      <c r="EFJ254" s="432"/>
      <c r="EFK254" s="432"/>
      <c r="EFL254" s="432"/>
      <c r="EFM254" s="432"/>
      <c r="EFN254" s="432"/>
      <c r="EFO254" s="432"/>
      <c r="EFP254" s="432"/>
      <c r="EFQ254" s="432"/>
      <c r="EFR254" s="432"/>
      <c r="EFS254" s="432"/>
      <c r="EFT254" s="432"/>
      <c r="EFU254" s="432"/>
      <c r="EFV254" s="432"/>
      <c r="EFW254" s="432"/>
      <c r="EFX254" s="432"/>
      <c r="EFY254" s="432"/>
      <c r="EFZ254" s="432"/>
      <c r="EGA254" s="432"/>
      <c r="EGB254" s="432"/>
      <c r="EGC254" s="432"/>
      <c r="EGD254" s="432"/>
      <c r="EGE254" s="432"/>
      <c r="EGF254" s="432"/>
      <c r="EGG254" s="432"/>
      <c r="EGH254" s="432"/>
      <c r="EGI254" s="432"/>
      <c r="EGJ254" s="432"/>
      <c r="EGK254" s="432"/>
      <c r="EGL254" s="432"/>
      <c r="EGM254" s="432"/>
      <c r="EGN254" s="432"/>
      <c r="EGO254" s="432"/>
      <c r="EGP254" s="432"/>
      <c r="EGQ254" s="432"/>
      <c r="EGR254" s="432"/>
      <c r="EGS254" s="432"/>
      <c r="EGT254" s="432"/>
      <c r="EGU254" s="432"/>
      <c r="EGV254" s="432"/>
      <c r="EGW254" s="432"/>
      <c r="EGX254" s="432"/>
      <c r="EGY254" s="432"/>
      <c r="EGZ254" s="432"/>
      <c r="EHA254" s="432"/>
      <c r="EHB254" s="432"/>
      <c r="EHC254" s="432"/>
      <c r="EHD254" s="432"/>
      <c r="EHE254" s="432"/>
      <c r="EHF254" s="432"/>
      <c r="EHG254" s="432"/>
      <c r="EHH254" s="432"/>
      <c r="EHI254" s="432"/>
      <c r="EHJ254" s="432"/>
      <c r="EHK254" s="432"/>
      <c r="EHL254" s="432"/>
      <c r="EHM254" s="432"/>
      <c r="EHN254" s="432"/>
      <c r="EHO254" s="432"/>
      <c r="EHP254" s="432"/>
      <c r="EHQ254" s="432"/>
      <c r="EHR254" s="432"/>
      <c r="EHS254" s="432"/>
      <c r="EHT254" s="432"/>
      <c r="EHU254" s="432"/>
      <c r="EHV254" s="432"/>
      <c r="EHW254" s="432"/>
      <c r="EHX254" s="432"/>
      <c r="EHY254" s="432"/>
      <c r="EHZ254" s="432"/>
      <c r="EIA254" s="432"/>
      <c r="EIB254" s="432"/>
      <c r="EIC254" s="432"/>
      <c r="EID254" s="432"/>
      <c r="EIE254" s="432"/>
      <c r="EIF254" s="432"/>
      <c r="EIG254" s="432"/>
      <c r="EIH254" s="432"/>
      <c r="EII254" s="432"/>
      <c r="EIJ254" s="432"/>
      <c r="EIK254" s="432"/>
      <c r="EIL254" s="432"/>
      <c r="EIM254" s="432"/>
      <c r="EIN254" s="432"/>
      <c r="EIO254" s="432"/>
      <c r="EIP254" s="432"/>
      <c r="EIQ254" s="432"/>
      <c r="EIR254" s="432"/>
      <c r="EIS254" s="432"/>
      <c r="EIT254" s="432"/>
      <c r="EIU254" s="432"/>
      <c r="EIV254" s="432"/>
      <c r="EIW254" s="432"/>
      <c r="EIX254" s="432"/>
      <c r="EIY254" s="432"/>
      <c r="EIZ254" s="432"/>
      <c r="EJA254" s="432"/>
      <c r="EJB254" s="432"/>
      <c r="EJC254" s="432"/>
      <c r="EJD254" s="432"/>
      <c r="EJE254" s="432"/>
      <c r="EJF254" s="432"/>
      <c r="EJG254" s="432"/>
      <c r="EJH254" s="432"/>
      <c r="EJI254" s="432"/>
      <c r="EJJ254" s="432"/>
      <c r="EJK254" s="432"/>
      <c r="EJL254" s="432"/>
      <c r="EJM254" s="432"/>
      <c r="EJN254" s="432"/>
      <c r="EJO254" s="432"/>
      <c r="EJP254" s="432"/>
      <c r="EJQ254" s="432"/>
      <c r="EJR254" s="432"/>
      <c r="EJS254" s="432"/>
      <c r="EJT254" s="432"/>
      <c r="EJU254" s="432"/>
      <c r="EJV254" s="432"/>
      <c r="EJW254" s="432"/>
      <c r="EJX254" s="432"/>
      <c r="EJY254" s="432"/>
      <c r="EJZ254" s="432"/>
      <c r="EKA254" s="432"/>
      <c r="EKB254" s="432"/>
      <c r="EKC254" s="432"/>
      <c r="EKD254" s="432"/>
      <c r="EKE254" s="432"/>
      <c r="EKF254" s="432"/>
      <c r="EKG254" s="432"/>
      <c r="EKH254" s="432"/>
      <c r="EKI254" s="432"/>
      <c r="EKJ254" s="432"/>
      <c r="EKK254" s="432"/>
      <c r="EKL254" s="432"/>
      <c r="EKM254" s="432"/>
      <c r="EKN254" s="432"/>
      <c r="EKO254" s="432"/>
      <c r="EKP254" s="432"/>
      <c r="EKQ254" s="432"/>
      <c r="EKR254" s="432"/>
      <c r="EKS254" s="432"/>
      <c r="EKT254" s="432"/>
      <c r="EKU254" s="432"/>
      <c r="EKV254" s="432"/>
      <c r="EKW254" s="432"/>
      <c r="EKX254" s="432"/>
      <c r="EKY254" s="432"/>
      <c r="EKZ254" s="432"/>
      <c r="ELA254" s="432"/>
      <c r="ELB254" s="432"/>
      <c r="ELC254" s="432"/>
      <c r="ELD254" s="432"/>
      <c r="ELE254" s="432"/>
      <c r="ELF254" s="432"/>
      <c r="ELG254" s="432"/>
      <c r="ELH254" s="432"/>
      <c r="ELI254" s="432"/>
      <c r="ELJ254" s="432"/>
      <c r="ELK254" s="432"/>
      <c r="ELL254" s="432"/>
      <c r="ELM254" s="432"/>
      <c r="ELN254" s="432"/>
      <c r="ELO254" s="432"/>
      <c r="ELP254" s="432"/>
      <c r="ELQ254" s="432"/>
      <c r="ELR254" s="432"/>
      <c r="ELS254" s="432"/>
      <c r="ELT254" s="432"/>
      <c r="ELU254" s="432"/>
      <c r="ELV254" s="432"/>
      <c r="ELW254" s="432"/>
      <c r="ELX254" s="432"/>
      <c r="ELY254" s="432"/>
      <c r="ELZ254" s="432"/>
      <c r="EMA254" s="432"/>
      <c r="EMB254" s="432"/>
      <c r="EMC254" s="432"/>
      <c r="EMD254" s="432"/>
      <c r="EME254" s="432"/>
      <c r="EMF254" s="432"/>
      <c r="EMG254" s="432"/>
      <c r="EMH254" s="432"/>
      <c r="EMI254" s="432"/>
      <c r="EMJ254" s="432"/>
      <c r="EMK254" s="432"/>
      <c r="EML254" s="432"/>
      <c r="EMM254" s="432"/>
      <c r="EMN254" s="432"/>
      <c r="EMO254" s="432"/>
      <c r="EMP254" s="432"/>
      <c r="EMQ254" s="432"/>
      <c r="EMR254" s="432"/>
      <c r="EMS254" s="432"/>
      <c r="EMT254" s="432"/>
      <c r="EMU254" s="432"/>
      <c r="EMV254" s="432"/>
      <c r="EMW254" s="432"/>
      <c r="EMX254" s="432"/>
      <c r="EMY254" s="432"/>
      <c r="EMZ254" s="432"/>
      <c r="ENA254" s="432"/>
      <c r="ENB254" s="432"/>
      <c r="ENC254" s="432"/>
      <c r="END254" s="432"/>
      <c r="ENE254" s="432"/>
      <c r="ENF254" s="432"/>
      <c r="ENG254" s="432"/>
      <c r="ENH254" s="432"/>
      <c r="ENI254" s="432"/>
      <c r="ENJ254" s="432"/>
      <c r="ENK254" s="432"/>
      <c r="ENL254" s="432"/>
      <c r="ENM254" s="432"/>
      <c r="ENN254" s="432"/>
      <c r="ENO254" s="432"/>
      <c r="ENP254" s="432"/>
      <c r="ENQ254" s="432"/>
      <c r="ENR254" s="432"/>
      <c r="ENS254" s="432"/>
      <c r="ENT254" s="432"/>
      <c r="ENU254" s="432"/>
      <c r="ENV254" s="432"/>
      <c r="ENW254" s="432"/>
      <c r="ENX254" s="432"/>
      <c r="ENY254" s="432"/>
      <c r="ENZ254" s="432"/>
      <c r="EOA254" s="432"/>
      <c r="EOB254" s="432"/>
      <c r="EOC254" s="432"/>
      <c r="EOD254" s="432"/>
      <c r="EOE254" s="432"/>
      <c r="EOF254" s="432"/>
      <c r="EOG254" s="432"/>
      <c r="EOH254" s="432"/>
      <c r="EOI254" s="432"/>
      <c r="EOJ254" s="432"/>
      <c r="EOK254" s="432"/>
      <c r="EOL254" s="432"/>
      <c r="EOM254" s="432"/>
      <c r="EON254" s="432"/>
      <c r="EOO254" s="432"/>
      <c r="EOP254" s="432"/>
      <c r="EOQ254" s="432"/>
      <c r="EOR254" s="432"/>
      <c r="EOS254" s="432"/>
      <c r="EOT254" s="432"/>
      <c r="EOU254" s="432"/>
      <c r="EOV254" s="432"/>
      <c r="EOW254" s="432"/>
      <c r="EOX254" s="432"/>
      <c r="EOY254" s="432"/>
      <c r="EOZ254" s="432"/>
      <c r="EPA254" s="432"/>
      <c r="EPB254" s="432"/>
      <c r="EPC254" s="432"/>
      <c r="EPD254" s="432"/>
      <c r="EPE254" s="432"/>
      <c r="EPF254" s="432"/>
      <c r="EPG254" s="432"/>
      <c r="EPH254" s="432"/>
      <c r="EPI254" s="432"/>
      <c r="EPJ254" s="432"/>
      <c r="EPK254" s="432"/>
      <c r="EPL254" s="432"/>
      <c r="EPM254" s="432"/>
      <c r="EPN254" s="432"/>
      <c r="EPO254" s="432"/>
      <c r="EPP254" s="432"/>
      <c r="EPQ254" s="432"/>
      <c r="EPR254" s="432"/>
      <c r="EPS254" s="432"/>
      <c r="EPT254" s="432"/>
      <c r="EPU254" s="432"/>
      <c r="EPV254" s="432"/>
      <c r="EPW254" s="432"/>
      <c r="EPX254" s="432"/>
      <c r="EPY254" s="432"/>
      <c r="EPZ254" s="432"/>
      <c r="EQA254" s="432"/>
      <c r="EQB254" s="432"/>
      <c r="EQC254" s="432"/>
      <c r="EQD254" s="432"/>
      <c r="EQE254" s="432"/>
      <c r="EQF254" s="432"/>
      <c r="EQG254" s="432"/>
      <c r="EQH254" s="432"/>
      <c r="EQI254" s="432"/>
      <c r="EQJ254" s="432"/>
      <c r="EQK254" s="432"/>
      <c r="EQL254" s="432"/>
      <c r="EQM254" s="432"/>
      <c r="EQN254" s="432"/>
      <c r="EQO254" s="432"/>
      <c r="EQP254" s="432"/>
      <c r="EQQ254" s="432"/>
      <c r="EQR254" s="432"/>
      <c r="EQS254" s="432"/>
      <c r="EQT254" s="432"/>
      <c r="EQU254" s="432"/>
      <c r="EQV254" s="432"/>
      <c r="EQW254" s="432"/>
      <c r="EQX254" s="432"/>
      <c r="EQY254" s="432"/>
      <c r="EQZ254" s="432"/>
      <c r="ERA254" s="432"/>
      <c r="ERB254" s="432"/>
      <c r="ERC254" s="432"/>
      <c r="ERD254" s="432"/>
      <c r="ERE254" s="432"/>
      <c r="ERF254" s="432"/>
      <c r="ERG254" s="432"/>
      <c r="ERH254" s="432"/>
      <c r="ERI254" s="432"/>
      <c r="ERJ254" s="432"/>
      <c r="ERK254" s="432"/>
      <c r="ERL254" s="432"/>
      <c r="ERM254" s="432"/>
      <c r="ERN254" s="432"/>
      <c r="ERO254" s="432"/>
      <c r="ERP254" s="432"/>
      <c r="ERQ254" s="432"/>
      <c r="ERR254" s="432"/>
      <c r="ERS254" s="432"/>
      <c r="ERT254" s="432"/>
      <c r="ERU254" s="432"/>
      <c r="ERV254" s="432"/>
      <c r="ERW254" s="432"/>
      <c r="ERX254" s="432"/>
      <c r="ERY254" s="432"/>
      <c r="ERZ254" s="432"/>
      <c r="ESA254" s="432"/>
      <c r="ESB254" s="432"/>
      <c r="ESC254" s="432"/>
      <c r="ESD254" s="432"/>
      <c r="ESE254" s="432"/>
      <c r="ESF254" s="432"/>
      <c r="ESG254" s="432"/>
      <c r="ESH254" s="432"/>
      <c r="ESI254" s="432"/>
      <c r="ESJ254" s="432"/>
      <c r="ESK254" s="432"/>
      <c r="ESL254" s="432"/>
      <c r="ESM254" s="432"/>
      <c r="ESN254" s="432"/>
      <c r="ESO254" s="432"/>
      <c r="ESP254" s="432"/>
      <c r="ESQ254" s="432"/>
      <c r="ESR254" s="432"/>
      <c r="ESS254" s="432"/>
      <c r="EST254" s="432"/>
      <c r="ESU254" s="432"/>
      <c r="ESV254" s="432"/>
      <c r="ESW254" s="432"/>
      <c r="ESX254" s="432"/>
      <c r="ESY254" s="432"/>
      <c r="ESZ254" s="432"/>
      <c r="ETA254" s="432"/>
      <c r="ETB254" s="432"/>
      <c r="ETC254" s="432"/>
      <c r="ETD254" s="432"/>
      <c r="ETE254" s="432"/>
      <c r="ETF254" s="432"/>
      <c r="ETG254" s="432"/>
      <c r="ETH254" s="432"/>
      <c r="ETI254" s="432"/>
      <c r="ETJ254" s="432"/>
      <c r="ETK254" s="432"/>
      <c r="ETL254" s="432"/>
      <c r="ETM254" s="432"/>
      <c r="ETN254" s="432"/>
      <c r="ETO254" s="432"/>
      <c r="ETP254" s="432"/>
      <c r="ETQ254" s="432"/>
      <c r="ETR254" s="432"/>
      <c r="ETS254" s="432"/>
      <c r="ETT254" s="432"/>
      <c r="ETU254" s="432"/>
      <c r="ETV254" s="432"/>
      <c r="ETW254" s="432"/>
      <c r="ETX254" s="432"/>
      <c r="ETY254" s="432"/>
      <c r="ETZ254" s="432"/>
      <c r="EUA254" s="432"/>
      <c r="EUB254" s="432"/>
      <c r="EUC254" s="432"/>
      <c r="EUD254" s="432"/>
      <c r="EUE254" s="432"/>
      <c r="EUF254" s="432"/>
      <c r="EUG254" s="432"/>
      <c r="EUH254" s="432"/>
      <c r="EUI254" s="432"/>
      <c r="EUJ254" s="432"/>
      <c r="EUK254" s="432"/>
      <c r="EUL254" s="432"/>
      <c r="EUM254" s="432"/>
      <c r="EUN254" s="432"/>
      <c r="EUO254" s="432"/>
      <c r="EUP254" s="432"/>
      <c r="EUQ254" s="432"/>
      <c r="EUR254" s="432"/>
      <c r="EUS254" s="432"/>
      <c r="EUT254" s="432"/>
      <c r="EUU254" s="432"/>
      <c r="EUV254" s="432"/>
      <c r="EUW254" s="432"/>
      <c r="EUX254" s="432"/>
      <c r="EUY254" s="432"/>
      <c r="EUZ254" s="432"/>
      <c r="EVA254" s="432"/>
      <c r="EVB254" s="432"/>
      <c r="EVC254" s="432"/>
      <c r="EVD254" s="432"/>
      <c r="EVE254" s="432"/>
      <c r="EVF254" s="432"/>
      <c r="EVG254" s="432"/>
      <c r="EVH254" s="432"/>
      <c r="EVI254" s="432"/>
      <c r="EVJ254" s="432"/>
      <c r="EVK254" s="432"/>
      <c r="EVL254" s="432"/>
      <c r="EVM254" s="432"/>
      <c r="EVN254" s="432"/>
      <c r="EVO254" s="432"/>
      <c r="EVP254" s="432"/>
      <c r="EVQ254" s="432"/>
      <c r="EVR254" s="432"/>
      <c r="EVS254" s="432"/>
      <c r="EVT254" s="432"/>
      <c r="EVU254" s="432"/>
      <c r="EVV254" s="432"/>
      <c r="EVW254" s="432"/>
      <c r="EVX254" s="432"/>
      <c r="EVY254" s="432"/>
      <c r="EVZ254" s="432"/>
      <c r="EWA254" s="432"/>
      <c r="EWB254" s="432"/>
      <c r="EWC254" s="432"/>
      <c r="EWD254" s="432"/>
      <c r="EWE254" s="432"/>
      <c r="EWF254" s="432"/>
      <c r="EWG254" s="432"/>
      <c r="EWH254" s="432"/>
      <c r="EWI254" s="432"/>
      <c r="EWJ254" s="432"/>
      <c r="EWK254" s="432"/>
      <c r="EWL254" s="432"/>
      <c r="EWM254" s="432"/>
      <c r="EWN254" s="432"/>
      <c r="EWO254" s="432"/>
      <c r="EWP254" s="432"/>
      <c r="EWQ254" s="432"/>
      <c r="EWR254" s="432"/>
      <c r="EWS254" s="432"/>
      <c r="EWT254" s="432"/>
      <c r="EWU254" s="432"/>
      <c r="EWV254" s="432"/>
      <c r="EWW254" s="432"/>
      <c r="EWX254" s="432"/>
      <c r="EWY254" s="432"/>
      <c r="EWZ254" s="432"/>
      <c r="EXA254" s="432"/>
      <c r="EXB254" s="432"/>
      <c r="EXC254" s="432"/>
      <c r="EXD254" s="432"/>
      <c r="EXE254" s="432"/>
      <c r="EXF254" s="432"/>
      <c r="EXG254" s="432"/>
      <c r="EXH254" s="432"/>
      <c r="EXI254" s="432"/>
      <c r="EXJ254" s="432"/>
      <c r="EXK254" s="432"/>
      <c r="EXL254" s="432"/>
      <c r="EXM254" s="432"/>
      <c r="EXN254" s="432"/>
      <c r="EXO254" s="432"/>
      <c r="EXP254" s="432"/>
      <c r="EXQ254" s="432"/>
      <c r="EXR254" s="432"/>
      <c r="EXS254" s="432"/>
      <c r="EXT254" s="432"/>
      <c r="EXU254" s="432"/>
      <c r="EXV254" s="432"/>
      <c r="EXW254" s="432"/>
      <c r="EXX254" s="432"/>
      <c r="EXY254" s="432"/>
      <c r="EXZ254" s="432"/>
      <c r="EYA254" s="432"/>
      <c r="EYB254" s="432"/>
      <c r="EYC254" s="432"/>
      <c r="EYD254" s="432"/>
      <c r="EYE254" s="432"/>
      <c r="EYF254" s="432"/>
      <c r="EYG254" s="432"/>
      <c r="EYH254" s="432"/>
      <c r="EYI254" s="432"/>
      <c r="EYJ254" s="432"/>
      <c r="EYK254" s="432"/>
      <c r="EYL254" s="432"/>
      <c r="EYM254" s="432"/>
      <c r="EYN254" s="432"/>
      <c r="EYO254" s="432"/>
      <c r="EYP254" s="432"/>
      <c r="EYQ254" s="432"/>
      <c r="EYR254" s="432"/>
      <c r="EYS254" s="432"/>
      <c r="EYT254" s="432"/>
      <c r="EYU254" s="432"/>
      <c r="EYV254" s="432"/>
      <c r="EYW254" s="432"/>
      <c r="EYX254" s="432"/>
      <c r="EYY254" s="432"/>
      <c r="EYZ254" s="432"/>
      <c r="EZA254" s="432"/>
      <c r="EZB254" s="432"/>
      <c r="EZC254" s="432"/>
      <c r="EZD254" s="432"/>
      <c r="EZE254" s="432"/>
      <c r="EZF254" s="432"/>
      <c r="EZG254" s="432"/>
      <c r="EZH254" s="432"/>
      <c r="EZI254" s="432"/>
      <c r="EZJ254" s="432"/>
      <c r="EZK254" s="432"/>
      <c r="EZL254" s="432"/>
      <c r="EZM254" s="432"/>
      <c r="EZN254" s="432"/>
      <c r="EZO254" s="432"/>
      <c r="EZP254" s="432"/>
      <c r="EZQ254" s="432"/>
      <c r="EZR254" s="432"/>
      <c r="EZS254" s="432"/>
      <c r="EZT254" s="432"/>
      <c r="EZU254" s="432"/>
      <c r="EZV254" s="432"/>
      <c r="EZW254" s="432"/>
      <c r="EZX254" s="432"/>
      <c r="EZY254" s="432"/>
      <c r="EZZ254" s="432"/>
      <c r="FAA254" s="432"/>
      <c r="FAB254" s="432"/>
      <c r="FAC254" s="432"/>
      <c r="FAD254" s="432"/>
      <c r="FAE254" s="432"/>
      <c r="FAF254" s="432"/>
      <c r="FAG254" s="432"/>
      <c r="FAH254" s="432"/>
      <c r="FAI254" s="432"/>
      <c r="FAJ254" s="432"/>
      <c r="FAK254" s="432"/>
      <c r="FAL254" s="432"/>
      <c r="FAM254" s="432"/>
      <c r="FAN254" s="432"/>
      <c r="FAO254" s="432"/>
      <c r="FAP254" s="432"/>
      <c r="FAQ254" s="432"/>
      <c r="FAR254" s="432"/>
      <c r="FAS254" s="432"/>
      <c r="FAT254" s="432"/>
      <c r="FAU254" s="432"/>
      <c r="FAV254" s="432"/>
      <c r="FAW254" s="432"/>
      <c r="FAX254" s="432"/>
      <c r="FAY254" s="432"/>
      <c r="FAZ254" s="432"/>
      <c r="FBA254" s="432"/>
      <c r="FBB254" s="432"/>
      <c r="FBC254" s="432"/>
      <c r="FBD254" s="432"/>
      <c r="FBE254" s="432"/>
      <c r="FBF254" s="432"/>
      <c r="FBG254" s="432"/>
      <c r="FBH254" s="432"/>
      <c r="FBI254" s="432"/>
      <c r="FBJ254" s="432"/>
      <c r="FBK254" s="432"/>
      <c r="FBL254" s="432"/>
      <c r="FBM254" s="432"/>
      <c r="FBN254" s="432"/>
      <c r="FBO254" s="432"/>
      <c r="FBP254" s="432"/>
      <c r="FBQ254" s="432"/>
      <c r="FBR254" s="432"/>
      <c r="FBS254" s="432"/>
      <c r="FBT254" s="432"/>
      <c r="FBU254" s="432"/>
      <c r="FBV254" s="432"/>
      <c r="FBW254" s="432"/>
      <c r="FBX254" s="432"/>
      <c r="FBY254" s="432"/>
      <c r="FBZ254" s="432"/>
      <c r="FCA254" s="432"/>
      <c r="FCB254" s="432"/>
      <c r="FCC254" s="432"/>
      <c r="FCD254" s="432"/>
      <c r="FCE254" s="432"/>
      <c r="FCF254" s="432"/>
      <c r="FCG254" s="432"/>
      <c r="FCH254" s="432"/>
      <c r="FCI254" s="432"/>
      <c r="FCJ254" s="432"/>
      <c r="FCK254" s="432"/>
      <c r="FCL254" s="432"/>
      <c r="FCM254" s="432"/>
      <c r="FCN254" s="432"/>
      <c r="FCO254" s="432"/>
      <c r="FCP254" s="432"/>
      <c r="FCQ254" s="432"/>
      <c r="FCR254" s="432"/>
      <c r="FCS254" s="432"/>
      <c r="FCT254" s="432"/>
      <c r="FCU254" s="432"/>
      <c r="FCV254" s="432"/>
      <c r="FCW254" s="432"/>
      <c r="FCX254" s="432"/>
      <c r="FCY254" s="432"/>
      <c r="FCZ254" s="432"/>
      <c r="FDA254" s="432"/>
      <c r="FDB254" s="432"/>
      <c r="FDC254" s="432"/>
      <c r="FDD254" s="432"/>
      <c r="FDE254" s="432"/>
      <c r="FDF254" s="432"/>
      <c r="FDG254" s="432"/>
      <c r="FDH254" s="432"/>
      <c r="FDI254" s="432"/>
      <c r="FDJ254" s="432"/>
      <c r="FDK254" s="432"/>
      <c r="FDL254" s="432"/>
      <c r="FDM254" s="432"/>
      <c r="FDN254" s="432"/>
      <c r="FDO254" s="432"/>
      <c r="FDP254" s="432"/>
      <c r="FDQ254" s="432"/>
      <c r="FDR254" s="432"/>
      <c r="FDS254" s="432"/>
      <c r="FDT254" s="432"/>
      <c r="FDU254" s="432"/>
      <c r="FDV254" s="432"/>
      <c r="FDW254" s="432"/>
      <c r="FDX254" s="432"/>
      <c r="FDY254" s="432"/>
      <c r="FDZ254" s="432"/>
      <c r="FEA254" s="432"/>
      <c r="FEB254" s="432"/>
      <c r="FEC254" s="432"/>
      <c r="FED254" s="432"/>
      <c r="FEE254" s="432"/>
      <c r="FEF254" s="432"/>
      <c r="FEG254" s="432"/>
      <c r="FEH254" s="432"/>
      <c r="FEI254" s="432"/>
      <c r="FEJ254" s="432"/>
      <c r="FEK254" s="432"/>
      <c r="FEL254" s="432"/>
      <c r="FEM254" s="432"/>
      <c r="FEN254" s="432"/>
      <c r="FEO254" s="432"/>
      <c r="FEP254" s="432"/>
      <c r="FEQ254" s="432"/>
      <c r="FER254" s="432"/>
      <c r="FES254" s="432"/>
      <c r="FET254" s="432"/>
      <c r="FEU254" s="432"/>
      <c r="FEV254" s="432"/>
      <c r="FEW254" s="432"/>
      <c r="FEX254" s="432"/>
      <c r="FEY254" s="432"/>
      <c r="FEZ254" s="432"/>
      <c r="FFA254" s="432"/>
      <c r="FFB254" s="432"/>
      <c r="FFC254" s="432"/>
      <c r="FFD254" s="432"/>
      <c r="FFE254" s="432"/>
      <c r="FFF254" s="432"/>
      <c r="FFG254" s="432"/>
      <c r="FFH254" s="432"/>
      <c r="FFI254" s="432"/>
      <c r="FFJ254" s="432"/>
      <c r="FFK254" s="432"/>
      <c r="FFL254" s="432"/>
      <c r="FFM254" s="432"/>
      <c r="FFN254" s="432"/>
      <c r="FFO254" s="432"/>
      <c r="FFP254" s="432"/>
      <c r="FFQ254" s="432"/>
      <c r="FFR254" s="432"/>
      <c r="FFS254" s="432"/>
      <c r="FFT254" s="432"/>
      <c r="FFU254" s="432"/>
      <c r="FFV254" s="432"/>
      <c r="FFW254" s="432"/>
      <c r="FFX254" s="432"/>
      <c r="FFY254" s="432"/>
      <c r="FFZ254" s="432"/>
      <c r="FGA254" s="432"/>
      <c r="FGB254" s="432"/>
      <c r="FGC254" s="432"/>
      <c r="FGD254" s="432"/>
      <c r="FGE254" s="432"/>
      <c r="FGF254" s="432"/>
      <c r="FGG254" s="432"/>
      <c r="FGH254" s="432"/>
      <c r="FGI254" s="432"/>
      <c r="FGJ254" s="432"/>
      <c r="FGK254" s="432"/>
      <c r="FGL254" s="432"/>
      <c r="FGM254" s="432"/>
      <c r="FGN254" s="432"/>
      <c r="FGO254" s="432"/>
      <c r="FGP254" s="432"/>
      <c r="FGQ254" s="432"/>
      <c r="FGR254" s="432"/>
      <c r="FGS254" s="432"/>
      <c r="FGT254" s="432"/>
      <c r="FGU254" s="432"/>
      <c r="FGV254" s="432"/>
      <c r="FGW254" s="432"/>
      <c r="FGX254" s="432"/>
      <c r="FGY254" s="432"/>
      <c r="FGZ254" s="432"/>
      <c r="FHA254" s="432"/>
      <c r="FHB254" s="432"/>
      <c r="FHC254" s="432"/>
      <c r="FHD254" s="432"/>
      <c r="FHE254" s="432"/>
      <c r="FHF254" s="432"/>
      <c r="FHG254" s="432"/>
      <c r="FHH254" s="432"/>
      <c r="FHI254" s="432"/>
      <c r="FHJ254" s="432"/>
      <c r="FHK254" s="432"/>
      <c r="FHL254" s="432"/>
      <c r="FHM254" s="432"/>
      <c r="FHN254" s="432"/>
      <c r="FHO254" s="432"/>
      <c r="FHP254" s="432"/>
      <c r="FHQ254" s="432"/>
      <c r="FHR254" s="432"/>
      <c r="FHS254" s="432"/>
      <c r="FHT254" s="432"/>
      <c r="FHU254" s="432"/>
      <c r="FHV254" s="432"/>
      <c r="FHW254" s="432"/>
      <c r="FHX254" s="432"/>
      <c r="FHY254" s="432"/>
      <c r="FHZ254" s="432"/>
      <c r="FIA254" s="432"/>
      <c r="FIB254" s="432"/>
      <c r="FIC254" s="432"/>
      <c r="FID254" s="432"/>
      <c r="FIE254" s="432"/>
      <c r="FIF254" s="432"/>
      <c r="FIG254" s="432"/>
      <c r="FIH254" s="432"/>
      <c r="FII254" s="432"/>
      <c r="FIJ254" s="432"/>
      <c r="FIK254" s="432"/>
      <c r="FIL254" s="432"/>
      <c r="FIM254" s="432"/>
      <c r="FIN254" s="432"/>
      <c r="FIO254" s="432"/>
      <c r="FIP254" s="432"/>
      <c r="FIQ254" s="432"/>
      <c r="FIR254" s="432"/>
      <c r="FIS254" s="432"/>
      <c r="FIT254" s="432"/>
      <c r="FIU254" s="432"/>
      <c r="FIV254" s="432"/>
      <c r="FIW254" s="432"/>
      <c r="FIX254" s="432"/>
      <c r="FIY254" s="432"/>
      <c r="FIZ254" s="432"/>
      <c r="FJA254" s="432"/>
      <c r="FJB254" s="432"/>
      <c r="FJC254" s="432"/>
      <c r="FJD254" s="432"/>
      <c r="FJE254" s="432"/>
      <c r="FJF254" s="432"/>
      <c r="FJG254" s="432"/>
      <c r="FJH254" s="432"/>
      <c r="FJI254" s="432"/>
      <c r="FJJ254" s="432"/>
      <c r="FJK254" s="432"/>
      <c r="FJL254" s="432"/>
      <c r="FJM254" s="432"/>
      <c r="FJN254" s="432"/>
      <c r="FJO254" s="432"/>
      <c r="FJP254" s="432"/>
      <c r="FJQ254" s="432"/>
      <c r="FJR254" s="432"/>
      <c r="FJS254" s="432"/>
      <c r="FJT254" s="432"/>
      <c r="FJU254" s="432"/>
      <c r="FJV254" s="432"/>
      <c r="FJW254" s="432"/>
      <c r="FJX254" s="432"/>
      <c r="FJY254" s="432"/>
      <c r="FJZ254" s="432"/>
      <c r="FKA254" s="432"/>
      <c r="FKB254" s="432"/>
      <c r="FKC254" s="432"/>
      <c r="FKD254" s="432"/>
      <c r="FKE254" s="432"/>
      <c r="FKF254" s="432"/>
      <c r="FKG254" s="432"/>
      <c r="FKH254" s="432"/>
      <c r="FKI254" s="432"/>
      <c r="FKJ254" s="432"/>
      <c r="FKK254" s="432"/>
      <c r="FKL254" s="432"/>
      <c r="FKM254" s="432"/>
      <c r="FKN254" s="432"/>
      <c r="FKO254" s="432"/>
      <c r="FKP254" s="432"/>
      <c r="FKQ254" s="432"/>
      <c r="FKR254" s="432"/>
      <c r="FKS254" s="432"/>
      <c r="FKT254" s="432"/>
      <c r="FKU254" s="432"/>
      <c r="FKV254" s="432"/>
      <c r="FKW254" s="432"/>
      <c r="FKX254" s="432"/>
      <c r="FKY254" s="432"/>
      <c r="FKZ254" s="432"/>
      <c r="FLA254" s="432"/>
      <c r="FLB254" s="432"/>
      <c r="FLC254" s="432"/>
      <c r="FLD254" s="432"/>
      <c r="FLE254" s="432"/>
      <c r="FLF254" s="432"/>
      <c r="FLG254" s="432"/>
      <c r="FLH254" s="432"/>
      <c r="FLI254" s="432"/>
      <c r="FLJ254" s="432"/>
      <c r="FLK254" s="432"/>
      <c r="FLL254" s="432"/>
      <c r="FLM254" s="432"/>
      <c r="FLN254" s="432"/>
      <c r="FLO254" s="432"/>
      <c r="FLP254" s="432"/>
      <c r="FLQ254" s="432"/>
      <c r="FLR254" s="432"/>
      <c r="FLS254" s="432"/>
      <c r="FLT254" s="432"/>
      <c r="FLU254" s="432"/>
      <c r="FLV254" s="432"/>
      <c r="FLW254" s="432"/>
      <c r="FLX254" s="432"/>
      <c r="FLY254" s="432"/>
      <c r="FLZ254" s="432"/>
      <c r="FMA254" s="432"/>
      <c r="FMB254" s="432"/>
      <c r="FMC254" s="432"/>
      <c r="FMD254" s="432"/>
      <c r="FME254" s="432"/>
      <c r="FMF254" s="432"/>
      <c r="FMG254" s="432"/>
      <c r="FMH254" s="432"/>
      <c r="FMI254" s="432"/>
      <c r="FMJ254" s="432"/>
      <c r="FMK254" s="432"/>
      <c r="FML254" s="432"/>
      <c r="FMM254" s="432"/>
      <c r="FMN254" s="432"/>
      <c r="FMO254" s="432"/>
      <c r="FMP254" s="432"/>
      <c r="FMQ254" s="432"/>
      <c r="FMR254" s="432"/>
      <c r="FMS254" s="432"/>
      <c r="FMT254" s="432"/>
      <c r="FMU254" s="432"/>
      <c r="FMV254" s="432"/>
      <c r="FMW254" s="432"/>
      <c r="FMX254" s="432"/>
      <c r="FMY254" s="432"/>
      <c r="FMZ254" s="432"/>
      <c r="FNA254" s="432"/>
      <c r="FNB254" s="432"/>
      <c r="FNC254" s="432"/>
      <c r="FND254" s="432"/>
      <c r="FNE254" s="432"/>
      <c r="FNF254" s="432"/>
      <c r="FNG254" s="432"/>
      <c r="FNH254" s="432"/>
      <c r="FNI254" s="432"/>
      <c r="FNJ254" s="432"/>
      <c r="FNK254" s="432"/>
      <c r="FNL254" s="432"/>
      <c r="FNM254" s="432"/>
      <c r="FNN254" s="432"/>
      <c r="FNO254" s="432"/>
      <c r="FNP254" s="432"/>
      <c r="FNQ254" s="432"/>
      <c r="FNR254" s="432"/>
      <c r="FNS254" s="432"/>
      <c r="FNT254" s="432"/>
      <c r="FNU254" s="432"/>
      <c r="FNV254" s="432"/>
      <c r="FNW254" s="432"/>
      <c r="FNX254" s="432"/>
      <c r="FNY254" s="432"/>
      <c r="FNZ254" s="432"/>
      <c r="FOA254" s="432"/>
      <c r="FOB254" s="432"/>
      <c r="FOC254" s="432"/>
      <c r="FOD254" s="432"/>
      <c r="FOE254" s="432"/>
      <c r="FOF254" s="432"/>
      <c r="FOG254" s="432"/>
      <c r="FOH254" s="432"/>
      <c r="FOI254" s="432"/>
      <c r="FOJ254" s="432"/>
      <c r="FOK254" s="432"/>
      <c r="FOL254" s="432"/>
      <c r="FOM254" s="432"/>
      <c r="FON254" s="432"/>
      <c r="FOO254" s="432"/>
      <c r="FOP254" s="432"/>
      <c r="FOQ254" s="432"/>
      <c r="FOR254" s="432"/>
      <c r="FOS254" s="432"/>
      <c r="FOT254" s="432"/>
      <c r="FOU254" s="432"/>
      <c r="FOV254" s="432"/>
      <c r="FOW254" s="432"/>
      <c r="FOX254" s="432"/>
      <c r="FOY254" s="432"/>
      <c r="FOZ254" s="432"/>
      <c r="FPA254" s="432"/>
      <c r="FPB254" s="432"/>
      <c r="FPC254" s="432"/>
      <c r="FPD254" s="432"/>
      <c r="FPE254" s="432"/>
      <c r="FPF254" s="432"/>
      <c r="FPG254" s="432"/>
      <c r="FPH254" s="432"/>
      <c r="FPI254" s="432"/>
      <c r="FPJ254" s="432"/>
      <c r="FPK254" s="432"/>
      <c r="FPL254" s="432"/>
      <c r="FPM254" s="432"/>
      <c r="FPN254" s="432"/>
      <c r="FPO254" s="432"/>
      <c r="FPP254" s="432"/>
      <c r="FPQ254" s="432"/>
      <c r="FPR254" s="432"/>
      <c r="FPS254" s="432"/>
      <c r="FPT254" s="432"/>
      <c r="FPU254" s="432"/>
      <c r="FPV254" s="432"/>
      <c r="FPW254" s="432"/>
      <c r="FPX254" s="432"/>
      <c r="FPY254" s="432"/>
      <c r="FPZ254" s="432"/>
      <c r="FQA254" s="432"/>
      <c r="FQB254" s="432"/>
      <c r="FQC254" s="432"/>
      <c r="FQD254" s="432"/>
      <c r="FQE254" s="432"/>
      <c r="FQF254" s="432"/>
      <c r="FQG254" s="432"/>
      <c r="FQH254" s="432"/>
      <c r="FQI254" s="432"/>
      <c r="FQJ254" s="432"/>
      <c r="FQK254" s="432"/>
      <c r="FQL254" s="432"/>
      <c r="FQM254" s="432"/>
      <c r="FQN254" s="432"/>
      <c r="FQO254" s="432"/>
      <c r="FQP254" s="432"/>
      <c r="FQQ254" s="432"/>
      <c r="FQR254" s="432"/>
      <c r="FQS254" s="432"/>
      <c r="FQT254" s="432"/>
      <c r="FQU254" s="432"/>
      <c r="FQV254" s="432"/>
      <c r="FQW254" s="432"/>
      <c r="FQX254" s="432"/>
      <c r="FQY254" s="432"/>
      <c r="FQZ254" s="432"/>
      <c r="FRA254" s="432"/>
      <c r="FRB254" s="432"/>
      <c r="FRC254" s="432"/>
      <c r="FRD254" s="432"/>
      <c r="FRE254" s="432"/>
      <c r="FRF254" s="432"/>
      <c r="FRG254" s="432"/>
      <c r="FRH254" s="432"/>
      <c r="FRI254" s="432"/>
      <c r="FRJ254" s="432"/>
      <c r="FRK254" s="432"/>
      <c r="FRL254" s="432"/>
      <c r="FRM254" s="432"/>
      <c r="FRN254" s="432"/>
      <c r="FRO254" s="432"/>
      <c r="FRP254" s="432"/>
      <c r="FRQ254" s="432"/>
      <c r="FRR254" s="432"/>
      <c r="FRS254" s="432"/>
      <c r="FRT254" s="432"/>
      <c r="FRU254" s="432"/>
      <c r="FRV254" s="432"/>
      <c r="FRW254" s="432"/>
      <c r="FRX254" s="432"/>
      <c r="FRY254" s="432"/>
      <c r="FRZ254" s="432"/>
      <c r="FSA254" s="432"/>
      <c r="FSB254" s="432"/>
      <c r="FSC254" s="432"/>
      <c r="FSD254" s="432"/>
      <c r="FSE254" s="432"/>
      <c r="FSF254" s="432"/>
      <c r="FSG254" s="432"/>
      <c r="FSH254" s="432"/>
      <c r="FSI254" s="432"/>
      <c r="FSJ254" s="432"/>
      <c r="FSK254" s="432"/>
      <c r="FSL254" s="432"/>
      <c r="FSM254" s="432"/>
      <c r="FSN254" s="432"/>
      <c r="FSO254" s="432"/>
      <c r="FSP254" s="432"/>
      <c r="FSQ254" s="432"/>
      <c r="FSR254" s="432"/>
      <c r="FSS254" s="432"/>
      <c r="FST254" s="432"/>
      <c r="FSU254" s="432"/>
      <c r="FSV254" s="432"/>
      <c r="FSW254" s="432"/>
      <c r="FSX254" s="432"/>
      <c r="FSY254" s="432"/>
      <c r="FSZ254" s="432"/>
      <c r="FTA254" s="432"/>
      <c r="FTB254" s="432"/>
      <c r="FTC254" s="432"/>
      <c r="FTD254" s="432"/>
      <c r="FTE254" s="432"/>
      <c r="FTF254" s="432"/>
      <c r="FTG254" s="432"/>
      <c r="FTH254" s="432"/>
      <c r="FTI254" s="432"/>
      <c r="FTJ254" s="432"/>
      <c r="FTK254" s="432"/>
      <c r="FTL254" s="432"/>
      <c r="FTM254" s="432"/>
      <c r="FTN254" s="432"/>
      <c r="FTO254" s="432"/>
      <c r="FTP254" s="432"/>
      <c r="FTQ254" s="432"/>
      <c r="FTR254" s="432"/>
      <c r="FTS254" s="432"/>
      <c r="FTT254" s="432"/>
      <c r="FTU254" s="432"/>
      <c r="FTV254" s="432"/>
      <c r="FTW254" s="432"/>
      <c r="FTX254" s="432"/>
      <c r="FTY254" s="432"/>
      <c r="FTZ254" s="432"/>
      <c r="FUA254" s="432"/>
      <c r="FUB254" s="432"/>
      <c r="FUC254" s="432"/>
      <c r="FUD254" s="432"/>
      <c r="FUE254" s="432"/>
      <c r="FUF254" s="432"/>
      <c r="FUG254" s="432"/>
      <c r="FUH254" s="432"/>
      <c r="FUI254" s="432"/>
      <c r="FUJ254" s="432"/>
      <c r="FUK254" s="432"/>
      <c r="FUL254" s="432"/>
      <c r="FUM254" s="432"/>
      <c r="FUN254" s="432"/>
      <c r="FUO254" s="432"/>
      <c r="FUP254" s="432"/>
      <c r="FUQ254" s="432"/>
      <c r="FUR254" s="432"/>
      <c r="FUS254" s="432"/>
      <c r="FUT254" s="432"/>
      <c r="FUU254" s="432"/>
      <c r="FUV254" s="432"/>
      <c r="FUW254" s="432"/>
      <c r="FUX254" s="432"/>
      <c r="FUY254" s="432"/>
      <c r="FUZ254" s="432"/>
      <c r="FVA254" s="432"/>
      <c r="FVB254" s="432"/>
      <c r="FVC254" s="432"/>
      <c r="FVD254" s="432"/>
      <c r="FVE254" s="432"/>
      <c r="FVF254" s="432"/>
      <c r="FVG254" s="432"/>
      <c r="FVH254" s="432"/>
      <c r="FVI254" s="432"/>
      <c r="FVJ254" s="432"/>
      <c r="FVK254" s="432"/>
      <c r="FVL254" s="432"/>
      <c r="FVM254" s="432"/>
      <c r="FVN254" s="432"/>
      <c r="FVO254" s="432"/>
      <c r="FVP254" s="432"/>
      <c r="FVQ254" s="432"/>
      <c r="FVR254" s="432"/>
      <c r="FVS254" s="432"/>
      <c r="FVT254" s="432"/>
      <c r="FVU254" s="432"/>
      <c r="FVV254" s="432"/>
      <c r="FVW254" s="432"/>
      <c r="FVX254" s="432"/>
      <c r="FVY254" s="432"/>
      <c r="FVZ254" s="432"/>
      <c r="FWA254" s="432"/>
      <c r="FWB254" s="432"/>
      <c r="FWC254" s="432"/>
      <c r="FWD254" s="432"/>
      <c r="FWE254" s="432"/>
      <c r="FWF254" s="432"/>
      <c r="FWG254" s="432"/>
      <c r="FWH254" s="432"/>
      <c r="FWI254" s="432"/>
      <c r="FWJ254" s="432"/>
      <c r="FWK254" s="432"/>
      <c r="FWL254" s="432"/>
      <c r="FWM254" s="432"/>
      <c r="FWN254" s="432"/>
      <c r="FWO254" s="432"/>
      <c r="FWP254" s="432"/>
      <c r="FWQ254" s="432"/>
      <c r="FWR254" s="432"/>
      <c r="FWS254" s="432"/>
      <c r="FWT254" s="432"/>
      <c r="FWU254" s="432"/>
      <c r="FWV254" s="432"/>
      <c r="FWW254" s="432"/>
      <c r="FWX254" s="432"/>
      <c r="FWY254" s="432"/>
      <c r="FWZ254" s="432"/>
      <c r="FXA254" s="432"/>
      <c r="FXB254" s="432"/>
      <c r="FXC254" s="432"/>
      <c r="FXD254" s="432"/>
      <c r="FXE254" s="432"/>
      <c r="FXF254" s="432"/>
      <c r="FXG254" s="432"/>
      <c r="FXH254" s="432"/>
      <c r="FXI254" s="432"/>
      <c r="FXJ254" s="432"/>
      <c r="FXK254" s="432"/>
      <c r="FXL254" s="432"/>
      <c r="FXM254" s="432"/>
      <c r="FXN254" s="432"/>
      <c r="FXO254" s="432"/>
      <c r="FXP254" s="432"/>
      <c r="FXQ254" s="432"/>
      <c r="FXR254" s="432"/>
      <c r="FXS254" s="432"/>
      <c r="FXT254" s="432"/>
      <c r="FXU254" s="432"/>
      <c r="FXV254" s="432"/>
      <c r="FXW254" s="432"/>
      <c r="FXX254" s="432"/>
      <c r="FXY254" s="432"/>
      <c r="FXZ254" s="432"/>
      <c r="FYA254" s="432"/>
      <c r="FYB254" s="432"/>
      <c r="FYC254" s="432"/>
      <c r="FYD254" s="432"/>
      <c r="FYE254" s="432"/>
      <c r="FYF254" s="432"/>
      <c r="FYG254" s="432"/>
      <c r="FYH254" s="432"/>
      <c r="FYI254" s="432"/>
      <c r="FYJ254" s="432"/>
      <c r="FYK254" s="432"/>
      <c r="FYL254" s="432"/>
      <c r="FYM254" s="432"/>
      <c r="FYN254" s="432"/>
      <c r="FYO254" s="432"/>
      <c r="FYP254" s="432"/>
      <c r="FYQ254" s="432"/>
      <c r="FYR254" s="432"/>
      <c r="FYS254" s="432"/>
      <c r="FYT254" s="432"/>
      <c r="FYU254" s="432"/>
      <c r="FYV254" s="432"/>
      <c r="FYW254" s="432"/>
      <c r="FYX254" s="432"/>
      <c r="FYY254" s="432"/>
      <c r="FYZ254" s="432"/>
      <c r="FZA254" s="432"/>
      <c r="FZB254" s="432"/>
      <c r="FZC254" s="432"/>
      <c r="FZD254" s="432"/>
      <c r="FZE254" s="432"/>
      <c r="FZF254" s="432"/>
      <c r="FZG254" s="432"/>
      <c r="FZH254" s="432"/>
      <c r="FZI254" s="432"/>
      <c r="FZJ254" s="432"/>
      <c r="FZK254" s="432"/>
      <c r="FZL254" s="432"/>
      <c r="FZM254" s="432"/>
      <c r="FZN254" s="432"/>
      <c r="FZO254" s="432"/>
      <c r="FZP254" s="432"/>
      <c r="FZQ254" s="432"/>
      <c r="FZR254" s="432"/>
      <c r="FZS254" s="432"/>
      <c r="FZT254" s="432"/>
      <c r="FZU254" s="432"/>
      <c r="FZV254" s="432"/>
      <c r="FZW254" s="432"/>
      <c r="FZX254" s="432"/>
      <c r="FZY254" s="432"/>
      <c r="FZZ254" s="432"/>
      <c r="GAA254" s="432"/>
      <c r="GAB254" s="432"/>
      <c r="GAC254" s="432"/>
      <c r="GAD254" s="432"/>
      <c r="GAE254" s="432"/>
      <c r="GAF254" s="432"/>
      <c r="GAG254" s="432"/>
      <c r="GAH254" s="432"/>
      <c r="GAI254" s="432"/>
      <c r="GAJ254" s="432"/>
      <c r="GAK254" s="432"/>
      <c r="GAL254" s="432"/>
      <c r="GAM254" s="432"/>
      <c r="GAN254" s="432"/>
      <c r="GAO254" s="432"/>
      <c r="GAP254" s="432"/>
      <c r="GAQ254" s="432"/>
      <c r="GAR254" s="432"/>
      <c r="GAS254" s="432"/>
      <c r="GAT254" s="432"/>
      <c r="GAU254" s="432"/>
      <c r="GAV254" s="432"/>
      <c r="GAW254" s="432"/>
      <c r="GAX254" s="432"/>
      <c r="GAY254" s="432"/>
      <c r="GAZ254" s="432"/>
      <c r="GBA254" s="432"/>
      <c r="GBB254" s="432"/>
      <c r="GBC254" s="432"/>
      <c r="GBD254" s="432"/>
      <c r="GBE254" s="432"/>
      <c r="GBF254" s="432"/>
      <c r="GBG254" s="432"/>
      <c r="GBH254" s="432"/>
      <c r="GBI254" s="432"/>
      <c r="GBJ254" s="432"/>
      <c r="GBK254" s="432"/>
      <c r="GBL254" s="432"/>
      <c r="GBM254" s="432"/>
      <c r="GBN254" s="432"/>
      <c r="GBO254" s="432"/>
      <c r="GBP254" s="432"/>
      <c r="GBQ254" s="432"/>
      <c r="GBR254" s="432"/>
      <c r="GBS254" s="432"/>
      <c r="GBT254" s="432"/>
      <c r="GBU254" s="432"/>
      <c r="GBV254" s="432"/>
      <c r="GBW254" s="432"/>
      <c r="GBX254" s="432"/>
      <c r="GBY254" s="432"/>
      <c r="GBZ254" s="432"/>
      <c r="GCA254" s="432"/>
      <c r="GCB254" s="432"/>
      <c r="GCC254" s="432"/>
      <c r="GCD254" s="432"/>
      <c r="GCE254" s="432"/>
      <c r="GCF254" s="432"/>
      <c r="GCG254" s="432"/>
      <c r="GCH254" s="432"/>
      <c r="GCI254" s="432"/>
      <c r="GCJ254" s="432"/>
      <c r="GCK254" s="432"/>
      <c r="GCL254" s="432"/>
      <c r="GCM254" s="432"/>
      <c r="GCN254" s="432"/>
      <c r="GCO254" s="432"/>
      <c r="GCP254" s="432"/>
      <c r="GCQ254" s="432"/>
      <c r="GCR254" s="432"/>
      <c r="GCS254" s="432"/>
      <c r="GCT254" s="432"/>
      <c r="GCU254" s="432"/>
      <c r="GCV254" s="432"/>
      <c r="GCW254" s="432"/>
      <c r="GCX254" s="432"/>
      <c r="GCY254" s="432"/>
      <c r="GCZ254" s="432"/>
      <c r="GDA254" s="432"/>
      <c r="GDB254" s="432"/>
      <c r="GDC254" s="432"/>
      <c r="GDD254" s="432"/>
      <c r="GDE254" s="432"/>
      <c r="GDF254" s="432"/>
      <c r="GDG254" s="432"/>
      <c r="GDH254" s="432"/>
      <c r="GDI254" s="432"/>
      <c r="GDJ254" s="432"/>
      <c r="GDK254" s="432"/>
      <c r="GDL254" s="432"/>
      <c r="GDM254" s="432"/>
      <c r="GDN254" s="432"/>
      <c r="GDO254" s="432"/>
      <c r="GDP254" s="432"/>
      <c r="GDQ254" s="432"/>
      <c r="GDR254" s="432"/>
      <c r="GDS254" s="432"/>
      <c r="GDT254" s="432"/>
      <c r="GDU254" s="432"/>
      <c r="GDV254" s="432"/>
      <c r="GDW254" s="432"/>
      <c r="GDX254" s="432"/>
      <c r="GDY254" s="432"/>
      <c r="GDZ254" s="432"/>
      <c r="GEA254" s="432"/>
      <c r="GEB254" s="432"/>
      <c r="GEC254" s="432"/>
      <c r="GED254" s="432"/>
      <c r="GEE254" s="432"/>
      <c r="GEF254" s="432"/>
      <c r="GEG254" s="432"/>
      <c r="GEH254" s="432"/>
      <c r="GEI254" s="432"/>
      <c r="GEJ254" s="432"/>
      <c r="GEK254" s="432"/>
      <c r="GEL254" s="432"/>
      <c r="GEM254" s="432"/>
      <c r="GEN254" s="432"/>
      <c r="GEO254" s="432"/>
      <c r="GEP254" s="432"/>
      <c r="GEQ254" s="432"/>
      <c r="GER254" s="432"/>
      <c r="GES254" s="432"/>
      <c r="GET254" s="432"/>
      <c r="GEU254" s="432"/>
      <c r="GEV254" s="432"/>
      <c r="GEW254" s="432"/>
      <c r="GEX254" s="432"/>
      <c r="GEY254" s="432"/>
      <c r="GEZ254" s="432"/>
      <c r="GFA254" s="432"/>
      <c r="GFB254" s="432"/>
      <c r="GFC254" s="432"/>
      <c r="GFD254" s="432"/>
      <c r="GFE254" s="432"/>
      <c r="GFF254" s="432"/>
      <c r="GFG254" s="432"/>
      <c r="GFH254" s="432"/>
      <c r="GFI254" s="432"/>
      <c r="GFJ254" s="432"/>
      <c r="GFK254" s="432"/>
      <c r="GFL254" s="432"/>
      <c r="GFM254" s="432"/>
      <c r="GFN254" s="432"/>
      <c r="GFO254" s="432"/>
      <c r="GFP254" s="432"/>
      <c r="GFQ254" s="432"/>
      <c r="GFR254" s="432"/>
      <c r="GFS254" s="432"/>
      <c r="GFT254" s="432"/>
      <c r="GFU254" s="432"/>
      <c r="GFV254" s="432"/>
      <c r="GFW254" s="432"/>
      <c r="GFX254" s="432"/>
      <c r="GFY254" s="432"/>
      <c r="GFZ254" s="432"/>
      <c r="GGA254" s="432"/>
      <c r="GGB254" s="432"/>
      <c r="GGC254" s="432"/>
      <c r="GGD254" s="432"/>
      <c r="GGE254" s="432"/>
      <c r="GGF254" s="432"/>
      <c r="GGG254" s="432"/>
      <c r="GGH254" s="432"/>
      <c r="GGI254" s="432"/>
      <c r="GGJ254" s="432"/>
      <c r="GGK254" s="432"/>
      <c r="GGL254" s="432"/>
      <c r="GGM254" s="432"/>
      <c r="GGN254" s="432"/>
      <c r="GGO254" s="432"/>
      <c r="GGP254" s="432"/>
      <c r="GGQ254" s="432"/>
      <c r="GGR254" s="432"/>
      <c r="GGS254" s="432"/>
      <c r="GGT254" s="432"/>
      <c r="GGU254" s="432"/>
      <c r="GGV254" s="432"/>
      <c r="GGW254" s="432"/>
      <c r="GGX254" s="432"/>
      <c r="GGY254" s="432"/>
      <c r="GGZ254" s="432"/>
      <c r="GHA254" s="432"/>
      <c r="GHB254" s="432"/>
      <c r="GHC254" s="432"/>
      <c r="GHD254" s="432"/>
      <c r="GHE254" s="432"/>
      <c r="GHF254" s="432"/>
      <c r="GHG254" s="432"/>
      <c r="GHH254" s="432"/>
      <c r="GHI254" s="432"/>
      <c r="GHJ254" s="432"/>
      <c r="GHK254" s="432"/>
      <c r="GHL254" s="432"/>
      <c r="GHM254" s="432"/>
      <c r="GHN254" s="432"/>
      <c r="GHO254" s="432"/>
      <c r="GHP254" s="432"/>
      <c r="GHQ254" s="432"/>
      <c r="GHR254" s="432"/>
      <c r="GHS254" s="432"/>
      <c r="GHT254" s="432"/>
      <c r="GHU254" s="432"/>
      <c r="GHV254" s="432"/>
      <c r="GHW254" s="432"/>
      <c r="GHX254" s="432"/>
      <c r="GHY254" s="432"/>
      <c r="GHZ254" s="432"/>
      <c r="GIA254" s="432"/>
      <c r="GIB254" s="432"/>
      <c r="GIC254" s="432"/>
      <c r="GID254" s="432"/>
      <c r="GIE254" s="432"/>
      <c r="GIF254" s="432"/>
      <c r="GIG254" s="432"/>
      <c r="GIH254" s="432"/>
      <c r="GII254" s="432"/>
      <c r="GIJ254" s="432"/>
      <c r="GIK254" s="432"/>
      <c r="GIL254" s="432"/>
      <c r="GIM254" s="432"/>
      <c r="GIN254" s="432"/>
      <c r="GIO254" s="432"/>
      <c r="GIP254" s="432"/>
      <c r="GIQ254" s="432"/>
      <c r="GIR254" s="432"/>
      <c r="GIS254" s="432"/>
      <c r="GIT254" s="432"/>
      <c r="GIU254" s="432"/>
      <c r="GIV254" s="432"/>
      <c r="GIW254" s="432"/>
      <c r="GIX254" s="432"/>
      <c r="GIY254" s="432"/>
      <c r="GIZ254" s="432"/>
      <c r="GJA254" s="432"/>
      <c r="GJB254" s="432"/>
      <c r="GJC254" s="432"/>
      <c r="GJD254" s="432"/>
      <c r="GJE254" s="432"/>
      <c r="GJF254" s="432"/>
      <c r="GJG254" s="432"/>
      <c r="GJH254" s="432"/>
      <c r="GJI254" s="432"/>
      <c r="GJJ254" s="432"/>
      <c r="GJK254" s="432"/>
      <c r="GJL254" s="432"/>
      <c r="GJM254" s="432"/>
      <c r="GJN254" s="432"/>
      <c r="GJO254" s="432"/>
      <c r="GJP254" s="432"/>
      <c r="GJQ254" s="432"/>
      <c r="GJR254" s="432"/>
      <c r="GJS254" s="432"/>
      <c r="GJT254" s="432"/>
      <c r="GJU254" s="432"/>
      <c r="GJV254" s="432"/>
      <c r="GJW254" s="432"/>
      <c r="GJX254" s="432"/>
      <c r="GJY254" s="432"/>
      <c r="GJZ254" s="432"/>
      <c r="GKA254" s="432"/>
      <c r="GKB254" s="432"/>
      <c r="GKC254" s="432"/>
      <c r="GKD254" s="432"/>
      <c r="GKE254" s="432"/>
      <c r="GKF254" s="432"/>
      <c r="GKG254" s="432"/>
      <c r="GKH254" s="432"/>
      <c r="GKI254" s="432"/>
      <c r="GKJ254" s="432"/>
      <c r="GKK254" s="432"/>
      <c r="GKL254" s="432"/>
      <c r="GKM254" s="432"/>
      <c r="GKN254" s="432"/>
      <c r="GKO254" s="432"/>
      <c r="GKP254" s="432"/>
      <c r="GKQ254" s="432"/>
      <c r="GKR254" s="432"/>
      <c r="GKS254" s="432"/>
      <c r="GKT254" s="432"/>
      <c r="GKU254" s="432"/>
      <c r="GKV254" s="432"/>
      <c r="GKW254" s="432"/>
      <c r="GKX254" s="432"/>
      <c r="GKY254" s="432"/>
      <c r="GKZ254" s="432"/>
      <c r="GLA254" s="432"/>
      <c r="GLB254" s="432"/>
      <c r="GLC254" s="432"/>
      <c r="GLD254" s="432"/>
      <c r="GLE254" s="432"/>
      <c r="GLF254" s="432"/>
      <c r="GLG254" s="432"/>
      <c r="GLH254" s="432"/>
      <c r="GLI254" s="432"/>
      <c r="GLJ254" s="432"/>
      <c r="GLK254" s="432"/>
      <c r="GLL254" s="432"/>
      <c r="GLM254" s="432"/>
      <c r="GLN254" s="432"/>
      <c r="GLO254" s="432"/>
      <c r="GLP254" s="432"/>
      <c r="GLQ254" s="432"/>
      <c r="GLR254" s="432"/>
      <c r="GLS254" s="432"/>
      <c r="GLT254" s="432"/>
      <c r="GLU254" s="432"/>
      <c r="GLV254" s="432"/>
      <c r="GLW254" s="432"/>
      <c r="GLX254" s="432"/>
      <c r="GLY254" s="432"/>
      <c r="GLZ254" s="432"/>
      <c r="GMA254" s="432"/>
      <c r="GMB254" s="432"/>
      <c r="GMC254" s="432"/>
      <c r="GMD254" s="432"/>
      <c r="GME254" s="432"/>
      <c r="GMF254" s="432"/>
      <c r="GMG254" s="432"/>
      <c r="GMH254" s="432"/>
      <c r="GMI254" s="432"/>
      <c r="GMJ254" s="432"/>
      <c r="GMK254" s="432"/>
      <c r="GML254" s="432"/>
      <c r="GMM254" s="432"/>
      <c r="GMN254" s="432"/>
      <c r="GMO254" s="432"/>
      <c r="GMP254" s="432"/>
      <c r="GMQ254" s="432"/>
      <c r="GMR254" s="432"/>
      <c r="GMS254" s="432"/>
      <c r="GMT254" s="432"/>
      <c r="GMU254" s="432"/>
      <c r="GMV254" s="432"/>
      <c r="GMW254" s="432"/>
      <c r="GMX254" s="432"/>
      <c r="GMY254" s="432"/>
      <c r="GMZ254" s="432"/>
      <c r="GNA254" s="432"/>
      <c r="GNB254" s="432"/>
      <c r="GNC254" s="432"/>
      <c r="GND254" s="432"/>
      <c r="GNE254" s="432"/>
      <c r="GNF254" s="432"/>
      <c r="GNG254" s="432"/>
      <c r="GNH254" s="432"/>
      <c r="GNI254" s="432"/>
      <c r="GNJ254" s="432"/>
      <c r="GNK254" s="432"/>
      <c r="GNL254" s="432"/>
      <c r="GNM254" s="432"/>
      <c r="GNN254" s="432"/>
      <c r="GNO254" s="432"/>
      <c r="GNP254" s="432"/>
      <c r="GNQ254" s="432"/>
      <c r="GNR254" s="432"/>
      <c r="GNS254" s="432"/>
      <c r="GNT254" s="432"/>
      <c r="GNU254" s="432"/>
      <c r="GNV254" s="432"/>
      <c r="GNW254" s="432"/>
      <c r="GNX254" s="432"/>
      <c r="GNY254" s="432"/>
      <c r="GNZ254" s="432"/>
      <c r="GOA254" s="432"/>
      <c r="GOB254" s="432"/>
      <c r="GOC254" s="432"/>
      <c r="GOD254" s="432"/>
      <c r="GOE254" s="432"/>
      <c r="GOF254" s="432"/>
      <c r="GOG254" s="432"/>
      <c r="GOH254" s="432"/>
      <c r="GOI254" s="432"/>
      <c r="GOJ254" s="432"/>
      <c r="GOK254" s="432"/>
      <c r="GOL254" s="432"/>
      <c r="GOM254" s="432"/>
      <c r="GON254" s="432"/>
      <c r="GOO254" s="432"/>
      <c r="GOP254" s="432"/>
      <c r="GOQ254" s="432"/>
      <c r="GOR254" s="432"/>
      <c r="GOS254" s="432"/>
      <c r="GOT254" s="432"/>
      <c r="GOU254" s="432"/>
      <c r="GOV254" s="432"/>
      <c r="GOW254" s="432"/>
      <c r="GOX254" s="432"/>
      <c r="GOY254" s="432"/>
      <c r="GOZ254" s="432"/>
      <c r="GPA254" s="432"/>
      <c r="GPB254" s="432"/>
      <c r="GPC254" s="432"/>
      <c r="GPD254" s="432"/>
      <c r="GPE254" s="432"/>
      <c r="GPF254" s="432"/>
      <c r="GPG254" s="432"/>
      <c r="GPH254" s="432"/>
      <c r="GPI254" s="432"/>
      <c r="GPJ254" s="432"/>
      <c r="GPK254" s="432"/>
      <c r="GPL254" s="432"/>
      <c r="GPM254" s="432"/>
      <c r="GPN254" s="432"/>
      <c r="GPO254" s="432"/>
      <c r="GPP254" s="432"/>
      <c r="GPQ254" s="432"/>
      <c r="GPR254" s="432"/>
      <c r="GPS254" s="432"/>
      <c r="GPT254" s="432"/>
      <c r="GPU254" s="432"/>
      <c r="GPV254" s="432"/>
      <c r="GPW254" s="432"/>
      <c r="GPX254" s="432"/>
      <c r="GPY254" s="432"/>
      <c r="GPZ254" s="432"/>
      <c r="GQA254" s="432"/>
      <c r="GQB254" s="432"/>
      <c r="GQC254" s="432"/>
      <c r="GQD254" s="432"/>
      <c r="GQE254" s="432"/>
      <c r="GQF254" s="432"/>
      <c r="GQG254" s="432"/>
      <c r="GQH254" s="432"/>
      <c r="GQI254" s="432"/>
      <c r="GQJ254" s="432"/>
      <c r="GQK254" s="432"/>
      <c r="GQL254" s="432"/>
      <c r="GQM254" s="432"/>
      <c r="GQN254" s="432"/>
      <c r="GQO254" s="432"/>
      <c r="GQP254" s="432"/>
      <c r="GQQ254" s="432"/>
      <c r="GQR254" s="432"/>
      <c r="GQS254" s="432"/>
      <c r="GQT254" s="432"/>
      <c r="GQU254" s="432"/>
      <c r="GQV254" s="432"/>
      <c r="GQW254" s="432"/>
      <c r="GQX254" s="432"/>
      <c r="GQY254" s="432"/>
      <c r="GQZ254" s="432"/>
      <c r="GRA254" s="432"/>
      <c r="GRB254" s="432"/>
      <c r="GRC254" s="432"/>
      <c r="GRD254" s="432"/>
      <c r="GRE254" s="432"/>
      <c r="GRF254" s="432"/>
      <c r="GRG254" s="432"/>
      <c r="GRH254" s="432"/>
      <c r="GRI254" s="432"/>
      <c r="GRJ254" s="432"/>
      <c r="GRK254" s="432"/>
      <c r="GRL254" s="432"/>
      <c r="GRM254" s="432"/>
      <c r="GRN254" s="432"/>
      <c r="GRO254" s="432"/>
      <c r="GRP254" s="432"/>
      <c r="GRQ254" s="432"/>
      <c r="GRR254" s="432"/>
      <c r="GRS254" s="432"/>
      <c r="GRT254" s="432"/>
      <c r="GRU254" s="432"/>
      <c r="GRV254" s="432"/>
      <c r="GRW254" s="432"/>
      <c r="GRX254" s="432"/>
      <c r="GRY254" s="432"/>
      <c r="GRZ254" s="432"/>
      <c r="GSA254" s="432"/>
      <c r="GSB254" s="432"/>
      <c r="GSC254" s="432"/>
      <c r="GSD254" s="432"/>
      <c r="GSE254" s="432"/>
      <c r="GSF254" s="432"/>
      <c r="GSG254" s="432"/>
      <c r="GSH254" s="432"/>
      <c r="GSI254" s="432"/>
      <c r="GSJ254" s="432"/>
      <c r="GSK254" s="432"/>
      <c r="GSL254" s="432"/>
      <c r="GSM254" s="432"/>
      <c r="GSN254" s="432"/>
      <c r="GSO254" s="432"/>
      <c r="GSP254" s="432"/>
      <c r="GSQ254" s="432"/>
      <c r="GSR254" s="432"/>
      <c r="GSS254" s="432"/>
      <c r="GST254" s="432"/>
      <c r="GSU254" s="432"/>
      <c r="GSV254" s="432"/>
      <c r="GSW254" s="432"/>
      <c r="GSX254" s="432"/>
      <c r="GSY254" s="432"/>
      <c r="GSZ254" s="432"/>
      <c r="GTA254" s="432"/>
      <c r="GTB254" s="432"/>
      <c r="GTC254" s="432"/>
      <c r="GTD254" s="432"/>
      <c r="GTE254" s="432"/>
      <c r="GTF254" s="432"/>
      <c r="GTG254" s="432"/>
      <c r="GTH254" s="432"/>
      <c r="GTI254" s="432"/>
      <c r="GTJ254" s="432"/>
      <c r="GTK254" s="432"/>
      <c r="GTL254" s="432"/>
      <c r="GTM254" s="432"/>
      <c r="GTN254" s="432"/>
      <c r="GTO254" s="432"/>
      <c r="GTP254" s="432"/>
      <c r="GTQ254" s="432"/>
      <c r="GTR254" s="432"/>
      <c r="GTS254" s="432"/>
      <c r="GTT254" s="432"/>
      <c r="GTU254" s="432"/>
      <c r="GTV254" s="432"/>
      <c r="GTW254" s="432"/>
      <c r="GTX254" s="432"/>
      <c r="GTY254" s="432"/>
      <c r="GTZ254" s="432"/>
      <c r="GUA254" s="432"/>
      <c r="GUB254" s="432"/>
      <c r="GUC254" s="432"/>
      <c r="GUD254" s="432"/>
      <c r="GUE254" s="432"/>
      <c r="GUF254" s="432"/>
      <c r="GUG254" s="432"/>
      <c r="GUH254" s="432"/>
      <c r="GUI254" s="432"/>
      <c r="GUJ254" s="432"/>
      <c r="GUK254" s="432"/>
      <c r="GUL254" s="432"/>
      <c r="GUM254" s="432"/>
      <c r="GUN254" s="432"/>
      <c r="GUO254" s="432"/>
      <c r="GUP254" s="432"/>
      <c r="GUQ254" s="432"/>
      <c r="GUR254" s="432"/>
      <c r="GUS254" s="432"/>
      <c r="GUT254" s="432"/>
      <c r="GUU254" s="432"/>
      <c r="GUV254" s="432"/>
      <c r="GUW254" s="432"/>
      <c r="GUX254" s="432"/>
      <c r="GUY254" s="432"/>
      <c r="GUZ254" s="432"/>
      <c r="GVA254" s="432"/>
      <c r="GVB254" s="432"/>
      <c r="GVC254" s="432"/>
      <c r="GVD254" s="432"/>
      <c r="GVE254" s="432"/>
      <c r="GVF254" s="432"/>
      <c r="GVG254" s="432"/>
      <c r="GVH254" s="432"/>
      <c r="GVI254" s="432"/>
      <c r="GVJ254" s="432"/>
      <c r="GVK254" s="432"/>
      <c r="GVL254" s="432"/>
      <c r="GVM254" s="432"/>
      <c r="GVN254" s="432"/>
      <c r="GVO254" s="432"/>
      <c r="GVP254" s="432"/>
      <c r="GVQ254" s="432"/>
      <c r="GVR254" s="432"/>
      <c r="GVS254" s="432"/>
      <c r="GVT254" s="432"/>
      <c r="GVU254" s="432"/>
      <c r="GVV254" s="432"/>
      <c r="GVW254" s="432"/>
      <c r="GVX254" s="432"/>
      <c r="GVY254" s="432"/>
      <c r="GVZ254" s="432"/>
      <c r="GWA254" s="432"/>
      <c r="GWB254" s="432"/>
      <c r="GWC254" s="432"/>
      <c r="GWD254" s="432"/>
      <c r="GWE254" s="432"/>
      <c r="GWF254" s="432"/>
      <c r="GWG254" s="432"/>
      <c r="GWH254" s="432"/>
      <c r="GWI254" s="432"/>
      <c r="GWJ254" s="432"/>
      <c r="GWK254" s="432"/>
      <c r="GWL254" s="432"/>
      <c r="GWM254" s="432"/>
      <c r="GWN254" s="432"/>
      <c r="GWO254" s="432"/>
      <c r="GWP254" s="432"/>
      <c r="GWQ254" s="432"/>
      <c r="GWR254" s="432"/>
      <c r="GWS254" s="432"/>
      <c r="GWT254" s="432"/>
      <c r="GWU254" s="432"/>
      <c r="GWV254" s="432"/>
      <c r="GWW254" s="432"/>
      <c r="GWX254" s="432"/>
      <c r="GWY254" s="432"/>
      <c r="GWZ254" s="432"/>
      <c r="GXA254" s="432"/>
      <c r="GXB254" s="432"/>
      <c r="GXC254" s="432"/>
      <c r="GXD254" s="432"/>
      <c r="GXE254" s="432"/>
      <c r="GXF254" s="432"/>
      <c r="GXG254" s="432"/>
      <c r="GXH254" s="432"/>
      <c r="GXI254" s="432"/>
      <c r="GXJ254" s="432"/>
      <c r="GXK254" s="432"/>
      <c r="GXL254" s="432"/>
      <c r="GXM254" s="432"/>
      <c r="GXN254" s="432"/>
      <c r="GXO254" s="432"/>
      <c r="GXP254" s="432"/>
      <c r="GXQ254" s="432"/>
      <c r="GXR254" s="432"/>
      <c r="GXS254" s="432"/>
      <c r="GXT254" s="432"/>
      <c r="GXU254" s="432"/>
      <c r="GXV254" s="432"/>
      <c r="GXW254" s="432"/>
      <c r="GXX254" s="432"/>
      <c r="GXY254" s="432"/>
      <c r="GXZ254" s="432"/>
      <c r="GYA254" s="432"/>
      <c r="GYB254" s="432"/>
      <c r="GYC254" s="432"/>
      <c r="GYD254" s="432"/>
      <c r="GYE254" s="432"/>
      <c r="GYF254" s="432"/>
      <c r="GYG254" s="432"/>
      <c r="GYH254" s="432"/>
      <c r="GYI254" s="432"/>
      <c r="GYJ254" s="432"/>
      <c r="GYK254" s="432"/>
      <c r="GYL254" s="432"/>
      <c r="GYM254" s="432"/>
      <c r="GYN254" s="432"/>
      <c r="GYO254" s="432"/>
      <c r="GYP254" s="432"/>
      <c r="GYQ254" s="432"/>
      <c r="GYR254" s="432"/>
      <c r="GYS254" s="432"/>
      <c r="GYT254" s="432"/>
      <c r="GYU254" s="432"/>
      <c r="GYV254" s="432"/>
      <c r="GYW254" s="432"/>
      <c r="GYX254" s="432"/>
      <c r="GYY254" s="432"/>
      <c r="GYZ254" s="432"/>
      <c r="GZA254" s="432"/>
      <c r="GZB254" s="432"/>
      <c r="GZC254" s="432"/>
      <c r="GZD254" s="432"/>
      <c r="GZE254" s="432"/>
      <c r="GZF254" s="432"/>
      <c r="GZG254" s="432"/>
      <c r="GZH254" s="432"/>
      <c r="GZI254" s="432"/>
      <c r="GZJ254" s="432"/>
      <c r="GZK254" s="432"/>
      <c r="GZL254" s="432"/>
      <c r="GZM254" s="432"/>
      <c r="GZN254" s="432"/>
      <c r="GZO254" s="432"/>
      <c r="GZP254" s="432"/>
      <c r="GZQ254" s="432"/>
      <c r="GZR254" s="432"/>
      <c r="GZS254" s="432"/>
      <c r="GZT254" s="432"/>
      <c r="GZU254" s="432"/>
      <c r="GZV254" s="432"/>
      <c r="GZW254" s="432"/>
      <c r="GZX254" s="432"/>
      <c r="GZY254" s="432"/>
      <c r="GZZ254" s="432"/>
      <c r="HAA254" s="432"/>
      <c r="HAB254" s="432"/>
      <c r="HAC254" s="432"/>
      <c r="HAD254" s="432"/>
      <c r="HAE254" s="432"/>
      <c r="HAF254" s="432"/>
      <c r="HAG254" s="432"/>
      <c r="HAH254" s="432"/>
      <c r="HAI254" s="432"/>
      <c r="HAJ254" s="432"/>
      <c r="HAK254" s="432"/>
      <c r="HAL254" s="432"/>
      <c r="HAM254" s="432"/>
      <c r="HAN254" s="432"/>
      <c r="HAO254" s="432"/>
      <c r="HAP254" s="432"/>
      <c r="HAQ254" s="432"/>
      <c r="HAR254" s="432"/>
      <c r="HAS254" s="432"/>
      <c r="HAT254" s="432"/>
      <c r="HAU254" s="432"/>
      <c r="HAV254" s="432"/>
      <c r="HAW254" s="432"/>
      <c r="HAX254" s="432"/>
      <c r="HAY254" s="432"/>
      <c r="HAZ254" s="432"/>
      <c r="HBA254" s="432"/>
      <c r="HBB254" s="432"/>
      <c r="HBC254" s="432"/>
      <c r="HBD254" s="432"/>
      <c r="HBE254" s="432"/>
      <c r="HBF254" s="432"/>
      <c r="HBG254" s="432"/>
      <c r="HBH254" s="432"/>
      <c r="HBI254" s="432"/>
      <c r="HBJ254" s="432"/>
      <c r="HBK254" s="432"/>
      <c r="HBL254" s="432"/>
      <c r="HBM254" s="432"/>
      <c r="HBN254" s="432"/>
      <c r="HBO254" s="432"/>
      <c r="HBP254" s="432"/>
      <c r="HBQ254" s="432"/>
      <c r="HBR254" s="432"/>
      <c r="HBS254" s="432"/>
      <c r="HBT254" s="432"/>
      <c r="HBU254" s="432"/>
      <c r="HBV254" s="432"/>
      <c r="HBW254" s="432"/>
      <c r="HBX254" s="432"/>
      <c r="HBY254" s="432"/>
      <c r="HBZ254" s="432"/>
      <c r="HCA254" s="432"/>
      <c r="HCB254" s="432"/>
      <c r="HCC254" s="432"/>
      <c r="HCD254" s="432"/>
      <c r="HCE254" s="432"/>
      <c r="HCF254" s="432"/>
      <c r="HCG254" s="432"/>
      <c r="HCH254" s="432"/>
      <c r="HCI254" s="432"/>
      <c r="HCJ254" s="432"/>
      <c r="HCK254" s="432"/>
      <c r="HCL254" s="432"/>
      <c r="HCM254" s="432"/>
      <c r="HCN254" s="432"/>
      <c r="HCO254" s="432"/>
      <c r="HCP254" s="432"/>
      <c r="HCQ254" s="432"/>
      <c r="HCR254" s="432"/>
      <c r="HCS254" s="432"/>
      <c r="HCT254" s="432"/>
      <c r="HCU254" s="432"/>
      <c r="HCV254" s="432"/>
      <c r="HCW254" s="432"/>
      <c r="HCX254" s="432"/>
      <c r="HCY254" s="432"/>
      <c r="HCZ254" s="432"/>
      <c r="HDA254" s="432"/>
      <c r="HDB254" s="432"/>
      <c r="HDC254" s="432"/>
      <c r="HDD254" s="432"/>
      <c r="HDE254" s="432"/>
      <c r="HDF254" s="432"/>
      <c r="HDG254" s="432"/>
      <c r="HDH254" s="432"/>
      <c r="HDI254" s="432"/>
      <c r="HDJ254" s="432"/>
      <c r="HDK254" s="432"/>
      <c r="HDL254" s="432"/>
      <c r="HDM254" s="432"/>
      <c r="HDN254" s="432"/>
      <c r="HDO254" s="432"/>
      <c r="HDP254" s="432"/>
      <c r="HDQ254" s="432"/>
      <c r="HDR254" s="432"/>
      <c r="HDS254" s="432"/>
      <c r="HDT254" s="432"/>
      <c r="HDU254" s="432"/>
      <c r="HDV254" s="432"/>
      <c r="HDW254" s="432"/>
      <c r="HDX254" s="432"/>
      <c r="HDY254" s="432"/>
      <c r="HDZ254" s="432"/>
      <c r="HEA254" s="432"/>
      <c r="HEB254" s="432"/>
      <c r="HEC254" s="432"/>
      <c r="HED254" s="432"/>
      <c r="HEE254" s="432"/>
      <c r="HEF254" s="432"/>
      <c r="HEG254" s="432"/>
      <c r="HEH254" s="432"/>
      <c r="HEI254" s="432"/>
      <c r="HEJ254" s="432"/>
      <c r="HEK254" s="432"/>
      <c r="HEL254" s="432"/>
      <c r="HEM254" s="432"/>
      <c r="HEN254" s="432"/>
      <c r="HEO254" s="432"/>
      <c r="HEP254" s="432"/>
      <c r="HEQ254" s="432"/>
      <c r="HER254" s="432"/>
      <c r="HES254" s="432"/>
      <c r="HET254" s="432"/>
      <c r="HEU254" s="432"/>
      <c r="HEV254" s="432"/>
      <c r="HEW254" s="432"/>
      <c r="HEX254" s="432"/>
      <c r="HEY254" s="432"/>
      <c r="HEZ254" s="432"/>
      <c r="HFA254" s="432"/>
      <c r="HFB254" s="432"/>
      <c r="HFC254" s="432"/>
      <c r="HFD254" s="432"/>
      <c r="HFE254" s="432"/>
      <c r="HFF254" s="432"/>
      <c r="HFG254" s="432"/>
      <c r="HFH254" s="432"/>
      <c r="HFI254" s="432"/>
      <c r="HFJ254" s="432"/>
      <c r="HFK254" s="432"/>
      <c r="HFL254" s="432"/>
      <c r="HFM254" s="432"/>
      <c r="HFN254" s="432"/>
      <c r="HFO254" s="432"/>
      <c r="HFP254" s="432"/>
      <c r="HFQ254" s="432"/>
      <c r="HFR254" s="432"/>
      <c r="HFS254" s="432"/>
      <c r="HFT254" s="432"/>
      <c r="HFU254" s="432"/>
      <c r="HFV254" s="432"/>
      <c r="HFW254" s="432"/>
      <c r="HFX254" s="432"/>
      <c r="HFY254" s="432"/>
      <c r="HFZ254" s="432"/>
      <c r="HGA254" s="432"/>
      <c r="HGB254" s="432"/>
      <c r="HGC254" s="432"/>
      <c r="HGD254" s="432"/>
      <c r="HGE254" s="432"/>
      <c r="HGF254" s="432"/>
      <c r="HGG254" s="432"/>
      <c r="HGH254" s="432"/>
      <c r="HGI254" s="432"/>
      <c r="HGJ254" s="432"/>
      <c r="HGK254" s="432"/>
      <c r="HGL254" s="432"/>
      <c r="HGM254" s="432"/>
      <c r="HGN254" s="432"/>
      <c r="HGO254" s="432"/>
      <c r="HGP254" s="432"/>
      <c r="HGQ254" s="432"/>
      <c r="HGR254" s="432"/>
      <c r="HGS254" s="432"/>
      <c r="HGT254" s="432"/>
      <c r="HGU254" s="432"/>
      <c r="HGV254" s="432"/>
      <c r="HGW254" s="432"/>
      <c r="HGX254" s="432"/>
      <c r="HGY254" s="432"/>
      <c r="HGZ254" s="432"/>
      <c r="HHA254" s="432"/>
      <c r="HHB254" s="432"/>
      <c r="HHC254" s="432"/>
      <c r="HHD254" s="432"/>
      <c r="HHE254" s="432"/>
      <c r="HHF254" s="432"/>
      <c r="HHG254" s="432"/>
      <c r="HHH254" s="432"/>
      <c r="HHI254" s="432"/>
      <c r="HHJ254" s="432"/>
      <c r="HHK254" s="432"/>
      <c r="HHL254" s="432"/>
      <c r="HHM254" s="432"/>
      <c r="HHN254" s="432"/>
      <c r="HHO254" s="432"/>
      <c r="HHP254" s="432"/>
      <c r="HHQ254" s="432"/>
      <c r="HHR254" s="432"/>
      <c r="HHS254" s="432"/>
      <c r="HHT254" s="432"/>
      <c r="HHU254" s="432"/>
      <c r="HHV254" s="432"/>
      <c r="HHW254" s="432"/>
      <c r="HHX254" s="432"/>
      <c r="HHY254" s="432"/>
      <c r="HHZ254" s="432"/>
      <c r="HIA254" s="432"/>
      <c r="HIB254" s="432"/>
      <c r="HIC254" s="432"/>
      <c r="HID254" s="432"/>
      <c r="HIE254" s="432"/>
      <c r="HIF254" s="432"/>
      <c r="HIG254" s="432"/>
      <c r="HIH254" s="432"/>
      <c r="HII254" s="432"/>
      <c r="HIJ254" s="432"/>
      <c r="HIK254" s="432"/>
      <c r="HIL254" s="432"/>
      <c r="HIM254" s="432"/>
      <c r="HIN254" s="432"/>
      <c r="HIO254" s="432"/>
      <c r="HIP254" s="432"/>
      <c r="HIQ254" s="432"/>
      <c r="HIR254" s="432"/>
      <c r="HIS254" s="432"/>
      <c r="HIT254" s="432"/>
      <c r="HIU254" s="432"/>
      <c r="HIV254" s="432"/>
      <c r="HIW254" s="432"/>
      <c r="HIX254" s="432"/>
      <c r="HIY254" s="432"/>
      <c r="HIZ254" s="432"/>
      <c r="HJA254" s="432"/>
      <c r="HJB254" s="432"/>
      <c r="HJC254" s="432"/>
      <c r="HJD254" s="432"/>
      <c r="HJE254" s="432"/>
      <c r="HJF254" s="432"/>
      <c r="HJG254" s="432"/>
      <c r="HJH254" s="432"/>
      <c r="HJI254" s="432"/>
      <c r="HJJ254" s="432"/>
      <c r="HJK254" s="432"/>
      <c r="HJL254" s="432"/>
      <c r="HJM254" s="432"/>
      <c r="HJN254" s="432"/>
      <c r="HJO254" s="432"/>
      <c r="HJP254" s="432"/>
      <c r="HJQ254" s="432"/>
      <c r="HJR254" s="432"/>
      <c r="HJS254" s="432"/>
      <c r="HJT254" s="432"/>
      <c r="HJU254" s="432"/>
      <c r="HJV254" s="432"/>
      <c r="HJW254" s="432"/>
      <c r="HJX254" s="432"/>
      <c r="HJY254" s="432"/>
      <c r="HJZ254" s="432"/>
      <c r="HKA254" s="432"/>
      <c r="HKB254" s="432"/>
      <c r="HKC254" s="432"/>
      <c r="HKD254" s="432"/>
      <c r="HKE254" s="432"/>
      <c r="HKF254" s="432"/>
      <c r="HKG254" s="432"/>
      <c r="HKH254" s="432"/>
      <c r="HKI254" s="432"/>
      <c r="HKJ254" s="432"/>
      <c r="HKK254" s="432"/>
      <c r="HKL254" s="432"/>
      <c r="HKM254" s="432"/>
      <c r="HKN254" s="432"/>
      <c r="HKO254" s="432"/>
      <c r="HKP254" s="432"/>
      <c r="HKQ254" s="432"/>
      <c r="HKR254" s="432"/>
      <c r="HKS254" s="432"/>
      <c r="HKT254" s="432"/>
      <c r="HKU254" s="432"/>
      <c r="HKV254" s="432"/>
      <c r="HKW254" s="432"/>
      <c r="HKX254" s="432"/>
      <c r="HKY254" s="432"/>
      <c r="HKZ254" s="432"/>
      <c r="HLA254" s="432"/>
      <c r="HLB254" s="432"/>
      <c r="HLC254" s="432"/>
      <c r="HLD254" s="432"/>
      <c r="HLE254" s="432"/>
      <c r="HLF254" s="432"/>
      <c r="HLG254" s="432"/>
      <c r="HLH254" s="432"/>
      <c r="HLI254" s="432"/>
      <c r="HLJ254" s="432"/>
      <c r="HLK254" s="432"/>
      <c r="HLL254" s="432"/>
      <c r="HLM254" s="432"/>
      <c r="HLN254" s="432"/>
      <c r="HLO254" s="432"/>
      <c r="HLP254" s="432"/>
      <c r="HLQ254" s="432"/>
      <c r="HLR254" s="432"/>
      <c r="HLS254" s="432"/>
      <c r="HLT254" s="432"/>
      <c r="HLU254" s="432"/>
      <c r="HLV254" s="432"/>
      <c r="HLW254" s="432"/>
      <c r="HLX254" s="432"/>
      <c r="HLY254" s="432"/>
      <c r="HLZ254" s="432"/>
      <c r="HMA254" s="432"/>
      <c r="HMB254" s="432"/>
      <c r="HMC254" s="432"/>
      <c r="HMD254" s="432"/>
      <c r="HME254" s="432"/>
      <c r="HMF254" s="432"/>
      <c r="HMG254" s="432"/>
      <c r="HMH254" s="432"/>
      <c r="HMI254" s="432"/>
      <c r="HMJ254" s="432"/>
      <c r="HMK254" s="432"/>
      <c r="HML254" s="432"/>
      <c r="HMM254" s="432"/>
      <c r="HMN254" s="432"/>
      <c r="HMO254" s="432"/>
      <c r="HMP254" s="432"/>
      <c r="HMQ254" s="432"/>
      <c r="HMR254" s="432"/>
      <c r="HMS254" s="432"/>
      <c r="HMT254" s="432"/>
      <c r="HMU254" s="432"/>
      <c r="HMV254" s="432"/>
      <c r="HMW254" s="432"/>
      <c r="HMX254" s="432"/>
      <c r="HMY254" s="432"/>
      <c r="HMZ254" s="432"/>
      <c r="HNA254" s="432"/>
      <c r="HNB254" s="432"/>
      <c r="HNC254" s="432"/>
      <c r="HND254" s="432"/>
      <c r="HNE254" s="432"/>
      <c r="HNF254" s="432"/>
      <c r="HNG254" s="432"/>
      <c r="HNH254" s="432"/>
      <c r="HNI254" s="432"/>
      <c r="HNJ254" s="432"/>
      <c r="HNK254" s="432"/>
      <c r="HNL254" s="432"/>
      <c r="HNM254" s="432"/>
      <c r="HNN254" s="432"/>
      <c r="HNO254" s="432"/>
      <c r="HNP254" s="432"/>
      <c r="HNQ254" s="432"/>
      <c r="HNR254" s="432"/>
      <c r="HNS254" s="432"/>
      <c r="HNT254" s="432"/>
      <c r="HNU254" s="432"/>
      <c r="HNV254" s="432"/>
      <c r="HNW254" s="432"/>
      <c r="HNX254" s="432"/>
      <c r="HNY254" s="432"/>
      <c r="HNZ254" s="432"/>
      <c r="HOA254" s="432"/>
      <c r="HOB254" s="432"/>
      <c r="HOC254" s="432"/>
      <c r="HOD254" s="432"/>
      <c r="HOE254" s="432"/>
      <c r="HOF254" s="432"/>
      <c r="HOG254" s="432"/>
      <c r="HOH254" s="432"/>
      <c r="HOI254" s="432"/>
      <c r="HOJ254" s="432"/>
      <c r="HOK254" s="432"/>
      <c r="HOL254" s="432"/>
      <c r="HOM254" s="432"/>
      <c r="HON254" s="432"/>
      <c r="HOO254" s="432"/>
      <c r="HOP254" s="432"/>
      <c r="HOQ254" s="432"/>
      <c r="HOR254" s="432"/>
      <c r="HOS254" s="432"/>
      <c r="HOT254" s="432"/>
      <c r="HOU254" s="432"/>
      <c r="HOV254" s="432"/>
      <c r="HOW254" s="432"/>
      <c r="HOX254" s="432"/>
      <c r="HOY254" s="432"/>
      <c r="HOZ254" s="432"/>
      <c r="HPA254" s="432"/>
      <c r="HPB254" s="432"/>
      <c r="HPC254" s="432"/>
      <c r="HPD254" s="432"/>
      <c r="HPE254" s="432"/>
      <c r="HPF254" s="432"/>
      <c r="HPG254" s="432"/>
      <c r="HPH254" s="432"/>
      <c r="HPI254" s="432"/>
      <c r="HPJ254" s="432"/>
      <c r="HPK254" s="432"/>
      <c r="HPL254" s="432"/>
      <c r="HPM254" s="432"/>
      <c r="HPN254" s="432"/>
      <c r="HPO254" s="432"/>
      <c r="HPP254" s="432"/>
      <c r="HPQ254" s="432"/>
      <c r="HPR254" s="432"/>
      <c r="HPS254" s="432"/>
      <c r="HPT254" s="432"/>
      <c r="HPU254" s="432"/>
      <c r="HPV254" s="432"/>
      <c r="HPW254" s="432"/>
      <c r="HPX254" s="432"/>
      <c r="HPY254" s="432"/>
      <c r="HPZ254" s="432"/>
      <c r="HQA254" s="432"/>
      <c r="HQB254" s="432"/>
      <c r="HQC254" s="432"/>
      <c r="HQD254" s="432"/>
      <c r="HQE254" s="432"/>
      <c r="HQF254" s="432"/>
      <c r="HQG254" s="432"/>
      <c r="HQH254" s="432"/>
      <c r="HQI254" s="432"/>
      <c r="HQJ254" s="432"/>
      <c r="HQK254" s="432"/>
      <c r="HQL254" s="432"/>
      <c r="HQM254" s="432"/>
      <c r="HQN254" s="432"/>
      <c r="HQO254" s="432"/>
      <c r="HQP254" s="432"/>
      <c r="HQQ254" s="432"/>
      <c r="HQR254" s="432"/>
      <c r="HQS254" s="432"/>
      <c r="HQT254" s="432"/>
      <c r="HQU254" s="432"/>
      <c r="HQV254" s="432"/>
      <c r="HQW254" s="432"/>
      <c r="HQX254" s="432"/>
      <c r="HQY254" s="432"/>
      <c r="HQZ254" s="432"/>
      <c r="HRA254" s="432"/>
      <c r="HRB254" s="432"/>
      <c r="HRC254" s="432"/>
      <c r="HRD254" s="432"/>
      <c r="HRE254" s="432"/>
      <c r="HRF254" s="432"/>
      <c r="HRG254" s="432"/>
      <c r="HRH254" s="432"/>
      <c r="HRI254" s="432"/>
      <c r="HRJ254" s="432"/>
      <c r="HRK254" s="432"/>
      <c r="HRL254" s="432"/>
      <c r="HRM254" s="432"/>
      <c r="HRN254" s="432"/>
      <c r="HRO254" s="432"/>
      <c r="HRP254" s="432"/>
      <c r="HRQ254" s="432"/>
      <c r="HRR254" s="432"/>
      <c r="HRS254" s="432"/>
      <c r="HRT254" s="432"/>
      <c r="HRU254" s="432"/>
      <c r="HRV254" s="432"/>
      <c r="HRW254" s="432"/>
      <c r="HRX254" s="432"/>
      <c r="HRY254" s="432"/>
      <c r="HRZ254" s="432"/>
      <c r="HSA254" s="432"/>
      <c r="HSB254" s="432"/>
      <c r="HSC254" s="432"/>
      <c r="HSD254" s="432"/>
      <c r="HSE254" s="432"/>
      <c r="HSF254" s="432"/>
      <c r="HSG254" s="432"/>
      <c r="HSH254" s="432"/>
      <c r="HSI254" s="432"/>
      <c r="HSJ254" s="432"/>
      <c r="HSK254" s="432"/>
      <c r="HSL254" s="432"/>
      <c r="HSM254" s="432"/>
      <c r="HSN254" s="432"/>
      <c r="HSO254" s="432"/>
      <c r="HSP254" s="432"/>
      <c r="HSQ254" s="432"/>
      <c r="HSR254" s="432"/>
      <c r="HSS254" s="432"/>
      <c r="HST254" s="432"/>
      <c r="HSU254" s="432"/>
      <c r="HSV254" s="432"/>
      <c r="HSW254" s="432"/>
      <c r="HSX254" s="432"/>
      <c r="HSY254" s="432"/>
      <c r="HSZ254" s="432"/>
      <c r="HTA254" s="432"/>
      <c r="HTB254" s="432"/>
      <c r="HTC254" s="432"/>
      <c r="HTD254" s="432"/>
      <c r="HTE254" s="432"/>
      <c r="HTF254" s="432"/>
      <c r="HTG254" s="432"/>
      <c r="HTH254" s="432"/>
      <c r="HTI254" s="432"/>
      <c r="HTJ254" s="432"/>
      <c r="HTK254" s="432"/>
      <c r="HTL254" s="432"/>
      <c r="HTM254" s="432"/>
      <c r="HTN254" s="432"/>
      <c r="HTO254" s="432"/>
      <c r="HTP254" s="432"/>
      <c r="HTQ254" s="432"/>
      <c r="HTR254" s="432"/>
      <c r="HTS254" s="432"/>
      <c r="HTT254" s="432"/>
      <c r="HTU254" s="432"/>
      <c r="HTV254" s="432"/>
      <c r="HTW254" s="432"/>
      <c r="HTX254" s="432"/>
      <c r="HTY254" s="432"/>
      <c r="HTZ254" s="432"/>
      <c r="HUA254" s="432"/>
      <c r="HUB254" s="432"/>
      <c r="HUC254" s="432"/>
      <c r="HUD254" s="432"/>
      <c r="HUE254" s="432"/>
      <c r="HUF254" s="432"/>
      <c r="HUG254" s="432"/>
      <c r="HUH254" s="432"/>
      <c r="HUI254" s="432"/>
      <c r="HUJ254" s="432"/>
      <c r="HUK254" s="432"/>
      <c r="HUL254" s="432"/>
      <c r="HUM254" s="432"/>
      <c r="HUN254" s="432"/>
      <c r="HUO254" s="432"/>
      <c r="HUP254" s="432"/>
      <c r="HUQ254" s="432"/>
      <c r="HUR254" s="432"/>
      <c r="HUS254" s="432"/>
      <c r="HUT254" s="432"/>
      <c r="HUU254" s="432"/>
      <c r="HUV254" s="432"/>
      <c r="HUW254" s="432"/>
      <c r="HUX254" s="432"/>
      <c r="HUY254" s="432"/>
      <c r="HUZ254" s="432"/>
      <c r="HVA254" s="432"/>
      <c r="HVB254" s="432"/>
      <c r="HVC254" s="432"/>
      <c r="HVD254" s="432"/>
      <c r="HVE254" s="432"/>
      <c r="HVF254" s="432"/>
      <c r="HVG254" s="432"/>
      <c r="HVH254" s="432"/>
      <c r="HVI254" s="432"/>
      <c r="HVJ254" s="432"/>
      <c r="HVK254" s="432"/>
      <c r="HVL254" s="432"/>
      <c r="HVM254" s="432"/>
      <c r="HVN254" s="432"/>
      <c r="HVO254" s="432"/>
      <c r="HVP254" s="432"/>
      <c r="HVQ254" s="432"/>
      <c r="HVR254" s="432"/>
      <c r="HVS254" s="432"/>
      <c r="HVT254" s="432"/>
      <c r="HVU254" s="432"/>
      <c r="HVV254" s="432"/>
      <c r="HVW254" s="432"/>
      <c r="HVX254" s="432"/>
      <c r="HVY254" s="432"/>
      <c r="HVZ254" s="432"/>
      <c r="HWA254" s="432"/>
      <c r="HWB254" s="432"/>
      <c r="HWC254" s="432"/>
      <c r="HWD254" s="432"/>
      <c r="HWE254" s="432"/>
      <c r="HWF254" s="432"/>
      <c r="HWG254" s="432"/>
      <c r="HWH254" s="432"/>
      <c r="HWI254" s="432"/>
      <c r="HWJ254" s="432"/>
      <c r="HWK254" s="432"/>
      <c r="HWL254" s="432"/>
      <c r="HWM254" s="432"/>
      <c r="HWN254" s="432"/>
      <c r="HWO254" s="432"/>
      <c r="HWP254" s="432"/>
      <c r="HWQ254" s="432"/>
      <c r="HWR254" s="432"/>
      <c r="HWS254" s="432"/>
      <c r="HWT254" s="432"/>
      <c r="HWU254" s="432"/>
      <c r="HWV254" s="432"/>
      <c r="HWW254" s="432"/>
      <c r="HWX254" s="432"/>
      <c r="HWY254" s="432"/>
      <c r="HWZ254" s="432"/>
      <c r="HXA254" s="432"/>
      <c r="HXB254" s="432"/>
      <c r="HXC254" s="432"/>
      <c r="HXD254" s="432"/>
      <c r="HXE254" s="432"/>
      <c r="HXF254" s="432"/>
      <c r="HXG254" s="432"/>
      <c r="HXH254" s="432"/>
      <c r="HXI254" s="432"/>
      <c r="HXJ254" s="432"/>
      <c r="HXK254" s="432"/>
      <c r="HXL254" s="432"/>
      <c r="HXM254" s="432"/>
      <c r="HXN254" s="432"/>
      <c r="HXO254" s="432"/>
      <c r="HXP254" s="432"/>
      <c r="HXQ254" s="432"/>
      <c r="HXR254" s="432"/>
      <c r="HXS254" s="432"/>
      <c r="HXT254" s="432"/>
      <c r="HXU254" s="432"/>
      <c r="HXV254" s="432"/>
      <c r="HXW254" s="432"/>
      <c r="HXX254" s="432"/>
      <c r="HXY254" s="432"/>
      <c r="HXZ254" s="432"/>
      <c r="HYA254" s="432"/>
      <c r="HYB254" s="432"/>
      <c r="HYC254" s="432"/>
      <c r="HYD254" s="432"/>
      <c r="HYE254" s="432"/>
      <c r="HYF254" s="432"/>
      <c r="HYG254" s="432"/>
      <c r="HYH254" s="432"/>
      <c r="HYI254" s="432"/>
      <c r="HYJ254" s="432"/>
      <c r="HYK254" s="432"/>
      <c r="HYL254" s="432"/>
      <c r="HYM254" s="432"/>
      <c r="HYN254" s="432"/>
      <c r="HYO254" s="432"/>
      <c r="HYP254" s="432"/>
      <c r="HYQ254" s="432"/>
      <c r="HYR254" s="432"/>
      <c r="HYS254" s="432"/>
      <c r="HYT254" s="432"/>
      <c r="HYU254" s="432"/>
      <c r="HYV254" s="432"/>
      <c r="HYW254" s="432"/>
      <c r="HYX254" s="432"/>
      <c r="HYY254" s="432"/>
      <c r="HYZ254" s="432"/>
      <c r="HZA254" s="432"/>
      <c r="HZB254" s="432"/>
      <c r="HZC254" s="432"/>
      <c r="HZD254" s="432"/>
      <c r="HZE254" s="432"/>
      <c r="HZF254" s="432"/>
      <c r="HZG254" s="432"/>
      <c r="HZH254" s="432"/>
      <c r="HZI254" s="432"/>
      <c r="HZJ254" s="432"/>
      <c r="HZK254" s="432"/>
      <c r="HZL254" s="432"/>
      <c r="HZM254" s="432"/>
      <c r="HZN254" s="432"/>
      <c r="HZO254" s="432"/>
      <c r="HZP254" s="432"/>
      <c r="HZQ254" s="432"/>
      <c r="HZR254" s="432"/>
      <c r="HZS254" s="432"/>
      <c r="HZT254" s="432"/>
      <c r="HZU254" s="432"/>
      <c r="HZV254" s="432"/>
      <c r="HZW254" s="432"/>
      <c r="HZX254" s="432"/>
      <c r="HZY254" s="432"/>
      <c r="HZZ254" s="432"/>
      <c r="IAA254" s="432"/>
      <c r="IAB254" s="432"/>
      <c r="IAC254" s="432"/>
      <c r="IAD254" s="432"/>
      <c r="IAE254" s="432"/>
      <c r="IAF254" s="432"/>
      <c r="IAG254" s="432"/>
      <c r="IAH254" s="432"/>
      <c r="IAI254" s="432"/>
      <c r="IAJ254" s="432"/>
      <c r="IAK254" s="432"/>
      <c r="IAL254" s="432"/>
      <c r="IAM254" s="432"/>
      <c r="IAN254" s="432"/>
      <c r="IAO254" s="432"/>
      <c r="IAP254" s="432"/>
      <c r="IAQ254" s="432"/>
      <c r="IAR254" s="432"/>
      <c r="IAS254" s="432"/>
      <c r="IAT254" s="432"/>
      <c r="IAU254" s="432"/>
      <c r="IAV254" s="432"/>
      <c r="IAW254" s="432"/>
      <c r="IAX254" s="432"/>
      <c r="IAY254" s="432"/>
      <c r="IAZ254" s="432"/>
      <c r="IBA254" s="432"/>
      <c r="IBB254" s="432"/>
      <c r="IBC254" s="432"/>
      <c r="IBD254" s="432"/>
      <c r="IBE254" s="432"/>
      <c r="IBF254" s="432"/>
      <c r="IBG254" s="432"/>
      <c r="IBH254" s="432"/>
      <c r="IBI254" s="432"/>
      <c r="IBJ254" s="432"/>
      <c r="IBK254" s="432"/>
      <c r="IBL254" s="432"/>
      <c r="IBM254" s="432"/>
      <c r="IBN254" s="432"/>
      <c r="IBO254" s="432"/>
      <c r="IBP254" s="432"/>
      <c r="IBQ254" s="432"/>
      <c r="IBR254" s="432"/>
      <c r="IBS254" s="432"/>
      <c r="IBT254" s="432"/>
      <c r="IBU254" s="432"/>
      <c r="IBV254" s="432"/>
      <c r="IBW254" s="432"/>
      <c r="IBX254" s="432"/>
      <c r="IBY254" s="432"/>
      <c r="IBZ254" s="432"/>
      <c r="ICA254" s="432"/>
      <c r="ICB254" s="432"/>
      <c r="ICC254" s="432"/>
      <c r="ICD254" s="432"/>
      <c r="ICE254" s="432"/>
      <c r="ICF254" s="432"/>
      <c r="ICG254" s="432"/>
      <c r="ICH254" s="432"/>
      <c r="ICI254" s="432"/>
      <c r="ICJ254" s="432"/>
      <c r="ICK254" s="432"/>
      <c r="ICL254" s="432"/>
      <c r="ICM254" s="432"/>
      <c r="ICN254" s="432"/>
      <c r="ICO254" s="432"/>
      <c r="ICP254" s="432"/>
      <c r="ICQ254" s="432"/>
      <c r="ICR254" s="432"/>
      <c r="ICS254" s="432"/>
      <c r="ICT254" s="432"/>
      <c r="ICU254" s="432"/>
      <c r="ICV254" s="432"/>
      <c r="ICW254" s="432"/>
      <c r="ICX254" s="432"/>
      <c r="ICY254" s="432"/>
      <c r="ICZ254" s="432"/>
      <c r="IDA254" s="432"/>
      <c r="IDB254" s="432"/>
      <c r="IDC254" s="432"/>
      <c r="IDD254" s="432"/>
      <c r="IDE254" s="432"/>
      <c r="IDF254" s="432"/>
      <c r="IDG254" s="432"/>
      <c r="IDH254" s="432"/>
      <c r="IDI254" s="432"/>
      <c r="IDJ254" s="432"/>
      <c r="IDK254" s="432"/>
      <c r="IDL254" s="432"/>
      <c r="IDM254" s="432"/>
      <c r="IDN254" s="432"/>
      <c r="IDO254" s="432"/>
      <c r="IDP254" s="432"/>
      <c r="IDQ254" s="432"/>
      <c r="IDR254" s="432"/>
      <c r="IDS254" s="432"/>
      <c r="IDT254" s="432"/>
      <c r="IDU254" s="432"/>
      <c r="IDV254" s="432"/>
      <c r="IDW254" s="432"/>
      <c r="IDX254" s="432"/>
      <c r="IDY254" s="432"/>
      <c r="IDZ254" s="432"/>
      <c r="IEA254" s="432"/>
      <c r="IEB254" s="432"/>
      <c r="IEC254" s="432"/>
      <c r="IED254" s="432"/>
      <c r="IEE254" s="432"/>
      <c r="IEF254" s="432"/>
      <c r="IEG254" s="432"/>
      <c r="IEH254" s="432"/>
      <c r="IEI254" s="432"/>
      <c r="IEJ254" s="432"/>
      <c r="IEK254" s="432"/>
      <c r="IEL254" s="432"/>
      <c r="IEM254" s="432"/>
      <c r="IEN254" s="432"/>
      <c r="IEO254" s="432"/>
      <c r="IEP254" s="432"/>
      <c r="IEQ254" s="432"/>
      <c r="IER254" s="432"/>
      <c r="IES254" s="432"/>
      <c r="IET254" s="432"/>
      <c r="IEU254" s="432"/>
      <c r="IEV254" s="432"/>
      <c r="IEW254" s="432"/>
      <c r="IEX254" s="432"/>
      <c r="IEY254" s="432"/>
      <c r="IEZ254" s="432"/>
      <c r="IFA254" s="432"/>
      <c r="IFB254" s="432"/>
      <c r="IFC254" s="432"/>
      <c r="IFD254" s="432"/>
      <c r="IFE254" s="432"/>
      <c r="IFF254" s="432"/>
      <c r="IFG254" s="432"/>
      <c r="IFH254" s="432"/>
      <c r="IFI254" s="432"/>
      <c r="IFJ254" s="432"/>
      <c r="IFK254" s="432"/>
      <c r="IFL254" s="432"/>
      <c r="IFM254" s="432"/>
      <c r="IFN254" s="432"/>
      <c r="IFO254" s="432"/>
      <c r="IFP254" s="432"/>
      <c r="IFQ254" s="432"/>
      <c r="IFR254" s="432"/>
      <c r="IFS254" s="432"/>
      <c r="IFT254" s="432"/>
      <c r="IFU254" s="432"/>
      <c r="IFV254" s="432"/>
      <c r="IFW254" s="432"/>
      <c r="IFX254" s="432"/>
      <c r="IFY254" s="432"/>
      <c r="IFZ254" s="432"/>
      <c r="IGA254" s="432"/>
      <c r="IGB254" s="432"/>
      <c r="IGC254" s="432"/>
      <c r="IGD254" s="432"/>
      <c r="IGE254" s="432"/>
      <c r="IGF254" s="432"/>
      <c r="IGG254" s="432"/>
      <c r="IGH254" s="432"/>
      <c r="IGI254" s="432"/>
      <c r="IGJ254" s="432"/>
      <c r="IGK254" s="432"/>
      <c r="IGL254" s="432"/>
      <c r="IGM254" s="432"/>
      <c r="IGN254" s="432"/>
      <c r="IGO254" s="432"/>
      <c r="IGP254" s="432"/>
      <c r="IGQ254" s="432"/>
      <c r="IGR254" s="432"/>
      <c r="IGS254" s="432"/>
      <c r="IGT254" s="432"/>
      <c r="IGU254" s="432"/>
      <c r="IGV254" s="432"/>
      <c r="IGW254" s="432"/>
      <c r="IGX254" s="432"/>
      <c r="IGY254" s="432"/>
      <c r="IGZ254" s="432"/>
      <c r="IHA254" s="432"/>
      <c r="IHB254" s="432"/>
      <c r="IHC254" s="432"/>
      <c r="IHD254" s="432"/>
      <c r="IHE254" s="432"/>
      <c r="IHF254" s="432"/>
      <c r="IHG254" s="432"/>
      <c r="IHH254" s="432"/>
      <c r="IHI254" s="432"/>
      <c r="IHJ254" s="432"/>
      <c r="IHK254" s="432"/>
      <c r="IHL254" s="432"/>
      <c r="IHM254" s="432"/>
      <c r="IHN254" s="432"/>
      <c r="IHO254" s="432"/>
      <c r="IHP254" s="432"/>
      <c r="IHQ254" s="432"/>
      <c r="IHR254" s="432"/>
      <c r="IHS254" s="432"/>
      <c r="IHT254" s="432"/>
      <c r="IHU254" s="432"/>
      <c r="IHV254" s="432"/>
      <c r="IHW254" s="432"/>
      <c r="IHX254" s="432"/>
      <c r="IHY254" s="432"/>
      <c r="IHZ254" s="432"/>
      <c r="IIA254" s="432"/>
      <c r="IIB254" s="432"/>
      <c r="IIC254" s="432"/>
      <c r="IID254" s="432"/>
      <c r="IIE254" s="432"/>
      <c r="IIF254" s="432"/>
      <c r="IIG254" s="432"/>
      <c r="IIH254" s="432"/>
      <c r="III254" s="432"/>
      <c r="IIJ254" s="432"/>
      <c r="IIK254" s="432"/>
      <c r="IIL254" s="432"/>
      <c r="IIM254" s="432"/>
      <c r="IIN254" s="432"/>
      <c r="IIO254" s="432"/>
      <c r="IIP254" s="432"/>
      <c r="IIQ254" s="432"/>
      <c r="IIR254" s="432"/>
      <c r="IIS254" s="432"/>
      <c r="IIT254" s="432"/>
      <c r="IIU254" s="432"/>
      <c r="IIV254" s="432"/>
      <c r="IIW254" s="432"/>
      <c r="IIX254" s="432"/>
      <c r="IIY254" s="432"/>
      <c r="IIZ254" s="432"/>
      <c r="IJA254" s="432"/>
      <c r="IJB254" s="432"/>
      <c r="IJC254" s="432"/>
      <c r="IJD254" s="432"/>
      <c r="IJE254" s="432"/>
      <c r="IJF254" s="432"/>
      <c r="IJG254" s="432"/>
      <c r="IJH254" s="432"/>
      <c r="IJI254" s="432"/>
      <c r="IJJ254" s="432"/>
      <c r="IJK254" s="432"/>
      <c r="IJL254" s="432"/>
      <c r="IJM254" s="432"/>
      <c r="IJN254" s="432"/>
      <c r="IJO254" s="432"/>
      <c r="IJP254" s="432"/>
      <c r="IJQ254" s="432"/>
      <c r="IJR254" s="432"/>
      <c r="IJS254" s="432"/>
      <c r="IJT254" s="432"/>
      <c r="IJU254" s="432"/>
      <c r="IJV254" s="432"/>
      <c r="IJW254" s="432"/>
      <c r="IJX254" s="432"/>
      <c r="IJY254" s="432"/>
      <c r="IJZ254" s="432"/>
      <c r="IKA254" s="432"/>
      <c r="IKB254" s="432"/>
      <c r="IKC254" s="432"/>
      <c r="IKD254" s="432"/>
      <c r="IKE254" s="432"/>
      <c r="IKF254" s="432"/>
      <c r="IKG254" s="432"/>
      <c r="IKH254" s="432"/>
      <c r="IKI254" s="432"/>
      <c r="IKJ254" s="432"/>
      <c r="IKK254" s="432"/>
      <c r="IKL254" s="432"/>
      <c r="IKM254" s="432"/>
      <c r="IKN254" s="432"/>
      <c r="IKO254" s="432"/>
      <c r="IKP254" s="432"/>
      <c r="IKQ254" s="432"/>
      <c r="IKR254" s="432"/>
      <c r="IKS254" s="432"/>
      <c r="IKT254" s="432"/>
      <c r="IKU254" s="432"/>
      <c r="IKV254" s="432"/>
      <c r="IKW254" s="432"/>
      <c r="IKX254" s="432"/>
      <c r="IKY254" s="432"/>
      <c r="IKZ254" s="432"/>
      <c r="ILA254" s="432"/>
      <c r="ILB254" s="432"/>
      <c r="ILC254" s="432"/>
      <c r="ILD254" s="432"/>
      <c r="ILE254" s="432"/>
      <c r="ILF254" s="432"/>
      <c r="ILG254" s="432"/>
      <c r="ILH254" s="432"/>
      <c r="ILI254" s="432"/>
      <c r="ILJ254" s="432"/>
      <c r="ILK254" s="432"/>
      <c r="ILL254" s="432"/>
      <c r="ILM254" s="432"/>
      <c r="ILN254" s="432"/>
      <c r="ILO254" s="432"/>
      <c r="ILP254" s="432"/>
      <c r="ILQ254" s="432"/>
      <c r="ILR254" s="432"/>
      <c r="ILS254" s="432"/>
      <c r="ILT254" s="432"/>
      <c r="ILU254" s="432"/>
      <c r="ILV254" s="432"/>
      <c r="ILW254" s="432"/>
      <c r="ILX254" s="432"/>
      <c r="ILY254" s="432"/>
      <c r="ILZ254" s="432"/>
      <c r="IMA254" s="432"/>
      <c r="IMB254" s="432"/>
      <c r="IMC254" s="432"/>
      <c r="IMD254" s="432"/>
      <c r="IME254" s="432"/>
      <c r="IMF254" s="432"/>
      <c r="IMG254" s="432"/>
      <c r="IMH254" s="432"/>
      <c r="IMI254" s="432"/>
      <c r="IMJ254" s="432"/>
      <c r="IMK254" s="432"/>
      <c r="IML254" s="432"/>
      <c r="IMM254" s="432"/>
      <c r="IMN254" s="432"/>
      <c r="IMO254" s="432"/>
      <c r="IMP254" s="432"/>
      <c r="IMQ254" s="432"/>
      <c r="IMR254" s="432"/>
      <c r="IMS254" s="432"/>
      <c r="IMT254" s="432"/>
      <c r="IMU254" s="432"/>
      <c r="IMV254" s="432"/>
      <c r="IMW254" s="432"/>
      <c r="IMX254" s="432"/>
      <c r="IMY254" s="432"/>
      <c r="IMZ254" s="432"/>
      <c r="INA254" s="432"/>
      <c r="INB254" s="432"/>
      <c r="INC254" s="432"/>
      <c r="IND254" s="432"/>
      <c r="INE254" s="432"/>
      <c r="INF254" s="432"/>
      <c r="ING254" s="432"/>
      <c r="INH254" s="432"/>
      <c r="INI254" s="432"/>
      <c r="INJ254" s="432"/>
      <c r="INK254" s="432"/>
      <c r="INL254" s="432"/>
      <c r="INM254" s="432"/>
      <c r="INN254" s="432"/>
      <c r="INO254" s="432"/>
      <c r="INP254" s="432"/>
      <c r="INQ254" s="432"/>
      <c r="INR254" s="432"/>
      <c r="INS254" s="432"/>
      <c r="INT254" s="432"/>
      <c r="INU254" s="432"/>
      <c r="INV254" s="432"/>
      <c r="INW254" s="432"/>
      <c r="INX254" s="432"/>
      <c r="INY254" s="432"/>
      <c r="INZ254" s="432"/>
      <c r="IOA254" s="432"/>
      <c r="IOB254" s="432"/>
      <c r="IOC254" s="432"/>
      <c r="IOD254" s="432"/>
      <c r="IOE254" s="432"/>
      <c r="IOF254" s="432"/>
      <c r="IOG254" s="432"/>
      <c r="IOH254" s="432"/>
      <c r="IOI254" s="432"/>
      <c r="IOJ254" s="432"/>
      <c r="IOK254" s="432"/>
      <c r="IOL254" s="432"/>
      <c r="IOM254" s="432"/>
      <c r="ION254" s="432"/>
      <c r="IOO254" s="432"/>
      <c r="IOP254" s="432"/>
      <c r="IOQ254" s="432"/>
      <c r="IOR254" s="432"/>
      <c r="IOS254" s="432"/>
      <c r="IOT254" s="432"/>
      <c r="IOU254" s="432"/>
      <c r="IOV254" s="432"/>
      <c r="IOW254" s="432"/>
      <c r="IOX254" s="432"/>
      <c r="IOY254" s="432"/>
      <c r="IOZ254" s="432"/>
      <c r="IPA254" s="432"/>
      <c r="IPB254" s="432"/>
      <c r="IPC254" s="432"/>
      <c r="IPD254" s="432"/>
      <c r="IPE254" s="432"/>
      <c r="IPF254" s="432"/>
      <c r="IPG254" s="432"/>
      <c r="IPH254" s="432"/>
      <c r="IPI254" s="432"/>
      <c r="IPJ254" s="432"/>
      <c r="IPK254" s="432"/>
      <c r="IPL254" s="432"/>
      <c r="IPM254" s="432"/>
      <c r="IPN254" s="432"/>
      <c r="IPO254" s="432"/>
      <c r="IPP254" s="432"/>
      <c r="IPQ254" s="432"/>
      <c r="IPR254" s="432"/>
      <c r="IPS254" s="432"/>
      <c r="IPT254" s="432"/>
      <c r="IPU254" s="432"/>
      <c r="IPV254" s="432"/>
      <c r="IPW254" s="432"/>
      <c r="IPX254" s="432"/>
      <c r="IPY254" s="432"/>
      <c r="IPZ254" s="432"/>
      <c r="IQA254" s="432"/>
      <c r="IQB254" s="432"/>
      <c r="IQC254" s="432"/>
      <c r="IQD254" s="432"/>
      <c r="IQE254" s="432"/>
      <c r="IQF254" s="432"/>
      <c r="IQG254" s="432"/>
      <c r="IQH254" s="432"/>
      <c r="IQI254" s="432"/>
      <c r="IQJ254" s="432"/>
      <c r="IQK254" s="432"/>
      <c r="IQL254" s="432"/>
      <c r="IQM254" s="432"/>
      <c r="IQN254" s="432"/>
      <c r="IQO254" s="432"/>
      <c r="IQP254" s="432"/>
      <c r="IQQ254" s="432"/>
      <c r="IQR254" s="432"/>
      <c r="IQS254" s="432"/>
      <c r="IQT254" s="432"/>
      <c r="IQU254" s="432"/>
      <c r="IQV254" s="432"/>
      <c r="IQW254" s="432"/>
      <c r="IQX254" s="432"/>
      <c r="IQY254" s="432"/>
      <c r="IQZ254" s="432"/>
      <c r="IRA254" s="432"/>
      <c r="IRB254" s="432"/>
      <c r="IRC254" s="432"/>
      <c r="IRD254" s="432"/>
      <c r="IRE254" s="432"/>
      <c r="IRF254" s="432"/>
      <c r="IRG254" s="432"/>
      <c r="IRH254" s="432"/>
      <c r="IRI254" s="432"/>
      <c r="IRJ254" s="432"/>
      <c r="IRK254" s="432"/>
      <c r="IRL254" s="432"/>
      <c r="IRM254" s="432"/>
      <c r="IRN254" s="432"/>
      <c r="IRO254" s="432"/>
      <c r="IRP254" s="432"/>
      <c r="IRQ254" s="432"/>
      <c r="IRR254" s="432"/>
      <c r="IRS254" s="432"/>
      <c r="IRT254" s="432"/>
      <c r="IRU254" s="432"/>
      <c r="IRV254" s="432"/>
      <c r="IRW254" s="432"/>
      <c r="IRX254" s="432"/>
      <c r="IRY254" s="432"/>
      <c r="IRZ254" s="432"/>
      <c r="ISA254" s="432"/>
      <c r="ISB254" s="432"/>
      <c r="ISC254" s="432"/>
      <c r="ISD254" s="432"/>
      <c r="ISE254" s="432"/>
      <c r="ISF254" s="432"/>
      <c r="ISG254" s="432"/>
      <c r="ISH254" s="432"/>
      <c r="ISI254" s="432"/>
      <c r="ISJ254" s="432"/>
      <c r="ISK254" s="432"/>
      <c r="ISL254" s="432"/>
      <c r="ISM254" s="432"/>
      <c r="ISN254" s="432"/>
      <c r="ISO254" s="432"/>
      <c r="ISP254" s="432"/>
      <c r="ISQ254" s="432"/>
      <c r="ISR254" s="432"/>
      <c r="ISS254" s="432"/>
      <c r="IST254" s="432"/>
      <c r="ISU254" s="432"/>
      <c r="ISV254" s="432"/>
      <c r="ISW254" s="432"/>
      <c r="ISX254" s="432"/>
      <c r="ISY254" s="432"/>
      <c r="ISZ254" s="432"/>
      <c r="ITA254" s="432"/>
      <c r="ITB254" s="432"/>
      <c r="ITC254" s="432"/>
      <c r="ITD254" s="432"/>
      <c r="ITE254" s="432"/>
      <c r="ITF254" s="432"/>
      <c r="ITG254" s="432"/>
      <c r="ITH254" s="432"/>
      <c r="ITI254" s="432"/>
      <c r="ITJ254" s="432"/>
      <c r="ITK254" s="432"/>
      <c r="ITL254" s="432"/>
      <c r="ITM254" s="432"/>
      <c r="ITN254" s="432"/>
      <c r="ITO254" s="432"/>
      <c r="ITP254" s="432"/>
      <c r="ITQ254" s="432"/>
      <c r="ITR254" s="432"/>
      <c r="ITS254" s="432"/>
      <c r="ITT254" s="432"/>
      <c r="ITU254" s="432"/>
      <c r="ITV254" s="432"/>
      <c r="ITW254" s="432"/>
      <c r="ITX254" s="432"/>
      <c r="ITY254" s="432"/>
      <c r="ITZ254" s="432"/>
      <c r="IUA254" s="432"/>
      <c r="IUB254" s="432"/>
      <c r="IUC254" s="432"/>
      <c r="IUD254" s="432"/>
      <c r="IUE254" s="432"/>
      <c r="IUF254" s="432"/>
      <c r="IUG254" s="432"/>
      <c r="IUH254" s="432"/>
      <c r="IUI254" s="432"/>
      <c r="IUJ254" s="432"/>
      <c r="IUK254" s="432"/>
      <c r="IUL254" s="432"/>
      <c r="IUM254" s="432"/>
      <c r="IUN254" s="432"/>
      <c r="IUO254" s="432"/>
      <c r="IUP254" s="432"/>
      <c r="IUQ254" s="432"/>
      <c r="IUR254" s="432"/>
      <c r="IUS254" s="432"/>
      <c r="IUT254" s="432"/>
      <c r="IUU254" s="432"/>
      <c r="IUV254" s="432"/>
      <c r="IUW254" s="432"/>
      <c r="IUX254" s="432"/>
      <c r="IUY254" s="432"/>
      <c r="IUZ254" s="432"/>
      <c r="IVA254" s="432"/>
      <c r="IVB254" s="432"/>
      <c r="IVC254" s="432"/>
      <c r="IVD254" s="432"/>
      <c r="IVE254" s="432"/>
      <c r="IVF254" s="432"/>
      <c r="IVG254" s="432"/>
      <c r="IVH254" s="432"/>
      <c r="IVI254" s="432"/>
      <c r="IVJ254" s="432"/>
      <c r="IVK254" s="432"/>
      <c r="IVL254" s="432"/>
      <c r="IVM254" s="432"/>
      <c r="IVN254" s="432"/>
      <c r="IVO254" s="432"/>
      <c r="IVP254" s="432"/>
      <c r="IVQ254" s="432"/>
      <c r="IVR254" s="432"/>
      <c r="IVS254" s="432"/>
      <c r="IVT254" s="432"/>
      <c r="IVU254" s="432"/>
      <c r="IVV254" s="432"/>
      <c r="IVW254" s="432"/>
      <c r="IVX254" s="432"/>
      <c r="IVY254" s="432"/>
      <c r="IVZ254" s="432"/>
      <c r="IWA254" s="432"/>
      <c r="IWB254" s="432"/>
      <c r="IWC254" s="432"/>
      <c r="IWD254" s="432"/>
      <c r="IWE254" s="432"/>
      <c r="IWF254" s="432"/>
      <c r="IWG254" s="432"/>
      <c r="IWH254" s="432"/>
      <c r="IWI254" s="432"/>
      <c r="IWJ254" s="432"/>
      <c r="IWK254" s="432"/>
      <c r="IWL254" s="432"/>
      <c r="IWM254" s="432"/>
      <c r="IWN254" s="432"/>
      <c r="IWO254" s="432"/>
      <c r="IWP254" s="432"/>
      <c r="IWQ254" s="432"/>
      <c r="IWR254" s="432"/>
      <c r="IWS254" s="432"/>
      <c r="IWT254" s="432"/>
      <c r="IWU254" s="432"/>
      <c r="IWV254" s="432"/>
      <c r="IWW254" s="432"/>
      <c r="IWX254" s="432"/>
      <c r="IWY254" s="432"/>
      <c r="IWZ254" s="432"/>
      <c r="IXA254" s="432"/>
      <c r="IXB254" s="432"/>
      <c r="IXC254" s="432"/>
      <c r="IXD254" s="432"/>
      <c r="IXE254" s="432"/>
      <c r="IXF254" s="432"/>
      <c r="IXG254" s="432"/>
      <c r="IXH254" s="432"/>
      <c r="IXI254" s="432"/>
      <c r="IXJ254" s="432"/>
      <c r="IXK254" s="432"/>
      <c r="IXL254" s="432"/>
      <c r="IXM254" s="432"/>
      <c r="IXN254" s="432"/>
      <c r="IXO254" s="432"/>
      <c r="IXP254" s="432"/>
      <c r="IXQ254" s="432"/>
      <c r="IXR254" s="432"/>
      <c r="IXS254" s="432"/>
      <c r="IXT254" s="432"/>
      <c r="IXU254" s="432"/>
      <c r="IXV254" s="432"/>
      <c r="IXW254" s="432"/>
      <c r="IXX254" s="432"/>
      <c r="IXY254" s="432"/>
      <c r="IXZ254" s="432"/>
      <c r="IYA254" s="432"/>
      <c r="IYB254" s="432"/>
      <c r="IYC254" s="432"/>
      <c r="IYD254" s="432"/>
      <c r="IYE254" s="432"/>
      <c r="IYF254" s="432"/>
      <c r="IYG254" s="432"/>
      <c r="IYH254" s="432"/>
      <c r="IYI254" s="432"/>
      <c r="IYJ254" s="432"/>
      <c r="IYK254" s="432"/>
      <c r="IYL254" s="432"/>
      <c r="IYM254" s="432"/>
      <c r="IYN254" s="432"/>
      <c r="IYO254" s="432"/>
      <c r="IYP254" s="432"/>
      <c r="IYQ254" s="432"/>
      <c r="IYR254" s="432"/>
      <c r="IYS254" s="432"/>
      <c r="IYT254" s="432"/>
      <c r="IYU254" s="432"/>
      <c r="IYV254" s="432"/>
      <c r="IYW254" s="432"/>
      <c r="IYX254" s="432"/>
      <c r="IYY254" s="432"/>
      <c r="IYZ254" s="432"/>
      <c r="IZA254" s="432"/>
      <c r="IZB254" s="432"/>
      <c r="IZC254" s="432"/>
      <c r="IZD254" s="432"/>
      <c r="IZE254" s="432"/>
      <c r="IZF254" s="432"/>
      <c r="IZG254" s="432"/>
      <c r="IZH254" s="432"/>
      <c r="IZI254" s="432"/>
      <c r="IZJ254" s="432"/>
      <c r="IZK254" s="432"/>
      <c r="IZL254" s="432"/>
      <c r="IZM254" s="432"/>
      <c r="IZN254" s="432"/>
      <c r="IZO254" s="432"/>
      <c r="IZP254" s="432"/>
      <c r="IZQ254" s="432"/>
      <c r="IZR254" s="432"/>
      <c r="IZS254" s="432"/>
      <c r="IZT254" s="432"/>
      <c r="IZU254" s="432"/>
      <c r="IZV254" s="432"/>
      <c r="IZW254" s="432"/>
      <c r="IZX254" s="432"/>
      <c r="IZY254" s="432"/>
      <c r="IZZ254" s="432"/>
      <c r="JAA254" s="432"/>
      <c r="JAB254" s="432"/>
      <c r="JAC254" s="432"/>
      <c r="JAD254" s="432"/>
      <c r="JAE254" s="432"/>
      <c r="JAF254" s="432"/>
      <c r="JAG254" s="432"/>
      <c r="JAH254" s="432"/>
      <c r="JAI254" s="432"/>
      <c r="JAJ254" s="432"/>
      <c r="JAK254" s="432"/>
      <c r="JAL254" s="432"/>
      <c r="JAM254" s="432"/>
      <c r="JAN254" s="432"/>
      <c r="JAO254" s="432"/>
      <c r="JAP254" s="432"/>
      <c r="JAQ254" s="432"/>
      <c r="JAR254" s="432"/>
      <c r="JAS254" s="432"/>
      <c r="JAT254" s="432"/>
      <c r="JAU254" s="432"/>
      <c r="JAV254" s="432"/>
      <c r="JAW254" s="432"/>
      <c r="JAX254" s="432"/>
      <c r="JAY254" s="432"/>
      <c r="JAZ254" s="432"/>
      <c r="JBA254" s="432"/>
      <c r="JBB254" s="432"/>
      <c r="JBC254" s="432"/>
      <c r="JBD254" s="432"/>
      <c r="JBE254" s="432"/>
      <c r="JBF254" s="432"/>
      <c r="JBG254" s="432"/>
      <c r="JBH254" s="432"/>
      <c r="JBI254" s="432"/>
      <c r="JBJ254" s="432"/>
      <c r="JBK254" s="432"/>
      <c r="JBL254" s="432"/>
      <c r="JBM254" s="432"/>
      <c r="JBN254" s="432"/>
      <c r="JBO254" s="432"/>
      <c r="JBP254" s="432"/>
      <c r="JBQ254" s="432"/>
      <c r="JBR254" s="432"/>
      <c r="JBS254" s="432"/>
      <c r="JBT254" s="432"/>
      <c r="JBU254" s="432"/>
      <c r="JBV254" s="432"/>
      <c r="JBW254" s="432"/>
      <c r="JBX254" s="432"/>
      <c r="JBY254" s="432"/>
      <c r="JBZ254" s="432"/>
      <c r="JCA254" s="432"/>
      <c r="JCB254" s="432"/>
      <c r="JCC254" s="432"/>
      <c r="JCD254" s="432"/>
      <c r="JCE254" s="432"/>
      <c r="JCF254" s="432"/>
      <c r="JCG254" s="432"/>
      <c r="JCH254" s="432"/>
      <c r="JCI254" s="432"/>
      <c r="JCJ254" s="432"/>
      <c r="JCK254" s="432"/>
      <c r="JCL254" s="432"/>
      <c r="JCM254" s="432"/>
      <c r="JCN254" s="432"/>
      <c r="JCO254" s="432"/>
      <c r="JCP254" s="432"/>
      <c r="JCQ254" s="432"/>
      <c r="JCR254" s="432"/>
      <c r="JCS254" s="432"/>
      <c r="JCT254" s="432"/>
      <c r="JCU254" s="432"/>
      <c r="JCV254" s="432"/>
      <c r="JCW254" s="432"/>
      <c r="JCX254" s="432"/>
      <c r="JCY254" s="432"/>
      <c r="JCZ254" s="432"/>
      <c r="JDA254" s="432"/>
      <c r="JDB254" s="432"/>
      <c r="JDC254" s="432"/>
      <c r="JDD254" s="432"/>
      <c r="JDE254" s="432"/>
      <c r="JDF254" s="432"/>
      <c r="JDG254" s="432"/>
      <c r="JDH254" s="432"/>
      <c r="JDI254" s="432"/>
      <c r="JDJ254" s="432"/>
      <c r="JDK254" s="432"/>
      <c r="JDL254" s="432"/>
      <c r="JDM254" s="432"/>
      <c r="JDN254" s="432"/>
      <c r="JDO254" s="432"/>
      <c r="JDP254" s="432"/>
      <c r="JDQ254" s="432"/>
      <c r="JDR254" s="432"/>
      <c r="JDS254" s="432"/>
      <c r="JDT254" s="432"/>
      <c r="JDU254" s="432"/>
      <c r="JDV254" s="432"/>
      <c r="JDW254" s="432"/>
      <c r="JDX254" s="432"/>
      <c r="JDY254" s="432"/>
      <c r="JDZ254" s="432"/>
      <c r="JEA254" s="432"/>
      <c r="JEB254" s="432"/>
      <c r="JEC254" s="432"/>
      <c r="JED254" s="432"/>
      <c r="JEE254" s="432"/>
      <c r="JEF254" s="432"/>
      <c r="JEG254" s="432"/>
      <c r="JEH254" s="432"/>
      <c r="JEI254" s="432"/>
      <c r="JEJ254" s="432"/>
      <c r="JEK254" s="432"/>
      <c r="JEL254" s="432"/>
      <c r="JEM254" s="432"/>
      <c r="JEN254" s="432"/>
      <c r="JEO254" s="432"/>
      <c r="JEP254" s="432"/>
      <c r="JEQ254" s="432"/>
      <c r="JER254" s="432"/>
      <c r="JES254" s="432"/>
      <c r="JET254" s="432"/>
      <c r="JEU254" s="432"/>
      <c r="JEV254" s="432"/>
      <c r="JEW254" s="432"/>
      <c r="JEX254" s="432"/>
      <c r="JEY254" s="432"/>
      <c r="JEZ254" s="432"/>
      <c r="JFA254" s="432"/>
      <c r="JFB254" s="432"/>
      <c r="JFC254" s="432"/>
      <c r="JFD254" s="432"/>
      <c r="JFE254" s="432"/>
      <c r="JFF254" s="432"/>
      <c r="JFG254" s="432"/>
      <c r="JFH254" s="432"/>
      <c r="JFI254" s="432"/>
      <c r="JFJ254" s="432"/>
      <c r="JFK254" s="432"/>
      <c r="JFL254" s="432"/>
      <c r="JFM254" s="432"/>
      <c r="JFN254" s="432"/>
      <c r="JFO254" s="432"/>
      <c r="JFP254" s="432"/>
      <c r="JFQ254" s="432"/>
      <c r="JFR254" s="432"/>
      <c r="JFS254" s="432"/>
      <c r="JFT254" s="432"/>
      <c r="JFU254" s="432"/>
      <c r="JFV254" s="432"/>
      <c r="JFW254" s="432"/>
      <c r="JFX254" s="432"/>
      <c r="JFY254" s="432"/>
      <c r="JFZ254" s="432"/>
      <c r="JGA254" s="432"/>
      <c r="JGB254" s="432"/>
      <c r="JGC254" s="432"/>
      <c r="JGD254" s="432"/>
      <c r="JGE254" s="432"/>
      <c r="JGF254" s="432"/>
      <c r="JGG254" s="432"/>
      <c r="JGH254" s="432"/>
      <c r="JGI254" s="432"/>
      <c r="JGJ254" s="432"/>
      <c r="JGK254" s="432"/>
      <c r="JGL254" s="432"/>
      <c r="JGM254" s="432"/>
      <c r="JGN254" s="432"/>
      <c r="JGO254" s="432"/>
      <c r="JGP254" s="432"/>
      <c r="JGQ254" s="432"/>
      <c r="JGR254" s="432"/>
      <c r="JGS254" s="432"/>
      <c r="JGT254" s="432"/>
      <c r="JGU254" s="432"/>
      <c r="JGV254" s="432"/>
      <c r="JGW254" s="432"/>
      <c r="JGX254" s="432"/>
      <c r="JGY254" s="432"/>
      <c r="JGZ254" s="432"/>
      <c r="JHA254" s="432"/>
      <c r="JHB254" s="432"/>
      <c r="JHC254" s="432"/>
      <c r="JHD254" s="432"/>
      <c r="JHE254" s="432"/>
      <c r="JHF254" s="432"/>
      <c r="JHG254" s="432"/>
      <c r="JHH254" s="432"/>
      <c r="JHI254" s="432"/>
      <c r="JHJ254" s="432"/>
      <c r="JHK254" s="432"/>
      <c r="JHL254" s="432"/>
      <c r="JHM254" s="432"/>
      <c r="JHN254" s="432"/>
      <c r="JHO254" s="432"/>
      <c r="JHP254" s="432"/>
      <c r="JHQ254" s="432"/>
      <c r="JHR254" s="432"/>
      <c r="JHS254" s="432"/>
      <c r="JHT254" s="432"/>
      <c r="JHU254" s="432"/>
      <c r="JHV254" s="432"/>
      <c r="JHW254" s="432"/>
      <c r="JHX254" s="432"/>
      <c r="JHY254" s="432"/>
      <c r="JHZ254" s="432"/>
      <c r="JIA254" s="432"/>
      <c r="JIB254" s="432"/>
      <c r="JIC254" s="432"/>
      <c r="JID254" s="432"/>
      <c r="JIE254" s="432"/>
      <c r="JIF254" s="432"/>
      <c r="JIG254" s="432"/>
      <c r="JIH254" s="432"/>
      <c r="JII254" s="432"/>
      <c r="JIJ254" s="432"/>
      <c r="JIK254" s="432"/>
      <c r="JIL254" s="432"/>
      <c r="JIM254" s="432"/>
      <c r="JIN254" s="432"/>
      <c r="JIO254" s="432"/>
      <c r="JIP254" s="432"/>
      <c r="JIQ254" s="432"/>
      <c r="JIR254" s="432"/>
      <c r="JIS254" s="432"/>
      <c r="JIT254" s="432"/>
      <c r="JIU254" s="432"/>
      <c r="JIV254" s="432"/>
      <c r="JIW254" s="432"/>
      <c r="JIX254" s="432"/>
      <c r="JIY254" s="432"/>
      <c r="JIZ254" s="432"/>
      <c r="JJA254" s="432"/>
      <c r="JJB254" s="432"/>
      <c r="JJC254" s="432"/>
      <c r="JJD254" s="432"/>
      <c r="JJE254" s="432"/>
      <c r="JJF254" s="432"/>
      <c r="JJG254" s="432"/>
      <c r="JJH254" s="432"/>
      <c r="JJI254" s="432"/>
      <c r="JJJ254" s="432"/>
      <c r="JJK254" s="432"/>
      <c r="JJL254" s="432"/>
      <c r="JJM254" s="432"/>
      <c r="JJN254" s="432"/>
      <c r="JJO254" s="432"/>
      <c r="JJP254" s="432"/>
      <c r="JJQ254" s="432"/>
      <c r="JJR254" s="432"/>
      <c r="JJS254" s="432"/>
      <c r="JJT254" s="432"/>
      <c r="JJU254" s="432"/>
      <c r="JJV254" s="432"/>
      <c r="JJW254" s="432"/>
      <c r="JJX254" s="432"/>
      <c r="JJY254" s="432"/>
      <c r="JJZ254" s="432"/>
      <c r="JKA254" s="432"/>
      <c r="JKB254" s="432"/>
      <c r="JKC254" s="432"/>
      <c r="JKD254" s="432"/>
      <c r="JKE254" s="432"/>
      <c r="JKF254" s="432"/>
      <c r="JKG254" s="432"/>
      <c r="JKH254" s="432"/>
      <c r="JKI254" s="432"/>
      <c r="JKJ254" s="432"/>
      <c r="JKK254" s="432"/>
      <c r="JKL254" s="432"/>
      <c r="JKM254" s="432"/>
      <c r="JKN254" s="432"/>
      <c r="JKO254" s="432"/>
      <c r="JKP254" s="432"/>
      <c r="JKQ254" s="432"/>
      <c r="JKR254" s="432"/>
      <c r="JKS254" s="432"/>
      <c r="JKT254" s="432"/>
      <c r="JKU254" s="432"/>
      <c r="JKV254" s="432"/>
      <c r="JKW254" s="432"/>
      <c r="JKX254" s="432"/>
      <c r="JKY254" s="432"/>
      <c r="JKZ254" s="432"/>
      <c r="JLA254" s="432"/>
      <c r="JLB254" s="432"/>
      <c r="JLC254" s="432"/>
      <c r="JLD254" s="432"/>
      <c r="JLE254" s="432"/>
      <c r="JLF254" s="432"/>
      <c r="JLG254" s="432"/>
      <c r="JLH254" s="432"/>
      <c r="JLI254" s="432"/>
      <c r="JLJ254" s="432"/>
      <c r="JLK254" s="432"/>
      <c r="JLL254" s="432"/>
      <c r="JLM254" s="432"/>
      <c r="JLN254" s="432"/>
      <c r="JLO254" s="432"/>
      <c r="JLP254" s="432"/>
      <c r="JLQ254" s="432"/>
      <c r="JLR254" s="432"/>
      <c r="JLS254" s="432"/>
      <c r="JLT254" s="432"/>
      <c r="JLU254" s="432"/>
      <c r="JLV254" s="432"/>
      <c r="JLW254" s="432"/>
      <c r="JLX254" s="432"/>
      <c r="JLY254" s="432"/>
      <c r="JLZ254" s="432"/>
      <c r="JMA254" s="432"/>
      <c r="JMB254" s="432"/>
      <c r="JMC254" s="432"/>
      <c r="JMD254" s="432"/>
      <c r="JME254" s="432"/>
      <c r="JMF254" s="432"/>
      <c r="JMG254" s="432"/>
      <c r="JMH254" s="432"/>
      <c r="JMI254" s="432"/>
      <c r="JMJ254" s="432"/>
      <c r="JMK254" s="432"/>
      <c r="JML254" s="432"/>
      <c r="JMM254" s="432"/>
      <c r="JMN254" s="432"/>
      <c r="JMO254" s="432"/>
      <c r="JMP254" s="432"/>
      <c r="JMQ254" s="432"/>
      <c r="JMR254" s="432"/>
      <c r="JMS254" s="432"/>
      <c r="JMT254" s="432"/>
      <c r="JMU254" s="432"/>
      <c r="JMV254" s="432"/>
      <c r="JMW254" s="432"/>
      <c r="JMX254" s="432"/>
      <c r="JMY254" s="432"/>
      <c r="JMZ254" s="432"/>
      <c r="JNA254" s="432"/>
      <c r="JNB254" s="432"/>
      <c r="JNC254" s="432"/>
      <c r="JND254" s="432"/>
      <c r="JNE254" s="432"/>
      <c r="JNF254" s="432"/>
      <c r="JNG254" s="432"/>
      <c r="JNH254" s="432"/>
      <c r="JNI254" s="432"/>
      <c r="JNJ254" s="432"/>
      <c r="JNK254" s="432"/>
      <c r="JNL254" s="432"/>
      <c r="JNM254" s="432"/>
      <c r="JNN254" s="432"/>
      <c r="JNO254" s="432"/>
      <c r="JNP254" s="432"/>
      <c r="JNQ254" s="432"/>
      <c r="JNR254" s="432"/>
      <c r="JNS254" s="432"/>
      <c r="JNT254" s="432"/>
      <c r="JNU254" s="432"/>
      <c r="JNV254" s="432"/>
      <c r="JNW254" s="432"/>
      <c r="JNX254" s="432"/>
      <c r="JNY254" s="432"/>
      <c r="JNZ254" s="432"/>
      <c r="JOA254" s="432"/>
      <c r="JOB254" s="432"/>
      <c r="JOC254" s="432"/>
      <c r="JOD254" s="432"/>
      <c r="JOE254" s="432"/>
      <c r="JOF254" s="432"/>
      <c r="JOG254" s="432"/>
      <c r="JOH254" s="432"/>
      <c r="JOI254" s="432"/>
      <c r="JOJ254" s="432"/>
      <c r="JOK254" s="432"/>
      <c r="JOL254" s="432"/>
      <c r="JOM254" s="432"/>
      <c r="JON254" s="432"/>
      <c r="JOO254" s="432"/>
      <c r="JOP254" s="432"/>
      <c r="JOQ254" s="432"/>
      <c r="JOR254" s="432"/>
      <c r="JOS254" s="432"/>
      <c r="JOT254" s="432"/>
      <c r="JOU254" s="432"/>
      <c r="JOV254" s="432"/>
      <c r="JOW254" s="432"/>
      <c r="JOX254" s="432"/>
      <c r="JOY254" s="432"/>
      <c r="JOZ254" s="432"/>
      <c r="JPA254" s="432"/>
      <c r="JPB254" s="432"/>
      <c r="JPC254" s="432"/>
      <c r="JPD254" s="432"/>
      <c r="JPE254" s="432"/>
      <c r="JPF254" s="432"/>
      <c r="JPG254" s="432"/>
      <c r="JPH254" s="432"/>
      <c r="JPI254" s="432"/>
      <c r="JPJ254" s="432"/>
      <c r="JPK254" s="432"/>
      <c r="JPL254" s="432"/>
      <c r="JPM254" s="432"/>
      <c r="JPN254" s="432"/>
      <c r="JPO254" s="432"/>
      <c r="JPP254" s="432"/>
      <c r="JPQ254" s="432"/>
      <c r="JPR254" s="432"/>
      <c r="JPS254" s="432"/>
      <c r="JPT254" s="432"/>
      <c r="JPU254" s="432"/>
      <c r="JPV254" s="432"/>
      <c r="JPW254" s="432"/>
      <c r="JPX254" s="432"/>
      <c r="JPY254" s="432"/>
      <c r="JPZ254" s="432"/>
      <c r="JQA254" s="432"/>
      <c r="JQB254" s="432"/>
      <c r="JQC254" s="432"/>
      <c r="JQD254" s="432"/>
      <c r="JQE254" s="432"/>
      <c r="JQF254" s="432"/>
      <c r="JQG254" s="432"/>
      <c r="JQH254" s="432"/>
      <c r="JQI254" s="432"/>
      <c r="JQJ254" s="432"/>
      <c r="JQK254" s="432"/>
      <c r="JQL254" s="432"/>
      <c r="JQM254" s="432"/>
      <c r="JQN254" s="432"/>
      <c r="JQO254" s="432"/>
      <c r="JQP254" s="432"/>
      <c r="JQQ254" s="432"/>
      <c r="JQR254" s="432"/>
      <c r="JQS254" s="432"/>
      <c r="JQT254" s="432"/>
      <c r="JQU254" s="432"/>
      <c r="JQV254" s="432"/>
      <c r="JQW254" s="432"/>
      <c r="JQX254" s="432"/>
      <c r="JQY254" s="432"/>
      <c r="JQZ254" s="432"/>
      <c r="JRA254" s="432"/>
      <c r="JRB254" s="432"/>
      <c r="JRC254" s="432"/>
      <c r="JRD254" s="432"/>
      <c r="JRE254" s="432"/>
      <c r="JRF254" s="432"/>
      <c r="JRG254" s="432"/>
      <c r="JRH254" s="432"/>
      <c r="JRI254" s="432"/>
      <c r="JRJ254" s="432"/>
      <c r="JRK254" s="432"/>
      <c r="JRL254" s="432"/>
      <c r="JRM254" s="432"/>
      <c r="JRN254" s="432"/>
      <c r="JRO254" s="432"/>
      <c r="JRP254" s="432"/>
      <c r="JRQ254" s="432"/>
      <c r="JRR254" s="432"/>
      <c r="JRS254" s="432"/>
      <c r="JRT254" s="432"/>
      <c r="JRU254" s="432"/>
      <c r="JRV254" s="432"/>
      <c r="JRW254" s="432"/>
      <c r="JRX254" s="432"/>
      <c r="JRY254" s="432"/>
      <c r="JRZ254" s="432"/>
      <c r="JSA254" s="432"/>
      <c r="JSB254" s="432"/>
      <c r="JSC254" s="432"/>
      <c r="JSD254" s="432"/>
      <c r="JSE254" s="432"/>
      <c r="JSF254" s="432"/>
      <c r="JSG254" s="432"/>
      <c r="JSH254" s="432"/>
      <c r="JSI254" s="432"/>
      <c r="JSJ254" s="432"/>
      <c r="JSK254" s="432"/>
      <c r="JSL254" s="432"/>
      <c r="JSM254" s="432"/>
      <c r="JSN254" s="432"/>
      <c r="JSO254" s="432"/>
      <c r="JSP254" s="432"/>
      <c r="JSQ254" s="432"/>
      <c r="JSR254" s="432"/>
      <c r="JSS254" s="432"/>
      <c r="JST254" s="432"/>
      <c r="JSU254" s="432"/>
      <c r="JSV254" s="432"/>
      <c r="JSW254" s="432"/>
      <c r="JSX254" s="432"/>
      <c r="JSY254" s="432"/>
      <c r="JSZ254" s="432"/>
      <c r="JTA254" s="432"/>
      <c r="JTB254" s="432"/>
      <c r="JTC254" s="432"/>
      <c r="JTD254" s="432"/>
      <c r="JTE254" s="432"/>
      <c r="JTF254" s="432"/>
      <c r="JTG254" s="432"/>
      <c r="JTH254" s="432"/>
      <c r="JTI254" s="432"/>
      <c r="JTJ254" s="432"/>
      <c r="JTK254" s="432"/>
      <c r="JTL254" s="432"/>
      <c r="JTM254" s="432"/>
      <c r="JTN254" s="432"/>
      <c r="JTO254" s="432"/>
      <c r="JTP254" s="432"/>
      <c r="JTQ254" s="432"/>
      <c r="JTR254" s="432"/>
      <c r="JTS254" s="432"/>
      <c r="JTT254" s="432"/>
      <c r="JTU254" s="432"/>
      <c r="JTV254" s="432"/>
      <c r="JTW254" s="432"/>
      <c r="JTX254" s="432"/>
      <c r="JTY254" s="432"/>
      <c r="JTZ254" s="432"/>
      <c r="JUA254" s="432"/>
      <c r="JUB254" s="432"/>
      <c r="JUC254" s="432"/>
      <c r="JUD254" s="432"/>
      <c r="JUE254" s="432"/>
      <c r="JUF254" s="432"/>
      <c r="JUG254" s="432"/>
      <c r="JUH254" s="432"/>
      <c r="JUI254" s="432"/>
      <c r="JUJ254" s="432"/>
      <c r="JUK254" s="432"/>
      <c r="JUL254" s="432"/>
      <c r="JUM254" s="432"/>
      <c r="JUN254" s="432"/>
      <c r="JUO254" s="432"/>
      <c r="JUP254" s="432"/>
      <c r="JUQ254" s="432"/>
      <c r="JUR254" s="432"/>
      <c r="JUS254" s="432"/>
      <c r="JUT254" s="432"/>
      <c r="JUU254" s="432"/>
      <c r="JUV254" s="432"/>
      <c r="JUW254" s="432"/>
      <c r="JUX254" s="432"/>
      <c r="JUY254" s="432"/>
      <c r="JUZ254" s="432"/>
      <c r="JVA254" s="432"/>
      <c r="JVB254" s="432"/>
      <c r="JVC254" s="432"/>
      <c r="JVD254" s="432"/>
      <c r="JVE254" s="432"/>
      <c r="JVF254" s="432"/>
      <c r="JVG254" s="432"/>
      <c r="JVH254" s="432"/>
      <c r="JVI254" s="432"/>
      <c r="JVJ254" s="432"/>
      <c r="JVK254" s="432"/>
      <c r="JVL254" s="432"/>
      <c r="JVM254" s="432"/>
      <c r="JVN254" s="432"/>
      <c r="JVO254" s="432"/>
      <c r="JVP254" s="432"/>
      <c r="JVQ254" s="432"/>
      <c r="JVR254" s="432"/>
      <c r="JVS254" s="432"/>
      <c r="JVT254" s="432"/>
      <c r="JVU254" s="432"/>
      <c r="JVV254" s="432"/>
      <c r="JVW254" s="432"/>
      <c r="JVX254" s="432"/>
      <c r="JVY254" s="432"/>
      <c r="JVZ254" s="432"/>
      <c r="JWA254" s="432"/>
      <c r="JWB254" s="432"/>
      <c r="JWC254" s="432"/>
      <c r="JWD254" s="432"/>
      <c r="JWE254" s="432"/>
      <c r="JWF254" s="432"/>
      <c r="JWG254" s="432"/>
      <c r="JWH254" s="432"/>
      <c r="JWI254" s="432"/>
      <c r="JWJ254" s="432"/>
      <c r="JWK254" s="432"/>
      <c r="JWL254" s="432"/>
      <c r="JWM254" s="432"/>
      <c r="JWN254" s="432"/>
      <c r="JWO254" s="432"/>
      <c r="JWP254" s="432"/>
      <c r="JWQ254" s="432"/>
      <c r="JWR254" s="432"/>
      <c r="JWS254" s="432"/>
      <c r="JWT254" s="432"/>
      <c r="JWU254" s="432"/>
      <c r="JWV254" s="432"/>
      <c r="JWW254" s="432"/>
      <c r="JWX254" s="432"/>
      <c r="JWY254" s="432"/>
      <c r="JWZ254" s="432"/>
      <c r="JXA254" s="432"/>
      <c r="JXB254" s="432"/>
      <c r="JXC254" s="432"/>
      <c r="JXD254" s="432"/>
      <c r="JXE254" s="432"/>
      <c r="JXF254" s="432"/>
      <c r="JXG254" s="432"/>
      <c r="JXH254" s="432"/>
      <c r="JXI254" s="432"/>
      <c r="JXJ254" s="432"/>
      <c r="JXK254" s="432"/>
      <c r="JXL254" s="432"/>
      <c r="JXM254" s="432"/>
      <c r="JXN254" s="432"/>
      <c r="JXO254" s="432"/>
      <c r="JXP254" s="432"/>
      <c r="JXQ254" s="432"/>
      <c r="JXR254" s="432"/>
      <c r="JXS254" s="432"/>
      <c r="JXT254" s="432"/>
      <c r="JXU254" s="432"/>
      <c r="JXV254" s="432"/>
      <c r="JXW254" s="432"/>
      <c r="JXX254" s="432"/>
      <c r="JXY254" s="432"/>
      <c r="JXZ254" s="432"/>
      <c r="JYA254" s="432"/>
      <c r="JYB254" s="432"/>
      <c r="JYC254" s="432"/>
      <c r="JYD254" s="432"/>
      <c r="JYE254" s="432"/>
      <c r="JYF254" s="432"/>
      <c r="JYG254" s="432"/>
      <c r="JYH254" s="432"/>
      <c r="JYI254" s="432"/>
      <c r="JYJ254" s="432"/>
      <c r="JYK254" s="432"/>
      <c r="JYL254" s="432"/>
      <c r="JYM254" s="432"/>
      <c r="JYN254" s="432"/>
      <c r="JYO254" s="432"/>
      <c r="JYP254" s="432"/>
      <c r="JYQ254" s="432"/>
      <c r="JYR254" s="432"/>
      <c r="JYS254" s="432"/>
      <c r="JYT254" s="432"/>
      <c r="JYU254" s="432"/>
      <c r="JYV254" s="432"/>
      <c r="JYW254" s="432"/>
      <c r="JYX254" s="432"/>
      <c r="JYY254" s="432"/>
      <c r="JYZ254" s="432"/>
      <c r="JZA254" s="432"/>
      <c r="JZB254" s="432"/>
      <c r="JZC254" s="432"/>
      <c r="JZD254" s="432"/>
      <c r="JZE254" s="432"/>
      <c r="JZF254" s="432"/>
      <c r="JZG254" s="432"/>
      <c r="JZH254" s="432"/>
      <c r="JZI254" s="432"/>
      <c r="JZJ254" s="432"/>
      <c r="JZK254" s="432"/>
      <c r="JZL254" s="432"/>
      <c r="JZM254" s="432"/>
      <c r="JZN254" s="432"/>
      <c r="JZO254" s="432"/>
      <c r="JZP254" s="432"/>
      <c r="JZQ254" s="432"/>
      <c r="JZR254" s="432"/>
      <c r="JZS254" s="432"/>
      <c r="JZT254" s="432"/>
      <c r="JZU254" s="432"/>
      <c r="JZV254" s="432"/>
      <c r="JZW254" s="432"/>
      <c r="JZX254" s="432"/>
      <c r="JZY254" s="432"/>
      <c r="JZZ254" s="432"/>
      <c r="KAA254" s="432"/>
      <c r="KAB254" s="432"/>
      <c r="KAC254" s="432"/>
      <c r="KAD254" s="432"/>
      <c r="KAE254" s="432"/>
      <c r="KAF254" s="432"/>
      <c r="KAG254" s="432"/>
      <c r="KAH254" s="432"/>
      <c r="KAI254" s="432"/>
      <c r="KAJ254" s="432"/>
      <c r="KAK254" s="432"/>
      <c r="KAL254" s="432"/>
      <c r="KAM254" s="432"/>
      <c r="KAN254" s="432"/>
      <c r="KAO254" s="432"/>
      <c r="KAP254" s="432"/>
      <c r="KAQ254" s="432"/>
      <c r="KAR254" s="432"/>
      <c r="KAS254" s="432"/>
      <c r="KAT254" s="432"/>
      <c r="KAU254" s="432"/>
      <c r="KAV254" s="432"/>
      <c r="KAW254" s="432"/>
      <c r="KAX254" s="432"/>
      <c r="KAY254" s="432"/>
      <c r="KAZ254" s="432"/>
      <c r="KBA254" s="432"/>
      <c r="KBB254" s="432"/>
      <c r="KBC254" s="432"/>
      <c r="KBD254" s="432"/>
      <c r="KBE254" s="432"/>
      <c r="KBF254" s="432"/>
      <c r="KBG254" s="432"/>
      <c r="KBH254" s="432"/>
      <c r="KBI254" s="432"/>
      <c r="KBJ254" s="432"/>
      <c r="KBK254" s="432"/>
      <c r="KBL254" s="432"/>
      <c r="KBM254" s="432"/>
      <c r="KBN254" s="432"/>
      <c r="KBO254" s="432"/>
      <c r="KBP254" s="432"/>
      <c r="KBQ254" s="432"/>
      <c r="KBR254" s="432"/>
      <c r="KBS254" s="432"/>
      <c r="KBT254" s="432"/>
      <c r="KBU254" s="432"/>
      <c r="KBV254" s="432"/>
      <c r="KBW254" s="432"/>
      <c r="KBX254" s="432"/>
      <c r="KBY254" s="432"/>
      <c r="KBZ254" s="432"/>
      <c r="KCA254" s="432"/>
      <c r="KCB254" s="432"/>
      <c r="KCC254" s="432"/>
      <c r="KCD254" s="432"/>
      <c r="KCE254" s="432"/>
      <c r="KCF254" s="432"/>
      <c r="KCG254" s="432"/>
      <c r="KCH254" s="432"/>
      <c r="KCI254" s="432"/>
      <c r="KCJ254" s="432"/>
      <c r="KCK254" s="432"/>
      <c r="KCL254" s="432"/>
      <c r="KCM254" s="432"/>
      <c r="KCN254" s="432"/>
      <c r="KCO254" s="432"/>
      <c r="KCP254" s="432"/>
      <c r="KCQ254" s="432"/>
      <c r="KCR254" s="432"/>
      <c r="KCS254" s="432"/>
      <c r="KCT254" s="432"/>
      <c r="KCU254" s="432"/>
      <c r="KCV254" s="432"/>
      <c r="KCW254" s="432"/>
      <c r="KCX254" s="432"/>
      <c r="KCY254" s="432"/>
      <c r="KCZ254" s="432"/>
      <c r="KDA254" s="432"/>
      <c r="KDB254" s="432"/>
      <c r="KDC254" s="432"/>
      <c r="KDD254" s="432"/>
      <c r="KDE254" s="432"/>
      <c r="KDF254" s="432"/>
      <c r="KDG254" s="432"/>
      <c r="KDH254" s="432"/>
      <c r="KDI254" s="432"/>
      <c r="KDJ254" s="432"/>
      <c r="KDK254" s="432"/>
      <c r="KDL254" s="432"/>
      <c r="KDM254" s="432"/>
      <c r="KDN254" s="432"/>
      <c r="KDO254" s="432"/>
      <c r="KDP254" s="432"/>
      <c r="KDQ254" s="432"/>
      <c r="KDR254" s="432"/>
      <c r="KDS254" s="432"/>
      <c r="KDT254" s="432"/>
      <c r="KDU254" s="432"/>
      <c r="KDV254" s="432"/>
      <c r="KDW254" s="432"/>
      <c r="KDX254" s="432"/>
      <c r="KDY254" s="432"/>
      <c r="KDZ254" s="432"/>
      <c r="KEA254" s="432"/>
      <c r="KEB254" s="432"/>
      <c r="KEC254" s="432"/>
      <c r="KED254" s="432"/>
      <c r="KEE254" s="432"/>
      <c r="KEF254" s="432"/>
      <c r="KEG254" s="432"/>
      <c r="KEH254" s="432"/>
      <c r="KEI254" s="432"/>
      <c r="KEJ254" s="432"/>
      <c r="KEK254" s="432"/>
      <c r="KEL254" s="432"/>
      <c r="KEM254" s="432"/>
      <c r="KEN254" s="432"/>
      <c r="KEO254" s="432"/>
      <c r="KEP254" s="432"/>
      <c r="KEQ254" s="432"/>
      <c r="KER254" s="432"/>
      <c r="KES254" s="432"/>
      <c r="KET254" s="432"/>
      <c r="KEU254" s="432"/>
      <c r="KEV254" s="432"/>
      <c r="KEW254" s="432"/>
      <c r="KEX254" s="432"/>
      <c r="KEY254" s="432"/>
      <c r="KEZ254" s="432"/>
      <c r="KFA254" s="432"/>
      <c r="KFB254" s="432"/>
      <c r="KFC254" s="432"/>
      <c r="KFD254" s="432"/>
      <c r="KFE254" s="432"/>
      <c r="KFF254" s="432"/>
      <c r="KFG254" s="432"/>
      <c r="KFH254" s="432"/>
      <c r="KFI254" s="432"/>
      <c r="KFJ254" s="432"/>
      <c r="KFK254" s="432"/>
      <c r="KFL254" s="432"/>
      <c r="KFM254" s="432"/>
      <c r="KFN254" s="432"/>
      <c r="KFO254" s="432"/>
      <c r="KFP254" s="432"/>
      <c r="KFQ254" s="432"/>
      <c r="KFR254" s="432"/>
      <c r="KFS254" s="432"/>
      <c r="KFT254" s="432"/>
      <c r="KFU254" s="432"/>
      <c r="KFV254" s="432"/>
      <c r="KFW254" s="432"/>
      <c r="KFX254" s="432"/>
      <c r="KFY254" s="432"/>
      <c r="KFZ254" s="432"/>
      <c r="KGA254" s="432"/>
      <c r="KGB254" s="432"/>
      <c r="KGC254" s="432"/>
      <c r="KGD254" s="432"/>
      <c r="KGE254" s="432"/>
      <c r="KGF254" s="432"/>
      <c r="KGG254" s="432"/>
      <c r="KGH254" s="432"/>
      <c r="KGI254" s="432"/>
      <c r="KGJ254" s="432"/>
      <c r="KGK254" s="432"/>
      <c r="KGL254" s="432"/>
      <c r="KGM254" s="432"/>
      <c r="KGN254" s="432"/>
      <c r="KGO254" s="432"/>
      <c r="KGP254" s="432"/>
      <c r="KGQ254" s="432"/>
      <c r="KGR254" s="432"/>
      <c r="KGS254" s="432"/>
      <c r="KGT254" s="432"/>
      <c r="KGU254" s="432"/>
      <c r="KGV254" s="432"/>
      <c r="KGW254" s="432"/>
      <c r="KGX254" s="432"/>
      <c r="KGY254" s="432"/>
      <c r="KGZ254" s="432"/>
      <c r="KHA254" s="432"/>
      <c r="KHB254" s="432"/>
      <c r="KHC254" s="432"/>
      <c r="KHD254" s="432"/>
      <c r="KHE254" s="432"/>
      <c r="KHF254" s="432"/>
      <c r="KHG254" s="432"/>
      <c r="KHH254" s="432"/>
      <c r="KHI254" s="432"/>
      <c r="KHJ254" s="432"/>
      <c r="KHK254" s="432"/>
      <c r="KHL254" s="432"/>
      <c r="KHM254" s="432"/>
      <c r="KHN254" s="432"/>
      <c r="KHO254" s="432"/>
      <c r="KHP254" s="432"/>
      <c r="KHQ254" s="432"/>
      <c r="KHR254" s="432"/>
      <c r="KHS254" s="432"/>
      <c r="KHT254" s="432"/>
      <c r="KHU254" s="432"/>
      <c r="KHV254" s="432"/>
      <c r="KHW254" s="432"/>
      <c r="KHX254" s="432"/>
      <c r="KHY254" s="432"/>
      <c r="KHZ254" s="432"/>
      <c r="KIA254" s="432"/>
      <c r="KIB254" s="432"/>
      <c r="KIC254" s="432"/>
      <c r="KID254" s="432"/>
      <c r="KIE254" s="432"/>
      <c r="KIF254" s="432"/>
      <c r="KIG254" s="432"/>
      <c r="KIH254" s="432"/>
      <c r="KII254" s="432"/>
      <c r="KIJ254" s="432"/>
      <c r="KIK254" s="432"/>
      <c r="KIL254" s="432"/>
      <c r="KIM254" s="432"/>
      <c r="KIN254" s="432"/>
      <c r="KIO254" s="432"/>
      <c r="KIP254" s="432"/>
      <c r="KIQ254" s="432"/>
      <c r="KIR254" s="432"/>
      <c r="KIS254" s="432"/>
      <c r="KIT254" s="432"/>
      <c r="KIU254" s="432"/>
      <c r="KIV254" s="432"/>
      <c r="KIW254" s="432"/>
      <c r="KIX254" s="432"/>
      <c r="KIY254" s="432"/>
      <c r="KIZ254" s="432"/>
      <c r="KJA254" s="432"/>
      <c r="KJB254" s="432"/>
      <c r="KJC254" s="432"/>
      <c r="KJD254" s="432"/>
      <c r="KJE254" s="432"/>
      <c r="KJF254" s="432"/>
      <c r="KJG254" s="432"/>
      <c r="KJH254" s="432"/>
      <c r="KJI254" s="432"/>
      <c r="KJJ254" s="432"/>
      <c r="KJK254" s="432"/>
      <c r="KJL254" s="432"/>
      <c r="KJM254" s="432"/>
      <c r="KJN254" s="432"/>
      <c r="KJO254" s="432"/>
      <c r="KJP254" s="432"/>
      <c r="KJQ254" s="432"/>
      <c r="KJR254" s="432"/>
      <c r="KJS254" s="432"/>
      <c r="KJT254" s="432"/>
      <c r="KJU254" s="432"/>
      <c r="KJV254" s="432"/>
      <c r="KJW254" s="432"/>
      <c r="KJX254" s="432"/>
      <c r="KJY254" s="432"/>
      <c r="KJZ254" s="432"/>
      <c r="KKA254" s="432"/>
      <c r="KKB254" s="432"/>
      <c r="KKC254" s="432"/>
      <c r="KKD254" s="432"/>
      <c r="KKE254" s="432"/>
      <c r="KKF254" s="432"/>
      <c r="KKG254" s="432"/>
      <c r="KKH254" s="432"/>
      <c r="KKI254" s="432"/>
      <c r="KKJ254" s="432"/>
      <c r="KKK254" s="432"/>
      <c r="KKL254" s="432"/>
      <c r="KKM254" s="432"/>
      <c r="KKN254" s="432"/>
      <c r="KKO254" s="432"/>
      <c r="KKP254" s="432"/>
      <c r="KKQ254" s="432"/>
      <c r="KKR254" s="432"/>
      <c r="KKS254" s="432"/>
      <c r="KKT254" s="432"/>
      <c r="KKU254" s="432"/>
      <c r="KKV254" s="432"/>
      <c r="KKW254" s="432"/>
      <c r="KKX254" s="432"/>
      <c r="KKY254" s="432"/>
      <c r="KKZ254" s="432"/>
      <c r="KLA254" s="432"/>
      <c r="KLB254" s="432"/>
      <c r="KLC254" s="432"/>
      <c r="KLD254" s="432"/>
      <c r="KLE254" s="432"/>
      <c r="KLF254" s="432"/>
      <c r="KLG254" s="432"/>
      <c r="KLH254" s="432"/>
      <c r="KLI254" s="432"/>
      <c r="KLJ254" s="432"/>
      <c r="KLK254" s="432"/>
      <c r="KLL254" s="432"/>
      <c r="KLM254" s="432"/>
      <c r="KLN254" s="432"/>
      <c r="KLO254" s="432"/>
      <c r="KLP254" s="432"/>
      <c r="KLQ254" s="432"/>
      <c r="KLR254" s="432"/>
      <c r="KLS254" s="432"/>
      <c r="KLT254" s="432"/>
      <c r="KLU254" s="432"/>
      <c r="KLV254" s="432"/>
      <c r="KLW254" s="432"/>
      <c r="KLX254" s="432"/>
      <c r="KLY254" s="432"/>
      <c r="KLZ254" s="432"/>
      <c r="KMA254" s="432"/>
      <c r="KMB254" s="432"/>
      <c r="KMC254" s="432"/>
      <c r="KMD254" s="432"/>
      <c r="KME254" s="432"/>
      <c r="KMF254" s="432"/>
      <c r="KMG254" s="432"/>
      <c r="KMH254" s="432"/>
      <c r="KMI254" s="432"/>
      <c r="KMJ254" s="432"/>
      <c r="KMK254" s="432"/>
      <c r="KML254" s="432"/>
      <c r="KMM254" s="432"/>
      <c r="KMN254" s="432"/>
      <c r="KMO254" s="432"/>
      <c r="KMP254" s="432"/>
      <c r="KMQ254" s="432"/>
      <c r="KMR254" s="432"/>
      <c r="KMS254" s="432"/>
      <c r="KMT254" s="432"/>
      <c r="KMU254" s="432"/>
      <c r="KMV254" s="432"/>
      <c r="KMW254" s="432"/>
      <c r="KMX254" s="432"/>
      <c r="KMY254" s="432"/>
      <c r="KMZ254" s="432"/>
      <c r="KNA254" s="432"/>
      <c r="KNB254" s="432"/>
      <c r="KNC254" s="432"/>
      <c r="KND254" s="432"/>
      <c r="KNE254" s="432"/>
      <c r="KNF254" s="432"/>
      <c r="KNG254" s="432"/>
      <c r="KNH254" s="432"/>
      <c r="KNI254" s="432"/>
      <c r="KNJ254" s="432"/>
      <c r="KNK254" s="432"/>
      <c r="KNL254" s="432"/>
      <c r="KNM254" s="432"/>
      <c r="KNN254" s="432"/>
      <c r="KNO254" s="432"/>
      <c r="KNP254" s="432"/>
      <c r="KNQ254" s="432"/>
      <c r="KNR254" s="432"/>
      <c r="KNS254" s="432"/>
      <c r="KNT254" s="432"/>
      <c r="KNU254" s="432"/>
      <c r="KNV254" s="432"/>
      <c r="KNW254" s="432"/>
      <c r="KNX254" s="432"/>
      <c r="KNY254" s="432"/>
      <c r="KNZ254" s="432"/>
      <c r="KOA254" s="432"/>
      <c r="KOB254" s="432"/>
      <c r="KOC254" s="432"/>
      <c r="KOD254" s="432"/>
      <c r="KOE254" s="432"/>
      <c r="KOF254" s="432"/>
      <c r="KOG254" s="432"/>
      <c r="KOH254" s="432"/>
      <c r="KOI254" s="432"/>
      <c r="KOJ254" s="432"/>
      <c r="KOK254" s="432"/>
      <c r="KOL254" s="432"/>
      <c r="KOM254" s="432"/>
      <c r="KON254" s="432"/>
      <c r="KOO254" s="432"/>
      <c r="KOP254" s="432"/>
      <c r="KOQ254" s="432"/>
      <c r="KOR254" s="432"/>
      <c r="KOS254" s="432"/>
      <c r="KOT254" s="432"/>
      <c r="KOU254" s="432"/>
      <c r="KOV254" s="432"/>
      <c r="KOW254" s="432"/>
      <c r="KOX254" s="432"/>
      <c r="KOY254" s="432"/>
      <c r="KOZ254" s="432"/>
      <c r="KPA254" s="432"/>
      <c r="KPB254" s="432"/>
      <c r="KPC254" s="432"/>
      <c r="KPD254" s="432"/>
      <c r="KPE254" s="432"/>
      <c r="KPF254" s="432"/>
      <c r="KPG254" s="432"/>
      <c r="KPH254" s="432"/>
      <c r="KPI254" s="432"/>
      <c r="KPJ254" s="432"/>
      <c r="KPK254" s="432"/>
      <c r="KPL254" s="432"/>
      <c r="KPM254" s="432"/>
      <c r="KPN254" s="432"/>
      <c r="KPO254" s="432"/>
      <c r="KPP254" s="432"/>
      <c r="KPQ254" s="432"/>
      <c r="KPR254" s="432"/>
      <c r="KPS254" s="432"/>
      <c r="KPT254" s="432"/>
      <c r="KPU254" s="432"/>
      <c r="KPV254" s="432"/>
      <c r="KPW254" s="432"/>
      <c r="KPX254" s="432"/>
      <c r="KPY254" s="432"/>
      <c r="KPZ254" s="432"/>
      <c r="KQA254" s="432"/>
      <c r="KQB254" s="432"/>
      <c r="KQC254" s="432"/>
      <c r="KQD254" s="432"/>
      <c r="KQE254" s="432"/>
      <c r="KQF254" s="432"/>
      <c r="KQG254" s="432"/>
      <c r="KQH254" s="432"/>
      <c r="KQI254" s="432"/>
      <c r="KQJ254" s="432"/>
      <c r="KQK254" s="432"/>
      <c r="KQL254" s="432"/>
      <c r="KQM254" s="432"/>
      <c r="KQN254" s="432"/>
      <c r="KQO254" s="432"/>
      <c r="KQP254" s="432"/>
      <c r="KQQ254" s="432"/>
      <c r="KQR254" s="432"/>
      <c r="KQS254" s="432"/>
      <c r="KQT254" s="432"/>
      <c r="KQU254" s="432"/>
      <c r="KQV254" s="432"/>
      <c r="KQW254" s="432"/>
      <c r="KQX254" s="432"/>
      <c r="KQY254" s="432"/>
      <c r="KQZ254" s="432"/>
      <c r="KRA254" s="432"/>
      <c r="KRB254" s="432"/>
      <c r="KRC254" s="432"/>
      <c r="KRD254" s="432"/>
      <c r="KRE254" s="432"/>
      <c r="KRF254" s="432"/>
      <c r="KRG254" s="432"/>
      <c r="KRH254" s="432"/>
      <c r="KRI254" s="432"/>
      <c r="KRJ254" s="432"/>
      <c r="KRK254" s="432"/>
      <c r="KRL254" s="432"/>
      <c r="KRM254" s="432"/>
      <c r="KRN254" s="432"/>
      <c r="KRO254" s="432"/>
      <c r="KRP254" s="432"/>
      <c r="KRQ254" s="432"/>
      <c r="KRR254" s="432"/>
      <c r="KRS254" s="432"/>
      <c r="KRT254" s="432"/>
      <c r="KRU254" s="432"/>
      <c r="KRV254" s="432"/>
      <c r="KRW254" s="432"/>
      <c r="KRX254" s="432"/>
      <c r="KRY254" s="432"/>
      <c r="KRZ254" s="432"/>
      <c r="KSA254" s="432"/>
      <c r="KSB254" s="432"/>
      <c r="KSC254" s="432"/>
      <c r="KSD254" s="432"/>
      <c r="KSE254" s="432"/>
      <c r="KSF254" s="432"/>
      <c r="KSG254" s="432"/>
      <c r="KSH254" s="432"/>
      <c r="KSI254" s="432"/>
      <c r="KSJ254" s="432"/>
      <c r="KSK254" s="432"/>
      <c r="KSL254" s="432"/>
      <c r="KSM254" s="432"/>
      <c r="KSN254" s="432"/>
      <c r="KSO254" s="432"/>
      <c r="KSP254" s="432"/>
      <c r="KSQ254" s="432"/>
      <c r="KSR254" s="432"/>
      <c r="KSS254" s="432"/>
      <c r="KST254" s="432"/>
      <c r="KSU254" s="432"/>
      <c r="KSV254" s="432"/>
      <c r="KSW254" s="432"/>
      <c r="KSX254" s="432"/>
      <c r="KSY254" s="432"/>
      <c r="KSZ254" s="432"/>
      <c r="KTA254" s="432"/>
      <c r="KTB254" s="432"/>
      <c r="KTC254" s="432"/>
      <c r="KTD254" s="432"/>
      <c r="KTE254" s="432"/>
      <c r="KTF254" s="432"/>
      <c r="KTG254" s="432"/>
      <c r="KTH254" s="432"/>
      <c r="KTI254" s="432"/>
      <c r="KTJ254" s="432"/>
      <c r="KTK254" s="432"/>
      <c r="KTL254" s="432"/>
      <c r="KTM254" s="432"/>
      <c r="KTN254" s="432"/>
      <c r="KTO254" s="432"/>
      <c r="KTP254" s="432"/>
      <c r="KTQ254" s="432"/>
      <c r="KTR254" s="432"/>
      <c r="KTS254" s="432"/>
      <c r="KTT254" s="432"/>
      <c r="KTU254" s="432"/>
      <c r="KTV254" s="432"/>
      <c r="KTW254" s="432"/>
      <c r="KTX254" s="432"/>
      <c r="KTY254" s="432"/>
      <c r="KTZ254" s="432"/>
      <c r="KUA254" s="432"/>
      <c r="KUB254" s="432"/>
      <c r="KUC254" s="432"/>
      <c r="KUD254" s="432"/>
      <c r="KUE254" s="432"/>
      <c r="KUF254" s="432"/>
      <c r="KUG254" s="432"/>
      <c r="KUH254" s="432"/>
      <c r="KUI254" s="432"/>
      <c r="KUJ254" s="432"/>
      <c r="KUK254" s="432"/>
      <c r="KUL254" s="432"/>
      <c r="KUM254" s="432"/>
      <c r="KUN254" s="432"/>
      <c r="KUO254" s="432"/>
      <c r="KUP254" s="432"/>
      <c r="KUQ254" s="432"/>
      <c r="KUR254" s="432"/>
      <c r="KUS254" s="432"/>
      <c r="KUT254" s="432"/>
      <c r="KUU254" s="432"/>
      <c r="KUV254" s="432"/>
      <c r="KUW254" s="432"/>
      <c r="KUX254" s="432"/>
      <c r="KUY254" s="432"/>
      <c r="KUZ254" s="432"/>
      <c r="KVA254" s="432"/>
      <c r="KVB254" s="432"/>
      <c r="KVC254" s="432"/>
      <c r="KVD254" s="432"/>
      <c r="KVE254" s="432"/>
      <c r="KVF254" s="432"/>
      <c r="KVG254" s="432"/>
      <c r="KVH254" s="432"/>
      <c r="KVI254" s="432"/>
      <c r="KVJ254" s="432"/>
      <c r="KVK254" s="432"/>
      <c r="KVL254" s="432"/>
      <c r="KVM254" s="432"/>
      <c r="KVN254" s="432"/>
      <c r="KVO254" s="432"/>
      <c r="KVP254" s="432"/>
      <c r="KVQ254" s="432"/>
      <c r="KVR254" s="432"/>
      <c r="KVS254" s="432"/>
      <c r="KVT254" s="432"/>
      <c r="KVU254" s="432"/>
      <c r="KVV254" s="432"/>
      <c r="KVW254" s="432"/>
      <c r="KVX254" s="432"/>
      <c r="KVY254" s="432"/>
      <c r="KVZ254" s="432"/>
      <c r="KWA254" s="432"/>
      <c r="KWB254" s="432"/>
      <c r="KWC254" s="432"/>
      <c r="KWD254" s="432"/>
      <c r="KWE254" s="432"/>
      <c r="KWF254" s="432"/>
      <c r="KWG254" s="432"/>
      <c r="KWH254" s="432"/>
      <c r="KWI254" s="432"/>
      <c r="KWJ254" s="432"/>
      <c r="KWK254" s="432"/>
      <c r="KWL254" s="432"/>
      <c r="KWM254" s="432"/>
      <c r="KWN254" s="432"/>
      <c r="KWO254" s="432"/>
      <c r="KWP254" s="432"/>
      <c r="KWQ254" s="432"/>
      <c r="KWR254" s="432"/>
      <c r="KWS254" s="432"/>
      <c r="KWT254" s="432"/>
      <c r="KWU254" s="432"/>
      <c r="KWV254" s="432"/>
      <c r="KWW254" s="432"/>
      <c r="KWX254" s="432"/>
      <c r="KWY254" s="432"/>
      <c r="KWZ254" s="432"/>
      <c r="KXA254" s="432"/>
      <c r="KXB254" s="432"/>
      <c r="KXC254" s="432"/>
      <c r="KXD254" s="432"/>
      <c r="KXE254" s="432"/>
      <c r="KXF254" s="432"/>
      <c r="KXG254" s="432"/>
      <c r="KXH254" s="432"/>
      <c r="KXI254" s="432"/>
      <c r="KXJ254" s="432"/>
      <c r="KXK254" s="432"/>
      <c r="KXL254" s="432"/>
      <c r="KXM254" s="432"/>
      <c r="KXN254" s="432"/>
      <c r="KXO254" s="432"/>
      <c r="KXP254" s="432"/>
      <c r="KXQ254" s="432"/>
      <c r="KXR254" s="432"/>
      <c r="KXS254" s="432"/>
      <c r="KXT254" s="432"/>
      <c r="KXU254" s="432"/>
      <c r="KXV254" s="432"/>
      <c r="KXW254" s="432"/>
      <c r="KXX254" s="432"/>
      <c r="KXY254" s="432"/>
      <c r="KXZ254" s="432"/>
      <c r="KYA254" s="432"/>
      <c r="KYB254" s="432"/>
      <c r="KYC254" s="432"/>
      <c r="KYD254" s="432"/>
      <c r="KYE254" s="432"/>
      <c r="KYF254" s="432"/>
      <c r="KYG254" s="432"/>
      <c r="KYH254" s="432"/>
      <c r="KYI254" s="432"/>
      <c r="KYJ254" s="432"/>
      <c r="KYK254" s="432"/>
      <c r="KYL254" s="432"/>
      <c r="KYM254" s="432"/>
      <c r="KYN254" s="432"/>
      <c r="KYO254" s="432"/>
      <c r="KYP254" s="432"/>
      <c r="KYQ254" s="432"/>
      <c r="KYR254" s="432"/>
      <c r="KYS254" s="432"/>
      <c r="KYT254" s="432"/>
      <c r="KYU254" s="432"/>
      <c r="KYV254" s="432"/>
      <c r="KYW254" s="432"/>
      <c r="KYX254" s="432"/>
      <c r="KYY254" s="432"/>
      <c r="KYZ254" s="432"/>
      <c r="KZA254" s="432"/>
      <c r="KZB254" s="432"/>
      <c r="KZC254" s="432"/>
      <c r="KZD254" s="432"/>
      <c r="KZE254" s="432"/>
      <c r="KZF254" s="432"/>
      <c r="KZG254" s="432"/>
      <c r="KZH254" s="432"/>
      <c r="KZI254" s="432"/>
      <c r="KZJ254" s="432"/>
      <c r="KZK254" s="432"/>
      <c r="KZL254" s="432"/>
      <c r="KZM254" s="432"/>
      <c r="KZN254" s="432"/>
      <c r="KZO254" s="432"/>
      <c r="KZP254" s="432"/>
      <c r="KZQ254" s="432"/>
      <c r="KZR254" s="432"/>
      <c r="KZS254" s="432"/>
      <c r="KZT254" s="432"/>
      <c r="KZU254" s="432"/>
      <c r="KZV254" s="432"/>
      <c r="KZW254" s="432"/>
      <c r="KZX254" s="432"/>
      <c r="KZY254" s="432"/>
      <c r="KZZ254" s="432"/>
      <c r="LAA254" s="432"/>
      <c r="LAB254" s="432"/>
      <c r="LAC254" s="432"/>
      <c r="LAD254" s="432"/>
      <c r="LAE254" s="432"/>
      <c r="LAF254" s="432"/>
      <c r="LAG254" s="432"/>
      <c r="LAH254" s="432"/>
      <c r="LAI254" s="432"/>
      <c r="LAJ254" s="432"/>
      <c r="LAK254" s="432"/>
      <c r="LAL254" s="432"/>
      <c r="LAM254" s="432"/>
      <c r="LAN254" s="432"/>
      <c r="LAO254" s="432"/>
      <c r="LAP254" s="432"/>
      <c r="LAQ254" s="432"/>
      <c r="LAR254" s="432"/>
      <c r="LAS254" s="432"/>
      <c r="LAT254" s="432"/>
      <c r="LAU254" s="432"/>
      <c r="LAV254" s="432"/>
      <c r="LAW254" s="432"/>
      <c r="LAX254" s="432"/>
      <c r="LAY254" s="432"/>
      <c r="LAZ254" s="432"/>
      <c r="LBA254" s="432"/>
      <c r="LBB254" s="432"/>
      <c r="LBC254" s="432"/>
      <c r="LBD254" s="432"/>
      <c r="LBE254" s="432"/>
      <c r="LBF254" s="432"/>
      <c r="LBG254" s="432"/>
      <c r="LBH254" s="432"/>
      <c r="LBI254" s="432"/>
      <c r="LBJ254" s="432"/>
      <c r="LBK254" s="432"/>
      <c r="LBL254" s="432"/>
      <c r="LBM254" s="432"/>
      <c r="LBN254" s="432"/>
      <c r="LBO254" s="432"/>
      <c r="LBP254" s="432"/>
      <c r="LBQ254" s="432"/>
      <c r="LBR254" s="432"/>
      <c r="LBS254" s="432"/>
      <c r="LBT254" s="432"/>
      <c r="LBU254" s="432"/>
      <c r="LBV254" s="432"/>
      <c r="LBW254" s="432"/>
      <c r="LBX254" s="432"/>
      <c r="LBY254" s="432"/>
      <c r="LBZ254" s="432"/>
      <c r="LCA254" s="432"/>
      <c r="LCB254" s="432"/>
      <c r="LCC254" s="432"/>
      <c r="LCD254" s="432"/>
      <c r="LCE254" s="432"/>
      <c r="LCF254" s="432"/>
      <c r="LCG254" s="432"/>
      <c r="LCH254" s="432"/>
      <c r="LCI254" s="432"/>
      <c r="LCJ254" s="432"/>
      <c r="LCK254" s="432"/>
      <c r="LCL254" s="432"/>
      <c r="LCM254" s="432"/>
      <c r="LCN254" s="432"/>
      <c r="LCO254" s="432"/>
      <c r="LCP254" s="432"/>
      <c r="LCQ254" s="432"/>
      <c r="LCR254" s="432"/>
      <c r="LCS254" s="432"/>
      <c r="LCT254" s="432"/>
      <c r="LCU254" s="432"/>
      <c r="LCV254" s="432"/>
      <c r="LCW254" s="432"/>
      <c r="LCX254" s="432"/>
      <c r="LCY254" s="432"/>
      <c r="LCZ254" s="432"/>
      <c r="LDA254" s="432"/>
      <c r="LDB254" s="432"/>
      <c r="LDC254" s="432"/>
      <c r="LDD254" s="432"/>
      <c r="LDE254" s="432"/>
      <c r="LDF254" s="432"/>
      <c r="LDG254" s="432"/>
      <c r="LDH254" s="432"/>
      <c r="LDI254" s="432"/>
      <c r="LDJ254" s="432"/>
      <c r="LDK254" s="432"/>
      <c r="LDL254" s="432"/>
      <c r="LDM254" s="432"/>
      <c r="LDN254" s="432"/>
      <c r="LDO254" s="432"/>
      <c r="LDP254" s="432"/>
      <c r="LDQ254" s="432"/>
      <c r="LDR254" s="432"/>
      <c r="LDS254" s="432"/>
      <c r="LDT254" s="432"/>
      <c r="LDU254" s="432"/>
      <c r="LDV254" s="432"/>
      <c r="LDW254" s="432"/>
      <c r="LDX254" s="432"/>
      <c r="LDY254" s="432"/>
      <c r="LDZ254" s="432"/>
      <c r="LEA254" s="432"/>
      <c r="LEB254" s="432"/>
      <c r="LEC254" s="432"/>
      <c r="LED254" s="432"/>
      <c r="LEE254" s="432"/>
      <c r="LEF254" s="432"/>
      <c r="LEG254" s="432"/>
      <c r="LEH254" s="432"/>
      <c r="LEI254" s="432"/>
      <c r="LEJ254" s="432"/>
      <c r="LEK254" s="432"/>
      <c r="LEL254" s="432"/>
      <c r="LEM254" s="432"/>
      <c r="LEN254" s="432"/>
      <c r="LEO254" s="432"/>
      <c r="LEP254" s="432"/>
      <c r="LEQ254" s="432"/>
      <c r="LER254" s="432"/>
      <c r="LES254" s="432"/>
      <c r="LET254" s="432"/>
      <c r="LEU254" s="432"/>
      <c r="LEV254" s="432"/>
      <c r="LEW254" s="432"/>
      <c r="LEX254" s="432"/>
      <c r="LEY254" s="432"/>
      <c r="LEZ254" s="432"/>
      <c r="LFA254" s="432"/>
      <c r="LFB254" s="432"/>
      <c r="LFC254" s="432"/>
      <c r="LFD254" s="432"/>
      <c r="LFE254" s="432"/>
      <c r="LFF254" s="432"/>
      <c r="LFG254" s="432"/>
      <c r="LFH254" s="432"/>
      <c r="LFI254" s="432"/>
      <c r="LFJ254" s="432"/>
      <c r="LFK254" s="432"/>
      <c r="LFL254" s="432"/>
      <c r="LFM254" s="432"/>
      <c r="LFN254" s="432"/>
      <c r="LFO254" s="432"/>
      <c r="LFP254" s="432"/>
      <c r="LFQ254" s="432"/>
      <c r="LFR254" s="432"/>
      <c r="LFS254" s="432"/>
      <c r="LFT254" s="432"/>
      <c r="LFU254" s="432"/>
      <c r="LFV254" s="432"/>
      <c r="LFW254" s="432"/>
      <c r="LFX254" s="432"/>
      <c r="LFY254" s="432"/>
      <c r="LFZ254" s="432"/>
      <c r="LGA254" s="432"/>
      <c r="LGB254" s="432"/>
      <c r="LGC254" s="432"/>
      <c r="LGD254" s="432"/>
      <c r="LGE254" s="432"/>
      <c r="LGF254" s="432"/>
      <c r="LGG254" s="432"/>
      <c r="LGH254" s="432"/>
      <c r="LGI254" s="432"/>
      <c r="LGJ254" s="432"/>
      <c r="LGK254" s="432"/>
      <c r="LGL254" s="432"/>
      <c r="LGM254" s="432"/>
      <c r="LGN254" s="432"/>
      <c r="LGO254" s="432"/>
      <c r="LGP254" s="432"/>
      <c r="LGQ254" s="432"/>
      <c r="LGR254" s="432"/>
      <c r="LGS254" s="432"/>
      <c r="LGT254" s="432"/>
      <c r="LGU254" s="432"/>
      <c r="LGV254" s="432"/>
      <c r="LGW254" s="432"/>
      <c r="LGX254" s="432"/>
      <c r="LGY254" s="432"/>
      <c r="LGZ254" s="432"/>
      <c r="LHA254" s="432"/>
      <c r="LHB254" s="432"/>
      <c r="LHC254" s="432"/>
      <c r="LHD254" s="432"/>
      <c r="LHE254" s="432"/>
      <c r="LHF254" s="432"/>
      <c r="LHG254" s="432"/>
      <c r="LHH254" s="432"/>
      <c r="LHI254" s="432"/>
      <c r="LHJ254" s="432"/>
      <c r="LHK254" s="432"/>
      <c r="LHL254" s="432"/>
      <c r="LHM254" s="432"/>
      <c r="LHN254" s="432"/>
      <c r="LHO254" s="432"/>
      <c r="LHP254" s="432"/>
      <c r="LHQ254" s="432"/>
      <c r="LHR254" s="432"/>
      <c r="LHS254" s="432"/>
      <c r="LHT254" s="432"/>
      <c r="LHU254" s="432"/>
      <c r="LHV254" s="432"/>
      <c r="LHW254" s="432"/>
      <c r="LHX254" s="432"/>
      <c r="LHY254" s="432"/>
      <c r="LHZ254" s="432"/>
      <c r="LIA254" s="432"/>
      <c r="LIB254" s="432"/>
      <c r="LIC254" s="432"/>
      <c r="LID254" s="432"/>
      <c r="LIE254" s="432"/>
      <c r="LIF254" s="432"/>
      <c r="LIG254" s="432"/>
      <c r="LIH254" s="432"/>
      <c r="LII254" s="432"/>
      <c r="LIJ254" s="432"/>
      <c r="LIK254" s="432"/>
      <c r="LIL254" s="432"/>
      <c r="LIM254" s="432"/>
      <c r="LIN254" s="432"/>
      <c r="LIO254" s="432"/>
      <c r="LIP254" s="432"/>
      <c r="LIQ254" s="432"/>
      <c r="LIR254" s="432"/>
      <c r="LIS254" s="432"/>
      <c r="LIT254" s="432"/>
      <c r="LIU254" s="432"/>
      <c r="LIV254" s="432"/>
      <c r="LIW254" s="432"/>
      <c r="LIX254" s="432"/>
      <c r="LIY254" s="432"/>
      <c r="LIZ254" s="432"/>
      <c r="LJA254" s="432"/>
      <c r="LJB254" s="432"/>
      <c r="LJC254" s="432"/>
      <c r="LJD254" s="432"/>
      <c r="LJE254" s="432"/>
      <c r="LJF254" s="432"/>
      <c r="LJG254" s="432"/>
      <c r="LJH254" s="432"/>
      <c r="LJI254" s="432"/>
      <c r="LJJ254" s="432"/>
      <c r="LJK254" s="432"/>
      <c r="LJL254" s="432"/>
      <c r="LJM254" s="432"/>
      <c r="LJN254" s="432"/>
      <c r="LJO254" s="432"/>
      <c r="LJP254" s="432"/>
      <c r="LJQ254" s="432"/>
      <c r="LJR254" s="432"/>
      <c r="LJS254" s="432"/>
      <c r="LJT254" s="432"/>
      <c r="LJU254" s="432"/>
      <c r="LJV254" s="432"/>
      <c r="LJW254" s="432"/>
      <c r="LJX254" s="432"/>
      <c r="LJY254" s="432"/>
      <c r="LJZ254" s="432"/>
      <c r="LKA254" s="432"/>
      <c r="LKB254" s="432"/>
      <c r="LKC254" s="432"/>
      <c r="LKD254" s="432"/>
      <c r="LKE254" s="432"/>
      <c r="LKF254" s="432"/>
      <c r="LKG254" s="432"/>
      <c r="LKH254" s="432"/>
      <c r="LKI254" s="432"/>
      <c r="LKJ254" s="432"/>
      <c r="LKK254" s="432"/>
      <c r="LKL254" s="432"/>
      <c r="LKM254" s="432"/>
      <c r="LKN254" s="432"/>
      <c r="LKO254" s="432"/>
      <c r="LKP254" s="432"/>
      <c r="LKQ254" s="432"/>
      <c r="LKR254" s="432"/>
      <c r="LKS254" s="432"/>
      <c r="LKT254" s="432"/>
      <c r="LKU254" s="432"/>
      <c r="LKV254" s="432"/>
      <c r="LKW254" s="432"/>
      <c r="LKX254" s="432"/>
      <c r="LKY254" s="432"/>
      <c r="LKZ254" s="432"/>
      <c r="LLA254" s="432"/>
      <c r="LLB254" s="432"/>
      <c r="LLC254" s="432"/>
      <c r="LLD254" s="432"/>
      <c r="LLE254" s="432"/>
      <c r="LLF254" s="432"/>
      <c r="LLG254" s="432"/>
      <c r="LLH254" s="432"/>
      <c r="LLI254" s="432"/>
      <c r="LLJ254" s="432"/>
      <c r="LLK254" s="432"/>
      <c r="LLL254" s="432"/>
      <c r="LLM254" s="432"/>
      <c r="LLN254" s="432"/>
      <c r="LLO254" s="432"/>
      <c r="LLP254" s="432"/>
      <c r="LLQ254" s="432"/>
      <c r="LLR254" s="432"/>
      <c r="LLS254" s="432"/>
      <c r="LLT254" s="432"/>
      <c r="LLU254" s="432"/>
      <c r="LLV254" s="432"/>
      <c r="LLW254" s="432"/>
      <c r="LLX254" s="432"/>
      <c r="LLY254" s="432"/>
      <c r="LLZ254" s="432"/>
      <c r="LMA254" s="432"/>
      <c r="LMB254" s="432"/>
      <c r="LMC254" s="432"/>
      <c r="LMD254" s="432"/>
      <c r="LME254" s="432"/>
      <c r="LMF254" s="432"/>
      <c r="LMG254" s="432"/>
      <c r="LMH254" s="432"/>
      <c r="LMI254" s="432"/>
      <c r="LMJ254" s="432"/>
      <c r="LMK254" s="432"/>
      <c r="LML254" s="432"/>
      <c r="LMM254" s="432"/>
      <c r="LMN254" s="432"/>
      <c r="LMO254" s="432"/>
      <c r="LMP254" s="432"/>
      <c r="LMQ254" s="432"/>
      <c r="LMR254" s="432"/>
      <c r="LMS254" s="432"/>
      <c r="LMT254" s="432"/>
      <c r="LMU254" s="432"/>
      <c r="LMV254" s="432"/>
      <c r="LMW254" s="432"/>
      <c r="LMX254" s="432"/>
      <c r="LMY254" s="432"/>
      <c r="LMZ254" s="432"/>
      <c r="LNA254" s="432"/>
      <c r="LNB254" s="432"/>
      <c r="LNC254" s="432"/>
      <c r="LND254" s="432"/>
      <c r="LNE254" s="432"/>
      <c r="LNF254" s="432"/>
      <c r="LNG254" s="432"/>
      <c r="LNH254" s="432"/>
      <c r="LNI254" s="432"/>
      <c r="LNJ254" s="432"/>
      <c r="LNK254" s="432"/>
      <c r="LNL254" s="432"/>
      <c r="LNM254" s="432"/>
      <c r="LNN254" s="432"/>
      <c r="LNO254" s="432"/>
      <c r="LNP254" s="432"/>
      <c r="LNQ254" s="432"/>
      <c r="LNR254" s="432"/>
      <c r="LNS254" s="432"/>
      <c r="LNT254" s="432"/>
      <c r="LNU254" s="432"/>
      <c r="LNV254" s="432"/>
      <c r="LNW254" s="432"/>
      <c r="LNX254" s="432"/>
      <c r="LNY254" s="432"/>
      <c r="LNZ254" s="432"/>
      <c r="LOA254" s="432"/>
      <c r="LOB254" s="432"/>
      <c r="LOC254" s="432"/>
      <c r="LOD254" s="432"/>
      <c r="LOE254" s="432"/>
      <c r="LOF254" s="432"/>
      <c r="LOG254" s="432"/>
      <c r="LOH254" s="432"/>
      <c r="LOI254" s="432"/>
      <c r="LOJ254" s="432"/>
      <c r="LOK254" s="432"/>
      <c r="LOL254" s="432"/>
      <c r="LOM254" s="432"/>
      <c r="LON254" s="432"/>
      <c r="LOO254" s="432"/>
      <c r="LOP254" s="432"/>
      <c r="LOQ254" s="432"/>
      <c r="LOR254" s="432"/>
      <c r="LOS254" s="432"/>
      <c r="LOT254" s="432"/>
      <c r="LOU254" s="432"/>
      <c r="LOV254" s="432"/>
      <c r="LOW254" s="432"/>
      <c r="LOX254" s="432"/>
      <c r="LOY254" s="432"/>
      <c r="LOZ254" s="432"/>
      <c r="LPA254" s="432"/>
      <c r="LPB254" s="432"/>
      <c r="LPC254" s="432"/>
      <c r="LPD254" s="432"/>
      <c r="LPE254" s="432"/>
      <c r="LPF254" s="432"/>
      <c r="LPG254" s="432"/>
      <c r="LPH254" s="432"/>
      <c r="LPI254" s="432"/>
      <c r="LPJ254" s="432"/>
      <c r="LPK254" s="432"/>
      <c r="LPL254" s="432"/>
      <c r="LPM254" s="432"/>
      <c r="LPN254" s="432"/>
      <c r="LPO254" s="432"/>
      <c r="LPP254" s="432"/>
      <c r="LPQ254" s="432"/>
      <c r="LPR254" s="432"/>
      <c r="LPS254" s="432"/>
      <c r="LPT254" s="432"/>
      <c r="LPU254" s="432"/>
      <c r="LPV254" s="432"/>
      <c r="LPW254" s="432"/>
      <c r="LPX254" s="432"/>
      <c r="LPY254" s="432"/>
      <c r="LPZ254" s="432"/>
      <c r="LQA254" s="432"/>
      <c r="LQB254" s="432"/>
      <c r="LQC254" s="432"/>
      <c r="LQD254" s="432"/>
      <c r="LQE254" s="432"/>
      <c r="LQF254" s="432"/>
      <c r="LQG254" s="432"/>
      <c r="LQH254" s="432"/>
      <c r="LQI254" s="432"/>
      <c r="LQJ254" s="432"/>
      <c r="LQK254" s="432"/>
      <c r="LQL254" s="432"/>
      <c r="LQM254" s="432"/>
      <c r="LQN254" s="432"/>
      <c r="LQO254" s="432"/>
      <c r="LQP254" s="432"/>
      <c r="LQQ254" s="432"/>
      <c r="LQR254" s="432"/>
      <c r="LQS254" s="432"/>
      <c r="LQT254" s="432"/>
      <c r="LQU254" s="432"/>
      <c r="LQV254" s="432"/>
      <c r="LQW254" s="432"/>
      <c r="LQX254" s="432"/>
      <c r="LQY254" s="432"/>
      <c r="LQZ254" s="432"/>
      <c r="LRA254" s="432"/>
      <c r="LRB254" s="432"/>
      <c r="LRC254" s="432"/>
      <c r="LRD254" s="432"/>
      <c r="LRE254" s="432"/>
      <c r="LRF254" s="432"/>
      <c r="LRG254" s="432"/>
      <c r="LRH254" s="432"/>
      <c r="LRI254" s="432"/>
      <c r="LRJ254" s="432"/>
      <c r="LRK254" s="432"/>
      <c r="LRL254" s="432"/>
      <c r="LRM254" s="432"/>
      <c r="LRN254" s="432"/>
      <c r="LRO254" s="432"/>
      <c r="LRP254" s="432"/>
      <c r="LRQ254" s="432"/>
      <c r="LRR254" s="432"/>
      <c r="LRS254" s="432"/>
      <c r="LRT254" s="432"/>
      <c r="LRU254" s="432"/>
      <c r="LRV254" s="432"/>
      <c r="LRW254" s="432"/>
      <c r="LRX254" s="432"/>
      <c r="LRY254" s="432"/>
      <c r="LRZ254" s="432"/>
      <c r="LSA254" s="432"/>
      <c r="LSB254" s="432"/>
      <c r="LSC254" s="432"/>
      <c r="LSD254" s="432"/>
      <c r="LSE254" s="432"/>
      <c r="LSF254" s="432"/>
      <c r="LSG254" s="432"/>
      <c r="LSH254" s="432"/>
      <c r="LSI254" s="432"/>
      <c r="LSJ254" s="432"/>
      <c r="LSK254" s="432"/>
      <c r="LSL254" s="432"/>
      <c r="LSM254" s="432"/>
      <c r="LSN254" s="432"/>
      <c r="LSO254" s="432"/>
      <c r="LSP254" s="432"/>
      <c r="LSQ254" s="432"/>
      <c r="LSR254" s="432"/>
      <c r="LSS254" s="432"/>
      <c r="LST254" s="432"/>
      <c r="LSU254" s="432"/>
      <c r="LSV254" s="432"/>
      <c r="LSW254" s="432"/>
      <c r="LSX254" s="432"/>
      <c r="LSY254" s="432"/>
      <c r="LSZ254" s="432"/>
      <c r="LTA254" s="432"/>
      <c r="LTB254" s="432"/>
      <c r="LTC254" s="432"/>
      <c r="LTD254" s="432"/>
      <c r="LTE254" s="432"/>
      <c r="LTF254" s="432"/>
      <c r="LTG254" s="432"/>
      <c r="LTH254" s="432"/>
      <c r="LTI254" s="432"/>
      <c r="LTJ254" s="432"/>
      <c r="LTK254" s="432"/>
      <c r="LTL254" s="432"/>
      <c r="LTM254" s="432"/>
      <c r="LTN254" s="432"/>
      <c r="LTO254" s="432"/>
      <c r="LTP254" s="432"/>
      <c r="LTQ254" s="432"/>
      <c r="LTR254" s="432"/>
      <c r="LTS254" s="432"/>
      <c r="LTT254" s="432"/>
      <c r="LTU254" s="432"/>
      <c r="LTV254" s="432"/>
      <c r="LTW254" s="432"/>
      <c r="LTX254" s="432"/>
      <c r="LTY254" s="432"/>
      <c r="LTZ254" s="432"/>
      <c r="LUA254" s="432"/>
      <c r="LUB254" s="432"/>
      <c r="LUC254" s="432"/>
      <c r="LUD254" s="432"/>
      <c r="LUE254" s="432"/>
      <c r="LUF254" s="432"/>
      <c r="LUG254" s="432"/>
      <c r="LUH254" s="432"/>
      <c r="LUI254" s="432"/>
      <c r="LUJ254" s="432"/>
      <c r="LUK254" s="432"/>
      <c r="LUL254" s="432"/>
      <c r="LUM254" s="432"/>
      <c r="LUN254" s="432"/>
      <c r="LUO254" s="432"/>
      <c r="LUP254" s="432"/>
      <c r="LUQ254" s="432"/>
      <c r="LUR254" s="432"/>
      <c r="LUS254" s="432"/>
      <c r="LUT254" s="432"/>
      <c r="LUU254" s="432"/>
      <c r="LUV254" s="432"/>
      <c r="LUW254" s="432"/>
      <c r="LUX254" s="432"/>
      <c r="LUY254" s="432"/>
      <c r="LUZ254" s="432"/>
      <c r="LVA254" s="432"/>
      <c r="LVB254" s="432"/>
      <c r="LVC254" s="432"/>
      <c r="LVD254" s="432"/>
      <c r="LVE254" s="432"/>
      <c r="LVF254" s="432"/>
      <c r="LVG254" s="432"/>
      <c r="LVH254" s="432"/>
      <c r="LVI254" s="432"/>
      <c r="LVJ254" s="432"/>
      <c r="LVK254" s="432"/>
      <c r="LVL254" s="432"/>
      <c r="LVM254" s="432"/>
      <c r="LVN254" s="432"/>
      <c r="LVO254" s="432"/>
      <c r="LVP254" s="432"/>
      <c r="LVQ254" s="432"/>
      <c r="LVR254" s="432"/>
      <c r="LVS254" s="432"/>
      <c r="LVT254" s="432"/>
      <c r="LVU254" s="432"/>
      <c r="LVV254" s="432"/>
      <c r="LVW254" s="432"/>
      <c r="LVX254" s="432"/>
      <c r="LVY254" s="432"/>
      <c r="LVZ254" s="432"/>
      <c r="LWA254" s="432"/>
      <c r="LWB254" s="432"/>
      <c r="LWC254" s="432"/>
      <c r="LWD254" s="432"/>
      <c r="LWE254" s="432"/>
      <c r="LWF254" s="432"/>
      <c r="LWG254" s="432"/>
      <c r="LWH254" s="432"/>
      <c r="LWI254" s="432"/>
      <c r="LWJ254" s="432"/>
      <c r="LWK254" s="432"/>
      <c r="LWL254" s="432"/>
      <c r="LWM254" s="432"/>
      <c r="LWN254" s="432"/>
      <c r="LWO254" s="432"/>
      <c r="LWP254" s="432"/>
      <c r="LWQ254" s="432"/>
      <c r="LWR254" s="432"/>
      <c r="LWS254" s="432"/>
      <c r="LWT254" s="432"/>
      <c r="LWU254" s="432"/>
      <c r="LWV254" s="432"/>
      <c r="LWW254" s="432"/>
      <c r="LWX254" s="432"/>
      <c r="LWY254" s="432"/>
      <c r="LWZ254" s="432"/>
      <c r="LXA254" s="432"/>
      <c r="LXB254" s="432"/>
      <c r="LXC254" s="432"/>
      <c r="LXD254" s="432"/>
      <c r="LXE254" s="432"/>
      <c r="LXF254" s="432"/>
      <c r="LXG254" s="432"/>
      <c r="LXH254" s="432"/>
      <c r="LXI254" s="432"/>
      <c r="LXJ254" s="432"/>
      <c r="LXK254" s="432"/>
      <c r="LXL254" s="432"/>
      <c r="LXM254" s="432"/>
      <c r="LXN254" s="432"/>
      <c r="LXO254" s="432"/>
      <c r="LXP254" s="432"/>
      <c r="LXQ254" s="432"/>
      <c r="LXR254" s="432"/>
      <c r="LXS254" s="432"/>
      <c r="LXT254" s="432"/>
      <c r="LXU254" s="432"/>
      <c r="LXV254" s="432"/>
      <c r="LXW254" s="432"/>
      <c r="LXX254" s="432"/>
      <c r="LXY254" s="432"/>
      <c r="LXZ254" s="432"/>
      <c r="LYA254" s="432"/>
      <c r="LYB254" s="432"/>
      <c r="LYC254" s="432"/>
      <c r="LYD254" s="432"/>
      <c r="LYE254" s="432"/>
      <c r="LYF254" s="432"/>
      <c r="LYG254" s="432"/>
      <c r="LYH254" s="432"/>
      <c r="LYI254" s="432"/>
      <c r="LYJ254" s="432"/>
      <c r="LYK254" s="432"/>
      <c r="LYL254" s="432"/>
      <c r="LYM254" s="432"/>
      <c r="LYN254" s="432"/>
      <c r="LYO254" s="432"/>
      <c r="LYP254" s="432"/>
      <c r="LYQ254" s="432"/>
      <c r="LYR254" s="432"/>
      <c r="LYS254" s="432"/>
      <c r="LYT254" s="432"/>
      <c r="LYU254" s="432"/>
      <c r="LYV254" s="432"/>
      <c r="LYW254" s="432"/>
      <c r="LYX254" s="432"/>
      <c r="LYY254" s="432"/>
      <c r="LYZ254" s="432"/>
      <c r="LZA254" s="432"/>
      <c r="LZB254" s="432"/>
      <c r="LZC254" s="432"/>
      <c r="LZD254" s="432"/>
      <c r="LZE254" s="432"/>
      <c r="LZF254" s="432"/>
      <c r="LZG254" s="432"/>
      <c r="LZH254" s="432"/>
      <c r="LZI254" s="432"/>
      <c r="LZJ254" s="432"/>
      <c r="LZK254" s="432"/>
      <c r="LZL254" s="432"/>
      <c r="LZM254" s="432"/>
      <c r="LZN254" s="432"/>
      <c r="LZO254" s="432"/>
      <c r="LZP254" s="432"/>
      <c r="LZQ254" s="432"/>
      <c r="LZR254" s="432"/>
      <c r="LZS254" s="432"/>
      <c r="LZT254" s="432"/>
      <c r="LZU254" s="432"/>
      <c r="LZV254" s="432"/>
      <c r="LZW254" s="432"/>
      <c r="LZX254" s="432"/>
      <c r="LZY254" s="432"/>
      <c r="LZZ254" s="432"/>
      <c r="MAA254" s="432"/>
      <c r="MAB254" s="432"/>
      <c r="MAC254" s="432"/>
      <c r="MAD254" s="432"/>
      <c r="MAE254" s="432"/>
      <c r="MAF254" s="432"/>
      <c r="MAG254" s="432"/>
      <c r="MAH254" s="432"/>
      <c r="MAI254" s="432"/>
      <c r="MAJ254" s="432"/>
      <c r="MAK254" s="432"/>
      <c r="MAL254" s="432"/>
      <c r="MAM254" s="432"/>
      <c r="MAN254" s="432"/>
      <c r="MAO254" s="432"/>
      <c r="MAP254" s="432"/>
      <c r="MAQ254" s="432"/>
      <c r="MAR254" s="432"/>
      <c r="MAS254" s="432"/>
      <c r="MAT254" s="432"/>
      <c r="MAU254" s="432"/>
      <c r="MAV254" s="432"/>
      <c r="MAW254" s="432"/>
      <c r="MAX254" s="432"/>
      <c r="MAY254" s="432"/>
      <c r="MAZ254" s="432"/>
      <c r="MBA254" s="432"/>
      <c r="MBB254" s="432"/>
      <c r="MBC254" s="432"/>
      <c r="MBD254" s="432"/>
      <c r="MBE254" s="432"/>
      <c r="MBF254" s="432"/>
      <c r="MBG254" s="432"/>
      <c r="MBH254" s="432"/>
      <c r="MBI254" s="432"/>
      <c r="MBJ254" s="432"/>
      <c r="MBK254" s="432"/>
      <c r="MBL254" s="432"/>
      <c r="MBM254" s="432"/>
      <c r="MBN254" s="432"/>
      <c r="MBO254" s="432"/>
      <c r="MBP254" s="432"/>
      <c r="MBQ254" s="432"/>
      <c r="MBR254" s="432"/>
      <c r="MBS254" s="432"/>
      <c r="MBT254" s="432"/>
      <c r="MBU254" s="432"/>
      <c r="MBV254" s="432"/>
      <c r="MBW254" s="432"/>
      <c r="MBX254" s="432"/>
      <c r="MBY254" s="432"/>
      <c r="MBZ254" s="432"/>
      <c r="MCA254" s="432"/>
      <c r="MCB254" s="432"/>
      <c r="MCC254" s="432"/>
      <c r="MCD254" s="432"/>
      <c r="MCE254" s="432"/>
      <c r="MCF254" s="432"/>
      <c r="MCG254" s="432"/>
      <c r="MCH254" s="432"/>
      <c r="MCI254" s="432"/>
      <c r="MCJ254" s="432"/>
      <c r="MCK254" s="432"/>
      <c r="MCL254" s="432"/>
      <c r="MCM254" s="432"/>
      <c r="MCN254" s="432"/>
      <c r="MCO254" s="432"/>
      <c r="MCP254" s="432"/>
      <c r="MCQ254" s="432"/>
      <c r="MCR254" s="432"/>
      <c r="MCS254" s="432"/>
      <c r="MCT254" s="432"/>
      <c r="MCU254" s="432"/>
      <c r="MCV254" s="432"/>
      <c r="MCW254" s="432"/>
      <c r="MCX254" s="432"/>
      <c r="MCY254" s="432"/>
      <c r="MCZ254" s="432"/>
      <c r="MDA254" s="432"/>
      <c r="MDB254" s="432"/>
      <c r="MDC254" s="432"/>
      <c r="MDD254" s="432"/>
      <c r="MDE254" s="432"/>
      <c r="MDF254" s="432"/>
      <c r="MDG254" s="432"/>
      <c r="MDH254" s="432"/>
      <c r="MDI254" s="432"/>
      <c r="MDJ254" s="432"/>
      <c r="MDK254" s="432"/>
      <c r="MDL254" s="432"/>
      <c r="MDM254" s="432"/>
      <c r="MDN254" s="432"/>
      <c r="MDO254" s="432"/>
      <c r="MDP254" s="432"/>
      <c r="MDQ254" s="432"/>
      <c r="MDR254" s="432"/>
      <c r="MDS254" s="432"/>
      <c r="MDT254" s="432"/>
      <c r="MDU254" s="432"/>
      <c r="MDV254" s="432"/>
      <c r="MDW254" s="432"/>
      <c r="MDX254" s="432"/>
      <c r="MDY254" s="432"/>
      <c r="MDZ254" s="432"/>
      <c r="MEA254" s="432"/>
      <c r="MEB254" s="432"/>
      <c r="MEC254" s="432"/>
      <c r="MED254" s="432"/>
      <c r="MEE254" s="432"/>
      <c r="MEF254" s="432"/>
      <c r="MEG254" s="432"/>
      <c r="MEH254" s="432"/>
      <c r="MEI254" s="432"/>
      <c r="MEJ254" s="432"/>
      <c r="MEK254" s="432"/>
      <c r="MEL254" s="432"/>
      <c r="MEM254" s="432"/>
      <c r="MEN254" s="432"/>
      <c r="MEO254" s="432"/>
      <c r="MEP254" s="432"/>
      <c r="MEQ254" s="432"/>
      <c r="MER254" s="432"/>
      <c r="MES254" s="432"/>
      <c r="MET254" s="432"/>
      <c r="MEU254" s="432"/>
      <c r="MEV254" s="432"/>
      <c r="MEW254" s="432"/>
      <c r="MEX254" s="432"/>
      <c r="MEY254" s="432"/>
      <c r="MEZ254" s="432"/>
      <c r="MFA254" s="432"/>
      <c r="MFB254" s="432"/>
      <c r="MFC254" s="432"/>
      <c r="MFD254" s="432"/>
      <c r="MFE254" s="432"/>
      <c r="MFF254" s="432"/>
      <c r="MFG254" s="432"/>
      <c r="MFH254" s="432"/>
      <c r="MFI254" s="432"/>
      <c r="MFJ254" s="432"/>
      <c r="MFK254" s="432"/>
      <c r="MFL254" s="432"/>
      <c r="MFM254" s="432"/>
      <c r="MFN254" s="432"/>
      <c r="MFO254" s="432"/>
      <c r="MFP254" s="432"/>
      <c r="MFQ254" s="432"/>
      <c r="MFR254" s="432"/>
      <c r="MFS254" s="432"/>
      <c r="MFT254" s="432"/>
      <c r="MFU254" s="432"/>
      <c r="MFV254" s="432"/>
      <c r="MFW254" s="432"/>
      <c r="MFX254" s="432"/>
      <c r="MFY254" s="432"/>
      <c r="MFZ254" s="432"/>
      <c r="MGA254" s="432"/>
      <c r="MGB254" s="432"/>
      <c r="MGC254" s="432"/>
      <c r="MGD254" s="432"/>
      <c r="MGE254" s="432"/>
      <c r="MGF254" s="432"/>
      <c r="MGG254" s="432"/>
      <c r="MGH254" s="432"/>
      <c r="MGI254" s="432"/>
      <c r="MGJ254" s="432"/>
      <c r="MGK254" s="432"/>
      <c r="MGL254" s="432"/>
      <c r="MGM254" s="432"/>
      <c r="MGN254" s="432"/>
      <c r="MGO254" s="432"/>
      <c r="MGP254" s="432"/>
      <c r="MGQ254" s="432"/>
      <c r="MGR254" s="432"/>
      <c r="MGS254" s="432"/>
      <c r="MGT254" s="432"/>
      <c r="MGU254" s="432"/>
      <c r="MGV254" s="432"/>
      <c r="MGW254" s="432"/>
      <c r="MGX254" s="432"/>
      <c r="MGY254" s="432"/>
      <c r="MGZ254" s="432"/>
      <c r="MHA254" s="432"/>
      <c r="MHB254" s="432"/>
      <c r="MHC254" s="432"/>
      <c r="MHD254" s="432"/>
      <c r="MHE254" s="432"/>
      <c r="MHF254" s="432"/>
      <c r="MHG254" s="432"/>
      <c r="MHH254" s="432"/>
      <c r="MHI254" s="432"/>
      <c r="MHJ254" s="432"/>
      <c r="MHK254" s="432"/>
      <c r="MHL254" s="432"/>
      <c r="MHM254" s="432"/>
      <c r="MHN254" s="432"/>
      <c r="MHO254" s="432"/>
      <c r="MHP254" s="432"/>
      <c r="MHQ254" s="432"/>
      <c r="MHR254" s="432"/>
      <c r="MHS254" s="432"/>
      <c r="MHT254" s="432"/>
      <c r="MHU254" s="432"/>
      <c r="MHV254" s="432"/>
      <c r="MHW254" s="432"/>
      <c r="MHX254" s="432"/>
      <c r="MHY254" s="432"/>
      <c r="MHZ254" s="432"/>
      <c r="MIA254" s="432"/>
      <c r="MIB254" s="432"/>
      <c r="MIC254" s="432"/>
      <c r="MID254" s="432"/>
      <c r="MIE254" s="432"/>
      <c r="MIF254" s="432"/>
      <c r="MIG254" s="432"/>
      <c r="MIH254" s="432"/>
      <c r="MII254" s="432"/>
      <c r="MIJ254" s="432"/>
      <c r="MIK254" s="432"/>
      <c r="MIL254" s="432"/>
      <c r="MIM254" s="432"/>
      <c r="MIN254" s="432"/>
      <c r="MIO254" s="432"/>
      <c r="MIP254" s="432"/>
      <c r="MIQ254" s="432"/>
      <c r="MIR254" s="432"/>
      <c r="MIS254" s="432"/>
      <c r="MIT254" s="432"/>
      <c r="MIU254" s="432"/>
      <c r="MIV254" s="432"/>
      <c r="MIW254" s="432"/>
      <c r="MIX254" s="432"/>
      <c r="MIY254" s="432"/>
      <c r="MIZ254" s="432"/>
      <c r="MJA254" s="432"/>
      <c r="MJB254" s="432"/>
      <c r="MJC254" s="432"/>
      <c r="MJD254" s="432"/>
      <c r="MJE254" s="432"/>
      <c r="MJF254" s="432"/>
      <c r="MJG254" s="432"/>
      <c r="MJH254" s="432"/>
      <c r="MJI254" s="432"/>
      <c r="MJJ254" s="432"/>
      <c r="MJK254" s="432"/>
      <c r="MJL254" s="432"/>
      <c r="MJM254" s="432"/>
      <c r="MJN254" s="432"/>
      <c r="MJO254" s="432"/>
      <c r="MJP254" s="432"/>
      <c r="MJQ254" s="432"/>
      <c r="MJR254" s="432"/>
      <c r="MJS254" s="432"/>
      <c r="MJT254" s="432"/>
      <c r="MJU254" s="432"/>
      <c r="MJV254" s="432"/>
      <c r="MJW254" s="432"/>
      <c r="MJX254" s="432"/>
      <c r="MJY254" s="432"/>
      <c r="MJZ254" s="432"/>
      <c r="MKA254" s="432"/>
      <c r="MKB254" s="432"/>
      <c r="MKC254" s="432"/>
      <c r="MKD254" s="432"/>
      <c r="MKE254" s="432"/>
      <c r="MKF254" s="432"/>
      <c r="MKG254" s="432"/>
      <c r="MKH254" s="432"/>
      <c r="MKI254" s="432"/>
      <c r="MKJ254" s="432"/>
      <c r="MKK254" s="432"/>
      <c r="MKL254" s="432"/>
      <c r="MKM254" s="432"/>
      <c r="MKN254" s="432"/>
      <c r="MKO254" s="432"/>
      <c r="MKP254" s="432"/>
      <c r="MKQ254" s="432"/>
      <c r="MKR254" s="432"/>
      <c r="MKS254" s="432"/>
      <c r="MKT254" s="432"/>
      <c r="MKU254" s="432"/>
      <c r="MKV254" s="432"/>
      <c r="MKW254" s="432"/>
      <c r="MKX254" s="432"/>
      <c r="MKY254" s="432"/>
      <c r="MKZ254" s="432"/>
      <c r="MLA254" s="432"/>
      <c r="MLB254" s="432"/>
      <c r="MLC254" s="432"/>
      <c r="MLD254" s="432"/>
      <c r="MLE254" s="432"/>
      <c r="MLF254" s="432"/>
      <c r="MLG254" s="432"/>
      <c r="MLH254" s="432"/>
      <c r="MLI254" s="432"/>
      <c r="MLJ254" s="432"/>
      <c r="MLK254" s="432"/>
      <c r="MLL254" s="432"/>
      <c r="MLM254" s="432"/>
      <c r="MLN254" s="432"/>
      <c r="MLO254" s="432"/>
      <c r="MLP254" s="432"/>
      <c r="MLQ254" s="432"/>
      <c r="MLR254" s="432"/>
      <c r="MLS254" s="432"/>
      <c r="MLT254" s="432"/>
      <c r="MLU254" s="432"/>
      <c r="MLV254" s="432"/>
      <c r="MLW254" s="432"/>
      <c r="MLX254" s="432"/>
      <c r="MLY254" s="432"/>
      <c r="MLZ254" s="432"/>
      <c r="MMA254" s="432"/>
      <c r="MMB254" s="432"/>
      <c r="MMC254" s="432"/>
      <c r="MMD254" s="432"/>
      <c r="MME254" s="432"/>
      <c r="MMF254" s="432"/>
      <c r="MMG254" s="432"/>
      <c r="MMH254" s="432"/>
      <c r="MMI254" s="432"/>
      <c r="MMJ254" s="432"/>
      <c r="MMK254" s="432"/>
      <c r="MML254" s="432"/>
      <c r="MMM254" s="432"/>
      <c r="MMN254" s="432"/>
      <c r="MMO254" s="432"/>
      <c r="MMP254" s="432"/>
      <c r="MMQ254" s="432"/>
      <c r="MMR254" s="432"/>
      <c r="MMS254" s="432"/>
      <c r="MMT254" s="432"/>
      <c r="MMU254" s="432"/>
      <c r="MMV254" s="432"/>
      <c r="MMW254" s="432"/>
      <c r="MMX254" s="432"/>
      <c r="MMY254" s="432"/>
      <c r="MMZ254" s="432"/>
      <c r="MNA254" s="432"/>
      <c r="MNB254" s="432"/>
      <c r="MNC254" s="432"/>
      <c r="MND254" s="432"/>
      <c r="MNE254" s="432"/>
      <c r="MNF254" s="432"/>
      <c r="MNG254" s="432"/>
      <c r="MNH254" s="432"/>
      <c r="MNI254" s="432"/>
      <c r="MNJ254" s="432"/>
      <c r="MNK254" s="432"/>
      <c r="MNL254" s="432"/>
      <c r="MNM254" s="432"/>
      <c r="MNN254" s="432"/>
      <c r="MNO254" s="432"/>
      <c r="MNP254" s="432"/>
      <c r="MNQ254" s="432"/>
      <c r="MNR254" s="432"/>
      <c r="MNS254" s="432"/>
      <c r="MNT254" s="432"/>
      <c r="MNU254" s="432"/>
      <c r="MNV254" s="432"/>
      <c r="MNW254" s="432"/>
      <c r="MNX254" s="432"/>
      <c r="MNY254" s="432"/>
      <c r="MNZ254" s="432"/>
      <c r="MOA254" s="432"/>
      <c r="MOB254" s="432"/>
      <c r="MOC254" s="432"/>
      <c r="MOD254" s="432"/>
      <c r="MOE254" s="432"/>
      <c r="MOF254" s="432"/>
      <c r="MOG254" s="432"/>
      <c r="MOH254" s="432"/>
      <c r="MOI254" s="432"/>
      <c r="MOJ254" s="432"/>
      <c r="MOK254" s="432"/>
      <c r="MOL254" s="432"/>
      <c r="MOM254" s="432"/>
      <c r="MON254" s="432"/>
      <c r="MOO254" s="432"/>
      <c r="MOP254" s="432"/>
      <c r="MOQ254" s="432"/>
      <c r="MOR254" s="432"/>
      <c r="MOS254" s="432"/>
      <c r="MOT254" s="432"/>
      <c r="MOU254" s="432"/>
      <c r="MOV254" s="432"/>
      <c r="MOW254" s="432"/>
      <c r="MOX254" s="432"/>
      <c r="MOY254" s="432"/>
      <c r="MOZ254" s="432"/>
      <c r="MPA254" s="432"/>
      <c r="MPB254" s="432"/>
      <c r="MPC254" s="432"/>
      <c r="MPD254" s="432"/>
      <c r="MPE254" s="432"/>
      <c r="MPF254" s="432"/>
      <c r="MPG254" s="432"/>
      <c r="MPH254" s="432"/>
      <c r="MPI254" s="432"/>
      <c r="MPJ254" s="432"/>
      <c r="MPK254" s="432"/>
      <c r="MPL254" s="432"/>
      <c r="MPM254" s="432"/>
      <c r="MPN254" s="432"/>
      <c r="MPO254" s="432"/>
      <c r="MPP254" s="432"/>
      <c r="MPQ254" s="432"/>
      <c r="MPR254" s="432"/>
      <c r="MPS254" s="432"/>
      <c r="MPT254" s="432"/>
      <c r="MPU254" s="432"/>
      <c r="MPV254" s="432"/>
      <c r="MPW254" s="432"/>
      <c r="MPX254" s="432"/>
      <c r="MPY254" s="432"/>
      <c r="MPZ254" s="432"/>
      <c r="MQA254" s="432"/>
      <c r="MQB254" s="432"/>
      <c r="MQC254" s="432"/>
      <c r="MQD254" s="432"/>
      <c r="MQE254" s="432"/>
      <c r="MQF254" s="432"/>
      <c r="MQG254" s="432"/>
      <c r="MQH254" s="432"/>
      <c r="MQI254" s="432"/>
      <c r="MQJ254" s="432"/>
      <c r="MQK254" s="432"/>
      <c r="MQL254" s="432"/>
      <c r="MQM254" s="432"/>
      <c r="MQN254" s="432"/>
      <c r="MQO254" s="432"/>
      <c r="MQP254" s="432"/>
      <c r="MQQ254" s="432"/>
      <c r="MQR254" s="432"/>
      <c r="MQS254" s="432"/>
      <c r="MQT254" s="432"/>
      <c r="MQU254" s="432"/>
      <c r="MQV254" s="432"/>
      <c r="MQW254" s="432"/>
      <c r="MQX254" s="432"/>
      <c r="MQY254" s="432"/>
      <c r="MQZ254" s="432"/>
      <c r="MRA254" s="432"/>
      <c r="MRB254" s="432"/>
      <c r="MRC254" s="432"/>
      <c r="MRD254" s="432"/>
      <c r="MRE254" s="432"/>
      <c r="MRF254" s="432"/>
      <c r="MRG254" s="432"/>
      <c r="MRH254" s="432"/>
      <c r="MRI254" s="432"/>
      <c r="MRJ254" s="432"/>
      <c r="MRK254" s="432"/>
      <c r="MRL254" s="432"/>
      <c r="MRM254" s="432"/>
      <c r="MRN254" s="432"/>
      <c r="MRO254" s="432"/>
      <c r="MRP254" s="432"/>
      <c r="MRQ254" s="432"/>
      <c r="MRR254" s="432"/>
      <c r="MRS254" s="432"/>
      <c r="MRT254" s="432"/>
      <c r="MRU254" s="432"/>
      <c r="MRV254" s="432"/>
      <c r="MRW254" s="432"/>
      <c r="MRX254" s="432"/>
      <c r="MRY254" s="432"/>
      <c r="MRZ254" s="432"/>
      <c r="MSA254" s="432"/>
      <c r="MSB254" s="432"/>
      <c r="MSC254" s="432"/>
      <c r="MSD254" s="432"/>
      <c r="MSE254" s="432"/>
      <c r="MSF254" s="432"/>
      <c r="MSG254" s="432"/>
      <c r="MSH254" s="432"/>
      <c r="MSI254" s="432"/>
      <c r="MSJ254" s="432"/>
      <c r="MSK254" s="432"/>
      <c r="MSL254" s="432"/>
      <c r="MSM254" s="432"/>
      <c r="MSN254" s="432"/>
      <c r="MSO254" s="432"/>
      <c r="MSP254" s="432"/>
      <c r="MSQ254" s="432"/>
      <c r="MSR254" s="432"/>
      <c r="MSS254" s="432"/>
      <c r="MST254" s="432"/>
      <c r="MSU254" s="432"/>
      <c r="MSV254" s="432"/>
      <c r="MSW254" s="432"/>
      <c r="MSX254" s="432"/>
      <c r="MSY254" s="432"/>
      <c r="MSZ254" s="432"/>
      <c r="MTA254" s="432"/>
      <c r="MTB254" s="432"/>
      <c r="MTC254" s="432"/>
      <c r="MTD254" s="432"/>
      <c r="MTE254" s="432"/>
      <c r="MTF254" s="432"/>
      <c r="MTG254" s="432"/>
      <c r="MTH254" s="432"/>
      <c r="MTI254" s="432"/>
      <c r="MTJ254" s="432"/>
      <c r="MTK254" s="432"/>
      <c r="MTL254" s="432"/>
      <c r="MTM254" s="432"/>
      <c r="MTN254" s="432"/>
      <c r="MTO254" s="432"/>
      <c r="MTP254" s="432"/>
      <c r="MTQ254" s="432"/>
      <c r="MTR254" s="432"/>
      <c r="MTS254" s="432"/>
      <c r="MTT254" s="432"/>
      <c r="MTU254" s="432"/>
      <c r="MTV254" s="432"/>
      <c r="MTW254" s="432"/>
      <c r="MTX254" s="432"/>
      <c r="MTY254" s="432"/>
      <c r="MTZ254" s="432"/>
      <c r="MUA254" s="432"/>
      <c r="MUB254" s="432"/>
      <c r="MUC254" s="432"/>
      <c r="MUD254" s="432"/>
      <c r="MUE254" s="432"/>
      <c r="MUF254" s="432"/>
      <c r="MUG254" s="432"/>
      <c r="MUH254" s="432"/>
      <c r="MUI254" s="432"/>
      <c r="MUJ254" s="432"/>
      <c r="MUK254" s="432"/>
      <c r="MUL254" s="432"/>
      <c r="MUM254" s="432"/>
      <c r="MUN254" s="432"/>
      <c r="MUO254" s="432"/>
      <c r="MUP254" s="432"/>
      <c r="MUQ254" s="432"/>
      <c r="MUR254" s="432"/>
      <c r="MUS254" s="432"/>
      <c r="MUT254" s="432"/>
      <c r="MUU254" s="432"/>
      <c r="MUV254" s="432"/>
      <c r="MUW254" s="432"/>
      <c r="MUX254" s="432"/>
      <c r="MUY254" s="432"/>
      <c r="MUZ254" s="432"/>
      <c r="MVA254" s="432"/>
      <c r="MVB254" s="432"/>
      <c r="MVC254" s="432"/>
      <c r="MVD254" s="432"/>
      <c r="MVE254" s="432"/>
      <c r="MVF254" s="432"/>
      <c r="MVG254" s="432"/>
      <c r="MVH254" s="432"/>
      <c r="MVI254" s="432"/>
      <c r="MVJ254" s="432"/>
      <c r="MVK254" s="432"/>
      <c r="MVL254" s="432"/>
      <c r="MVM254" s="432"/>
      <c r="MVN254" s="432"/>
      <c r="MVO254" s="432"/>
      <c r="MVP254" s="432"/>
      <c r="MVQ254" s="432"/>
      <c r="MVR254" s="432"/>
      <c r="MVS254" s="432"/>
      <c r="MVT254" s="432"/>
      <c r="MVU254" s="432"/>
      <c r="MVV254" s="432"/>
      <c r="MVW254" s="432"/>
      <c r="MVX254" s="432"/>
      <c r="MVY254" s="432"/>
      <c r="MVZ254" s="432"/>
      <c r="MWA254" s="432"/>
      <c r="MWB254" s="432"/>
      <c r="MWC254" s="432"/>
      <c r="MWD254" s="432"/>
      <c r="MWE254" s="432"/>
      <c r="MWF254" s="432"/>
      <c r="MWG254" s="432"/>
      <c r="MWH254" s="432"/>
      <c r="MWI254" s="432"/>
      <c r="MWJ254" s="432"/>
      <c r="MWK254" s="432"/>
      <c r="MWL254" s="432"/>
      <c r="MWM254" s="432"/>
      <c r="MWN254" s="432"/>
      <c r="MWO254" s="432"/>
      <c r="MWP254" s="432"/>
      <c r="MWQ254" s="432"/>
      <c r="MWR254" s="432"/>
      <c r="MWS254" s="432"/>
      <c r="MWT254" s="432"/>
      <c r="MWU254" s="432"/>
      <c r="MWV254" s="432"/>
      <c r="MWW254" s="432"/>
      <c r="MWX254" s="432"/>
      <c r="MWY254" s="432"/>
      <c r="MWZ254" s="432"/>
      <c r="MXA254" s="432"/>
      <c r="MXB254" s="432"/>
      <c r="MXC254" s="432"/>
      <c r="MXD254" s="432"/>
      <c r="MXE254" s="432"/>
      <c r="MXF254" s="432"/>
      <c r="MXG254" s="432"/>
      <c r="MXH254" s="432"/>
      <c r="MXI254" s="432"/>
      <c r="MXJ254" s="432"/>
      <c r="MXK254" s="432"/>
      <c r="MXL254" s="432"/>
      <c r="MXM254" s="432"/>
      <c r="MXN254" s="432"/>
      <c r="MXO254" s="432"/>
      <c r="MXP254" s="432"/>
      <c r="MXQ254" s="432"/>
      <c r="MXR254" s="432"/>
      <c r="MXS254" s="432"/>
      <c r="MXT254" s="432"/>
      <c r="MXU254" s="432"/>
      <c r="MXV254" s="432"/>
      <c r="MXW254" s="432"/>
      <c r="MXX254" s="432"/>
      <c r="MXY254" s="432"/>
      <c r="MXZ254" s="432"/>
      <c r="MYA254" s="432"/>
      <c r="MYB254" s="432"/>
      <c r="MYC254" s="432"/>
      <c r="MYD254" s="432"/>
      <c r="MYE254" s="432"/>
      <c r="MYF254" s="432"/>
      <c r="MYG254" s="432"/>
      <c r="MYH254" s="432"/>
      <c r="MYI254" s="432"/>
      <c r="MYJ254" s="432"/>
      <c r="MYK254" s="432"/>
      <c r="MYL254" s="432"/>
      <c r="MYM254" s="432"/>
      <c r="MYN254" s="432"/>
      <c r="MYO254" s="432"/>
      <c r="MYP254" s="432"/>
      <c r="MYQ254" s="432"/>
      <c r="MYR254" s="432"/>
      <c r="MYS254" s="432"/>
      <c r="MYT254" s="432"/>
      <c r="MYU254" s="432"/>
      <c r="MYV254" s="432"/>
      <c r="MYW254" s="432"/>
      <c r="MYX254" s="432"/>
      <c r="MYY254" s="432"/>
      <c r="MYZ254" s="432"/>
      <c r="MZA254" s="432"/>
      <c r="MZB254" s="432"/>
      <c r="MZC254" s="432"/>
      <c r="MZD254" s="432"/>
      <c r="MZE254" s="432"/>
      <c r="MZF254" s="432"/>
      <c r="MZG254" s="432"/>
      <c r="MZH254" s="432"/>
      <c r="MZI254" s="432"/>
      <c r="MZJ254" s="432"/>
      <c r="MZK254" s="432"/>
      <c r="MZL254" s="432"/>
      <c r="MZM254" s="432"/>
      <c r="MZN254" s="432"/>
      <c r="MZO254" s="432"/>
      <c r="MZP254" s="432"/>
      <c r="MZQ254" s="432"/>
      <c r="MZR254" s="432"/>
      <c r="MZS254" s="432"/>
      <c r="MZT254" s="432"/>
      <c r="MZU254" s="432"/>
      <c r="MZV254" s="432"/>
      <c r="MZW254" s="432"/>
      <c r="MZX254" s="432"/>
      <c r="MZY254" s="432"/>
      <c r="MZZ254" s="432"/>
      <c r="NAA254" s="432"/>
      <c r="NAB254" s="432"/>
      <c r="NAC254" s="432"/>
      <c r="NAD254" s="432"/>
      <c r="NAE254" s="432"/>
      <c r="NAF254" s="432"/>
      <c r="NAG254" s="432"/>
      <c r="NAH254" s="432"/>
      <c r="NAI254" s="432"/>
      <c r="NAJ254" s="432"/>
      <c r="NAK254" s="432"/>
      <c r="NAL254" s="432"/>
      <c r="NAM254" s="432"/>
      <c r="NAN254" s="432"/>
      <c r="NAO254" s="432"/>
      <c r="NAP254" s="432"/>
      <c r="NAQ254" s="432"/>
      <c r="NAR254" s="432"/>
      <c r="NAS254" s="432"/>
      <c r="NAT254" s="432"/>
      <c r="NAU254" s="432"/>
      <c r="NAV254" s="432"/>
      <c r="NAW254" s="432"/>
      <c r="NAX254" s="432"/>
      <c r="NAY254" s="432"/>
      <c r="NAZ254" s="432"/>
      <c r="NBA254" s="432"/>
      <c r="NBB254" s="432"/>
      <c r="NBC254" s="432"/>
      <c r="NBD254" s="432"/>
      <c r="NBE254" s="432"/>
      <c r="NBF254" s="432"/>
      <c r="NBG254" s="432"/>
      <c r="NBH254" s="432"/>
      <c r="NBI254" s="432"/>
      <c r="NBJ254" s="432"/>
      <c r="NBK254" s="432"/>
      <c r="NBL254" s="432"/>
      <c r="NBM254" s="432"/>
      <c r="NBN254" s="432"/>
      <c r="NBO254" s="432"/>
      <c r="NBP254" s="432"/>
      <c r="NBQ254" s="432"/>
      <c r="NBR254" s="432"/>
      <c r="NBS254" s="432"/>
      <c r="NBT254" s="432"/>
      <c r="NBU254" s="432"/>
      <c r="NBV254" s="432"/>
      <c r="NBW254" s="432"/>
      <c r="NBX254" s="432"/>
      <c r="NBY254" s="432"/>
      <c r="NBZ254" s="432"/>
      <c r="NCA254" s="432"/>
      <c r="NCB254" s="432"/>
      <c r="NCC254" s="432"/>
      <c r="NCD254" s="432"/>
      <c r="NCE254" s="432"/>
      <c r="NCF254" s="432"/>
      <c r="NCG254" s="432"/>
      <c r="NCH254" s="432"/>
      <c r="NCI254" s="432"/>
      <c r="NCJ254" s="432"/>
      <c r="NCK254" s="432"/>
      <c r="NCL254" s="432"/>
      <c r="NCM254" s="432"/>
      <c r="NCN254" s="432"/>
      <c r="NCO254" s="432"/>
      <c r="NCP254" s="432"/>
      <c r="NCQ254" s="432"/>
      <c r="NCR254" s="432"/>
      <c r="NCS254" s="432"/>
      <c r="NCT254" s="432"/>
      <c r="NCU254" s="432"/>
      <c r="NCV254" s="432"/>
      <c r="NCW254" s="432"/>
      <c r="NCX254" s="432"/>
      <c r="NCY254" s="432"/>
      <c r="NCZ254" s="432"/>
      <c r="NDA254" s="432"/>
      <c r="NDB254" s="432"/>
      <c r="NDC254" s="432"/>
      <c r="NDD254" s="432"/>
      <c r="NDE254" s="432"/>
      <c r="NDF254" s="432"/>
      <c r="NDG254" s="432"/>
      <c r="NDH254" s="432"/>
      <c r="NDI254" s="432"/>
      <c r="NDJ254" s="432"/>
      <c r="NDK254" s="432"/>
      <c r="NDL254" s="432"/>
      <c r="NDM254" s="432"/>
      <c r="NDN254" s="432"/>
      <c r="NDO254" s="432"/>
      <c r="NDP254" s="432"/>
      <c r="NDQ254" s="432"/>
      <c r="NDR254" s="432"/>
      <c r="NDS254" s="432"/>
      <c r="NDT254" s="432"/>
      <c r="NDU254" s="432"/>
      <c r="NDV254" s="432"/>
      <c r="NDW254" s="432"/>
      <c r="NDX254" s="432"/>
      <c r="NDY254" s="432"/>
      <c r="NDZ254" s="432"/>
      <c r="NEA254" s="432"/>
      <c r="NEB254" s="432"/>
      <c r="NEC254" s="432"/>
      <c r="NED254" s="432"/>
      <c r="NEE254" s="432"/>
      <c r="NEF254" s="432"/>
      <c r="NEG254" s="432"/>
      <c r="NEH254" s="432"/>
      <c r="NEI254" s="432"/>
      <c r="NEJ254" s="432"/>
      <c r="NEK254" s="432"/>
      <c r="NEL254" s="432"/>
      <c r="NEM254" s="432"/>
      <c r="NEN254" s="432"/>
      <c r="NEO254" s="432"/>
      <c r="NEP254" s="432"/>
      <c r="NEQ254" s="432"/>
      <c r="NER254" s="432"/>
      <c r="NES254" s="432"/>
      <c r="NET254" s="432"/>
      <c r="NEU254" s="432"/>
      <c r="NEV254" s="432"/>
      <c r="NEW254" s="432"/>
      <c r="NEX254" s="432"/>
      <c r="NEY254" s="432"/>
      <c r="NEZ254" s="432"/>
      <c r="NFA254" s="432"/>
      <c r="NFB254" s="432"/>
      <c r="NFC254" s="432"/>
      <c r="NFD254" s="432"/>
      <c r="NFE254" s="432"/>
      <c r="NFF254" s="432"/>
      <c r="NFG254" s="432"/>
      <c r="NFH254" s="432"/>
      <c r="NFI254" s="432"/>
      <c r="NFJ254" s="432"/>
      <c r="NFK254" s="432"/>
      <c r="NFL254" s="432"/>
      <c r="NFM254" s="432"/>
      <c r="NFN254" s="432"/>
      <c r="NFO254" s="432"/>
      <c r="NFP254" s="432"/>
      <c r="NFQ254" s="432"/>
      <c r="NFR254" s="432"/>
      <c r="NFS254" s="432"/>
      <c r="NFT254" s="432"/>
      <c r="NFU254" s="432"/>
      <c r="NFV254" s="432"/>
      <c r="NFW254" s="432"/>
      <c r="NFX254" s="432"/>
      <c r="NFY254" s="432"/>
      <c r="NFZ254" s="432"/>
      <c r="NGA254" s="432"/>
      <c r="NGB254" s="432"/>
      <c r="NGC254" s="432"/>
      <c r="NGD254" s="432"/>
      <c r="NGE254" s="432"/>
      <c r="NGF254" s="432"/>
      <c r="NGG254" s="432"/>
      <c r="NGH254" s="432"/>
      <c r="NGI254" s="432"/>
      <c r="NGJ254" s="432"/>
      <c r="NGK254" s="432"/>
      <c r="NGL254" s="432"/>
      <c r="NGM254" s="432"/>
      <c r="NGN254" s="432"/>
      <c r="NGO254" s="432"/>
      <c r="NGP254" s="432"/>
      <c r="NGQ254" s="432"/>
      <c r="NGR254" s="432"/>
      <c r="NGS254" s="432"/>
      <c r="NGT254" s="432"/>
      <c r="NGU254" s="432"/>
      <c r="NGV254" s="432"/>
      <c r="NGW254" s="432"/>
      <c r="NGX254" s="432"/>
      <c r="NGY254" s="432"/>
      <c r="NGZ254" s="432"/>
      <c r="NHA254" s="432"/>
      <c r="NHB254" s="432"/>
      <c r="NHC254" s="432"/>
      <c r="NHD254" s="432"/>
      <c r="NHE254" s="432"/>
      <c r="NHF254" s="432"/>
      <c r="NHG254" s="432"/>
      <c r="NHH254" s="432"/>
      <c r="NHI254" s="432"/>
      <c r="NHJ254" s="432"/>
      <c r="NHK254" s="432"/>
      <c r="NHL254" s="432"/>
      <c r="NHM254" s="432"/>
      <c r="NHN254" s="432"/>
      <c r="NHO254" s="432"/>
      <c r="NHP254" s="432"/>
      <c r="NHQ254" s="432"/>
      <c r="NHR254" s="432"/>
      <c r="NHS254" s="432"/>
      <c r="NHT254" s="432"/>
      <c r="NHU254" s="432"/>
      <c r="NHV254" s="432"/>
      <c r="NHW254" s="432"/>
      <c r="NHX254" s="432"/>
      <c r="NHY254" s="432"/>
      <c r="NHZ254" s="432"/>
      <c r="NIA254" s="432"/>
      <c r="NIB254" s="432"/>
      <c r="NIC254" s="432"/>
      <c r="NID254" s="432"/>
      <c r="NIE254" s="432"/>
      <c r="NIF254" s="432"/>
      <c r="NIG254" s="432"/>
      <c r="NIH254" s="432"/>
      <c r="NII254" s="432"/>
      <c r="NIJ254" s="432"/>
      <c r="NIK254" s="432"/>
      <c r="NIL254" s="432"/>
      <c r="NIM254" s="432"/>
      <c r="NIN254" s="432"/>
      <c r="NIO254" s="432"/>
      <c r="NIP254" s="432"/>
      <c r="NIQ254" s="432"/>
      <c r="NIR254" s="432"/>
      <c r="NIS254" s="432"/>
      <c r="NIT254" s="432"/>
      <c r="NIU254" s="432"/>
      <c r="NIV254" s="432"/>
      <c r="NIW254" s="432"/>
      <c r="NIX254" s="432"/>
      <c r="NIY254" s="432"/>
      <c r="NIZ254" s="432"/>
      <c r="NJA254" s="432"/>
      <c r="NJB254" s="432"/>
      <c r="NJC254" s="432"/>
      <c r="NJD254" s="432"/>
      <c r="NJE254" s="432"/>
      <c r="NJF254" s="432"/>
      <c r="NJG254" s="432"/>
      <c r="NJH254" s="432"/>
      <c r="NJI254" s="432"/>
      <c r="NJJ254" s="432"/>
      <c r="NJK254" s="432"/>
      <c r="NJL254" s="432"/>
      <c r="NJM254" s="432"/>
      <c r="NJN254" s="432"/>
      <c r="NJO254" s="432"/>
      <c r="NJP254" s="432"/>
      <c r="NJQ254" s="432"/>
      <c r="NJR254" s="432"/>
      <c r="NJS254" s="432"/>
      <c r="NJT254" s="432"/>
      <c r="NJU254" s="432"/>
      <c r="NJV254" s="432"/>
      <c r="NJW254" s="432"/>
      <c r="NJX254" s="432"/>
      <c r="NJY254" s="432"/>
      <c r="NJZ254" s="432"/>
      <c r="NKA254" s="432"/>
      <c r="NKB254" s="432"/>
      <c r="NKC254" s="432"/>
      <c r="NKD254" s="432"/>
      <c r="NKE254" s="432"/>
      <c r="NKF254" s="432"/>
      <c r="NKG254" s="432"/>
      <c r="NKH254" s="432"/>
      <c r="NKI254" s="432"/>
      <c r="NKJ254" s="432"/>
      <c r="NKK254" s="432"/>
      <c r="NKL254" s="432"/>
      <c r="NKM254" s="432"/>
      <c r="NKN254" s="432"/>
      <c r="NKO254" s="432"/>
      <c r="NKP254" s="432"/>
      <c r="NKQ254" s="432"/>
      <c r="NKR254" s="432"/>
      <c r="NKS254" s="432"/>
      <c r="NKT254" s="432"/>
      <c r="NKU254" s="432"/>
      <c r="NKV254" s="432"/>
      <c r="NKW254" s="432"/>
      <c r="NKX254" s="432"/>
      <c r="NKY254" s="432"/>
      <c r="NKZ254" s="432"/>
      <c r="NLA254" s="432"/>
      <c r="NLB254" s="432"/>
      <c r="NLC254" s="432"/>
      <c r="NLD254" s="432"/>
      <c r="NLE254" s="432"/>
      <c r="NLF254" s="432"/>
      <c r="NLG254" s="432"/>
      <c r="NLH254" s="432"/>
      <c r="NLI254" s="432"/>
      <c r="NLJ254" s="432"/>
      <c r="NLK254" s="432"/>
      <c r="NLL254" s="432"/>
      <c r="NLM254" s="432"/>
      <c r="NLN254" s="432"/>
      <c r="NLO254" s="432"/>
      <c r="NLP254" s="432"/>
      <c r="NLQ254" s="432"/>
      <c r="NLR254" s="432"/>
      <c r="NLS254" s="432"/>
      <c r="NLT254" s="432"/>
      <c r="NLU254" s="432"/>
      <c r="NLV254" s="432"/>
      <c r="NLW254" s="432"/>
      <c r="NLX254" s="432"/>
      <c r="NLY254" s="432"/>
      <c r="NLZ254" s="432"/>
      <c r="NMA254" s="432"/>
      <c r="NMB254" s="432"/>
      <c r="NMC254" s="432"/>
      <c r="NMD254" s="432"/>
      <c r="NME254" s="432"/>
      <c r="NMF254" s="432"/>
      <c r="NMG254" s="432"/>
      <c r="NMH254" s="432"/>
      <c r="NMI254" s="432"/>
      <c r="NMJ254" s="432"/>
      <c r="NMK254" s="432"/>
      <c r="NML254" s="432"/>
      <c r="NMM254" s="432"/>
      <c r="NMN254" s="432"/>
      <c r="NMO254" s="432"/>
      <c r="NMP254" s="432"/>
      <c r="NMQ254" s="432"/>
      <c r="NMR254" s="432"/>
      <c r="NMS254" s="432"/>
      <c r="NMT254" s="432"/>
      <c r="NMU254" s="432"/>
      <c r="NMV254" s="432"/>
      <c r="NMW254" s="432"/>
      <c r="NMX254" s="432"/>
      <c r="NMY254" s="432"/>
      <c r="NMZ254" s="432"/>
      <c r="NNA254" s="432"/>
      <c r="NNB254" s="432"/>
      <c r="NNC254" s="432"/>
      <c r="NND254" s="432"/>
      <c r="NNE254" s="432"/>
      <c r="NNF254" s="432"/>
      <c r="NNG254" s="432"/>
      <c r="NNH254" s="432"/>
      <c r="NNI254" s="432"/>
      <c r="NNJ254" s="432"/>
      <c r="NNK254" s="432"/>
      <c r="NNL254" s="432"/>
      <c r="NNM254" s="432"/>
      <c r="NNN254" s="432"/>
      <c r="NNO254" s="432"/>
      <c r="NNP254" s="432"/>
      <c r="NNQ254" s="432"/>
      <c r="NNR254" s="432"/>
      <c r="NNS254" s="432"/>
      <c r="NNT254" s="432"/>
      <c r="NNU254" s="432"/>
      <c r="NNV254" s="432"/>
      <c r="NNW254" s="432"/>
      <c r="NNX254" s="432"/>
      <c r="NNY254" s="432"/>
      <c r="NNZ254" s="432"/>
      <c r="NOA254" s="432"/>
      <c r="NOB254" s="432"/>
      <c r="NOC254" s="432"/>
      <c r="NOD254" s="432"/>
      <c r="NOE254" s="432"/>
      <c r="NOF254" s="432"/>
      <c r="NOG254" s="432"/>
      <c r="NOH254" s="432"/>
      <c r="NOI254" s="432"/>
      <c r="NOJ254" s="432"/>
      <c r="NOK254" s="432"/>
      <c r="NOL254" s="432"/>
      <c r="NOM254" s="432"/>
      <c r="NON254" s="432"/>
      <c r="NOO254" s="432"/>
      <c r="NOP254" s="432"/>
      <c r="NOQ254" s="432"/>
      <c r="NOR254" s="432"/>
      <c r="NOS254" s="432"/>
      <c r="NOT254" s="432"/>
      <c r="NOU254" s="432"/>
      <c r="NOV254" s="432"/>
      <c r="NOW254" s="432"/>
      <c r="NOX254" s="432"/>
      <c r="NOY254" s="432"/>
      <c r="NOZ254" s="432"/>
      <c r="NPA254" s="432"/>
      <c r="NPB254" s="432"/>
      <c r="NPC254" s="432"/>
      <c r="NPD254" s="432"/>
      <c r="NPE254" s="432"/>
      <c r="NPF254" s="432"/>
      <c r="NPG254" s="432"/>
      <c r="NPH254" s="432"/>
      <c r="NPI254" s="432"/>
      <c r="NPJ254" s="432"/>
      <c r="NPK254" s="432"/>
      <c r="NPL254" s="432"/>
      <c r="NPM254" s="432"/>
      <c r="NPN254" s="432"/>
      <c r="NPO254" s="432"/>
      <c r="NPP254" s="432"/>
      <c r="NPQ254" s="432"/>
      <c r="NPR254" s="432"/>
      <c r="NPS254" s="432"/>
      <c r="NPT254" s="432"/>
      <c r="NPU254" s="432"/>
      <c r="NPV254" s="432"/>
      <c r="NPW254" s="432"/>
      <c r="NPX254" s="432"/>
      <c r="NPY254" s="432"/>
      <c r="NPZ254" s="432"/>
      <c r="NQA254" s="432"/>
      <c r="NQB254" s="432"/>
      <c r="NQC254" s="432"/>
      <c r="NQD254" s="432"/>
      <c r="NQE254" s="432"/>
      <c r="NQF254" s="432"/>
      <c r="NQG254" s="432"/>
      <c r="NQH254" s="432"/>
      <c r="NQI254" s="432"/>
      <c r="NQJ254" s="432"/>
      <c r="NQK254" s="432"/>
      <c r="NQL254" s="432"/>
      <c r="NQM254" s="432"/>
      <c r="NQN254" s="432"/>
      <c r="NQO254" s="432"/>
      <c r="NQP254" s="432"/>
      <c r="NQQ254" s="432"/>
      <c r="NQR254" s="432"/>
      <c r="NQS254" s="432"/>
      <c r="NQT254" s="432"/>
      <c r="NQU254" s="432"/>
      <c r="NQV254" s="432"/>
      <c r="NQW254" s="432"/>
      <c r="NQX254" s="432"/>
      <c r="NQY254" s="432"/>
      <c r="NQZ254" s="432"/>
      <c r="NRA254" s="432"/>
      <c r="NRB254" s="432"/>
      <c r="NRC254" s="432"/>
      <c r="NRD254" s="432"/>
      <c r="NRE254" s="432"/>
      <c r="NRF254" s="432"/>
      <c r="NRG254" s="432"/>
      <c r="NRH254" s="432"/>
      <c r="NRI254" s="432"/>
      <c r="NRJ254" s="432"/>
      <c r="NRK254" s="432"/>
      <c r="NRL254" s="432"/>
      <c r="NRM254" s="432"/>
      <c r="NRN254" s="432"/>
      <c r="NRO254" s="432"/>
      <c r="NRP254" s="432"/>
      <c r="NRQ254" s="432"/>
      <c r="NRR254" s="432"/>
      <c r="NRS254" s="432"/>
      <c r="NRT254" s="432"/>
      <c r="NRU254" s="432"/>
      <c r="NRV254" s="432"/>
      <c r="NRW254" s="432"/>
      <c r="NRX254" s="432"/>
      <c r="NRY254" s="432"/>
      <c r="NRZ254" s="432"/>
      <c r="NSA254" s="432"/>
      <c r="NSB254" s="432"/>
      <c r="NSC254" s="432"/>
      <c r="NSD254" s="432"/>
      <c r="NSE254" s="432"/>
      <c r="NSF254" s="432"/>
      <c r="NSG254" s="432"/>
      <c r="NSH254" s="432"/>
      <c r="NSI254" s="432"/>
      <c r="NSJ254" s="432"/>
      <c r="NSK254" s="432"/>
      <c r="NSL254" s="432"/>
      <c r="NSM254" s="432"/>
      <c r="NSN254" s="432"/>
      <c r="NSO254" s="432"/>
      <c r="NSP254" s="432"/>
      <c r="NSQ254" s="432"/>
      <c r="NSR254" s="432"/>
      <c r="NSS254" s="432"/>
      <c r="NST254" s="432"/>
      <c r="NSU254" s="432"/>
      <c r="NSV254" s="432"/>
      <c r="NSW254" s="432"/>
      <c r="NSX254" s="432"/>
      <c r="NSY254" s="432"/>
      <c r="NSZ254" s="432"/>
      <c r="NTA254" s="432"/>
      <c r="NTB254" s="432"/>
      <c r="NTC254" s="432"/>
      <c r="NTD254" s="432"/>
      <c r="NTE254" s="432"/>
      <c r="NTF254" s="432"/>
      <c r="NTG254" s="432"/>
      <c r="NTH254" s="432"/>
      <c r="NTI254" s="432"/>
      <c r="NTJ254" s="432"/>
      <c r="NTK254" s="432"/>
      <c r="NTL254" s="432"/>
      <c r="NTM254" s="432"/>
      <c r="NTN254" s="432"/>
      <c r="NTO254" s="432"/>
      <c r="NTP254" s="432"/>
      <c r="NTQ254" s="432"/>
      <c r="NTR254" s="432"/>
      <c r="NTS254" s="432"/>
      <c r="NTT254" s="432"/>
      <c r="NTU254" s="432"/>
      <c r="NTV254" s="432"/>
      <c r="NTW254" s="432"/>
      <c r="NTX254" s="432"/>
      <c r="NTY254" s="432"/>
      <c r="NTZ254" s="432"/>
      <c r="NUA254" s="432"/>
      <c r="NUB254" s="432"/>
      <c r="NUC254" s="432"/>
      <c r="NUD254" s="432"/>
      <c r="NUE254" s="432"/>
      <c r="NUF254" s="432"/>
      <c r="NUG254" s="432"/>
      <c r="NUH254" s="432"/>
      <c r="NUI254" s="432"/>
      <c r="NUJ254" s="432"/>
      <c r="NUK254" s="432"/>
      <c r="NUL254" s="432"/>
      <c r="NUM254" s="432"/>
      <c r="NUN254" s="432"/>
      <c r="NUO254" s="432"/>
      <c r="NUP254" s="432"/>
      <c r="NUQ254" s="432"/>
      <c r="NUR254" s="432"/>
      <c r="NUS254" s="432"/>
      <c r="NUT254" s="432"/>
      <c r="NUU254" s="432"/>
      <c r="NUV254" s="432"/>
      <c r="NUW254" s="432"/>
      <c r="NUX254" s="432"/>
      <c r="NUY254" s="432"/>
      <c r="NUZ254" s="432"/>
      <c r="NVA254" s="432"/>
      <c r="NVB254" s="432"/>
      <c r="NVC254" s="432"/>
      <c r="NVD254" s="432"/>
      <c r="NVE254" s="432"/>
      <c r="NVF254" s="432"/>
      <c r="NVG254" s="432"/>
      <c r="NVH254" s="432"/>
      <c r="NVI254" s="432"/>
      <c r="NVJ254" s="432"/>
      <c r="NVK254" s="432"/>
      <c r="NVL254" s="432"/>
      <c r="NVM254" s="432"/>
      <c r="NVN254" s="432"/>
      <c r="NVO254" s="432"/>
      <c r="NVP254" s="432"/>
      <c r="NVQ254" s="432"/>
      <c r="NVR254" s="432"/>
      <c r="NVS254" s="432"/>
      <c r="NVT254" s="432"/>
      <c r="NVU254" s="432"/>
      <c r="NVV254" s="432"/>
      <c r="NVW254" s="432"/>
      <c r="NVX254" s="432"/>
      <c r="NVY254" s="432"/>
      <c r="NVZ254" s="432"/>
      <c r="NWA254" s="432"/>
      <c r="NWB254" s="432"/>
      <c r="NWC254" s="432"/>
      <c r="NWD254" s="432"/>
      <c r="NWE254" s="432"/>
      <c r="NWF254" s="432"/>
      <c r="NWG254" s="432"/>
      <c r="NWH254" s="432"/>
      <c r="NWI254" s="432"/>
      <c r="NWJ254" s="432"/>
      <c r="NWK254" s="432"/>
      <c r="NWL254" s="432"/>
      <c r="NWM254" s="432"/>
      <c r="NWN254" s="432"/>
      <c r="NWO254" s="432"/>
      <c r="NWP254" s="432"/>
      <c r="NWQ254" s="432"/>
      <c r="NWR254" s="432"/>
      <c r="NWS254" s="432"/>
      <c r="NWT254" s="432"/>
      <c r="NWU254" s="432"/>
      <c r="NWV254" s="432"/>
      <c r="NWW254" s="432"/>
      <c r="NWX254" s="432"/>
      <c r="NWY254" s="432"/>
      <c r="NWZ254" s="432"/>
      <c r="NXA254" s="432"/>
      <c r="NXB254" s="432"/>
      <c r="NXC254" s="432"/>
      <c r="NXD254" s="432"/>
      <c r="NXE254" s="432"/>
      <c r="NXF254" s="432"/>
      <c r="NXG254" s="432"/>
      <c r="NXH254" s="432"/>
      <c r="NXI254" s="432"/>
      <c r="NXJ254" s="432"/>
      <c r="NXK254" s="432"/>
      <c r="NXL254" s="432"/>
      <c r="NXM254" s="432"/>
      <c r="NXN254" s="432"/>
      <c r="NXO254" s="432"/>
      <c r="NXP254" s="432"/>
      <c r="NXQ254" s="432"/>
      <c r="NXR254" s="432"/>
      <c r="NXS254" s="432"/>
      <c r="NXT254" s="432"/>
      <c r="NXU254" s="432"/>
      <c r="NXV254" s="432"/>
      <c r="NXW254" s="432"/>
      <c r="NXX254" s="432"/>
      <c r="NXY254" s="432"/>
      <c r="NXZ254" s="432"/>
      <c r="NYA254" s="432"/>
      <c r="NYB254" s="432"/>
      <c r="NYC254" s="432"/>
      <c r="NYD254" s="432"/>
      <c r="NYE254" s="432"/>
      <c r="NYF254" s="432"/>
      <c r="NYG254" s="432"/>
      <c r="NYH254" s="432"/>
      <c r="NYI254" s="432"/>
      <c r="NYJ254" s="432"/>
      <c r="NYK254" s="432"/>
      <c r="NYL254" s="432"/>
      <c r="NYM254" s="432"/>
      <c r="NYN254" s="432"/>
      <c r="NYO254" s="432"/>
      <c r="NYP254" s="432"/>
      <c r="NYQ254" s="432"/>
      <c r="NYR254" s="432"/>
      <c r="NYS254" s="432"/>
      <c r="NYT254" s="432"/>
      <c r="NYU254" s="432"/>
      <c r="NYV254" s="432"/>
      <c r="NYW254" s="432"/>
      <c r="NYX254" s="432"/>
      <c r="NYY254" s="432"/>
      <c r="NYZ254" s="432"/>
      <c r="NZA254" s="432"/>
      <c r="NZB254" s="432"/>
      <c r="NZC254" s="432"/>
      <c r="NZD254" s="432"/>
      <c r="NZE254" s="432"/>
      <c r="NZF254" s="432"/>
      <c r="NZG254" s="432"/>
      <c r="NZH254" s="432"/>
      <c r="NZI254" s="432"/>
      <c r="NZJ254" s="432"/>
      <c r="NZK254" s="432"/>
      <c r="NZL254" s="432"/>
      <c r="NZM254" s="432"/>
      <c r="NZN254" s="432"/>
      <c r="NZO254" s="432"/>
      <c r="NZP254" s="432"/>
      <c r="NZQ254" s="432"/>
      <c r="NZR254" s="432"/>
      <c r="NZS254" s="432"/>
      <c r="NZT254" s="432"/>
      <c r="NZU254" s="432"/>
      <c r="NZV254" s="432"/>
      <c r="NZW254" s="432"/>
      <c r="NZX254" s="432"/>
      <c r="NZY254" s="432"/>
      <c r="NZZ254" s="432"/>
      <c r="OAA254" s="432"/>
      <c r="OAB254" s="432"/>
      <c r="OAC254" s="432"/>
      <c r="OAD254" s="432"/>
      <c r="OAE254" s="432"/>
      <c r="OAF254" s="432"/>
      <c r="OAG254" s="432"/>
      <c r="OAH254" s="432"/>
      <c r="OAI254" s="432"/>
      <c r="OAJ254" s="432"/>
      <c r="OAK254" s="432"/>
      <c r="OAL254" s="432"/>
      <c r="OAM254" s="432"/>
      <c r="OAN254" s="432"/>
      <c r="OAO254" s="432"/>
      <c r="OAP254" s="432"/>
      <c r="OAQ254" s="432"/>
      <c r="OAR254" s="432"/>
      <c r="OAS254" s="432"/>
      <c r="OAT254" s="432"/>
      <c r="OAU254" s="432"/>
      <c r="OAV254" s="432"/>
      <c r="OAW254" s="432"/>
      <c r="OAX254" s="432"/>
      <c r="OAY254" s="432"/>
      <c r="OAZ254" s="432"/>
      <c r="OBA254" s="432"/>
      <c r="OBB254" s="432"/>
      <c r="OBC254" s="432"/>
      <c r="OBD254" s="432"/>
      <c r="OBE254" s="432"/>
      <c r="OBF254" s="432"/>
      <c r="OBG254" s="432"/>
      <c r="OBH254" s="432"/>
      <c r="OBI254" s="432"/>
      <c r="OBJ254" s="432"/>
      <c r="OBK254" s="432"/>
      <c r="OBL254" s="432"/>
      <c r="OBM254" s="432"/>
      <c r="OBN254" s="432"/>
      <c r="OBO254" s="432"/>
      <c r="OBP254" s="432"/>
      <c r="OBQ254" s="432"/>
      <c r="OBR254" s="432"/>
      <c r="OBS254" s="432"/>
      <c r="OBT254" s="432"/>
      <c r="OBU254" s="432"/>
      <c r="OBV254" s="432"/>
      <c r="OBW254" s="432"/>
      <c r="OBX254" s="432"/>
      <c r="OBY254" s="432"/>
      <c r="OBZ254" s="432"/>
      <c r="OCA254" s="432"/>
      <c r="OCB254" s="432"/>
      <c r="OCC254" s="432"/>
      <c r="OCD254" s="432"/>
      <c r="OCE254" s="432"/>
      <c r="OCF254" s="432"/>
      <c r="OCG254" s="432"/>
      <c r="OCH254" s="432"/>
      <c r="OCI254" s="432"/>
      <c r="OCJ254" s="432"/>
      <c r="OCK254" s="432"/>
      <c r="OCL254" s="432"/>
      <c r="OCM254" s="432"/>
      <c r="OCN254" s="432"/>
      <c r="OCO254" s="432"/>
      <c r="OCP254" s="432"/>
      <c r="OCQ254" s="432"/>
      <c r="OCR254" s="432"/>
      <c r="OCS254" s="432"/>
      <c r="OCT254" s="432"/>
      <c r="OCU254" s="432"/>
      <c r="OCV254" s="432"/>
      <c r="OCW254" s="432"/>
      <c r="OCX254" s="432"/>
      <c r="OCY254" s="432"/>
      <c r="OCZ254" s="432"/>
      <c r="ODA254" s="432"/>
      <c r="ODB254" s="432"/>
      <c r="ODC254" s="432"/>
      <c r="ODD254" s="432"/>
      <c r="ODE254" s="432"/>
      <c r="ODF254" s="432"/>
      <c r="ODG254" s="432"/>
      <c r="ODH254" s="432"/>
      <c r="ODI254" s="432"/>
      <c r="ODJ254" s="432"/>
      <c r="ODK254" s="432"/>
      <c r="ODL254" s="432"/>
      <c r="ODM254" s="432"/>
      <c r="ODN254" s="432"/>
      <c r="ODO254" s="432"/>
      <c r="ODP254" s="432"/>
      <c r="ODQ254" s="432"/>
      <c r="ODR254" s="432"/>
      <c r="ODS254" s="432"/>
      <c r="ODT254" s="432"/>
      <c r="ODU254" s="432"/>
      <c r="ODV254" s="432"/>
      <c r="ODW254" s="432"/>
      <c r="ODX254" s="432"/>
      <c r="ODY254" s="432"/>
      <c r="ODZ254" s="432"/>
      <c r="OEA254" s="432"/>
      <c r="OEB254" s="432"/>
      <c r="OEC254" s="432"/>
      <c r="OED254" s="432"/>
      <c r="OEE254" s="432"/>
      <c r="OEF254" s="432"/>
      <c r="OEG254" s="432"/>
      <c r="OEH254" s="432"/>
      <c r="OEI254" s="432"/>
      <c r="OEJ254" s="432"/>
      <c r="OEK254" s="432"/>
      <c r="OEL254" s="432"/>
      <c r="OEM254" s="432"/>
      <c r="OEN254" s="432"/>
      <c r="OEO254" s="432"/>
      <c r="OEP254" s="432"/>
      <c r="OEQ254" s="432"/>
      <c r="OER254" s="432"/>
      <c r="OES254" s="432"/>
      <c r="OET254" s="432"/>
      <c r="OEU254" s="432"/>
      <c r="OEV254" s="432"/>
      <c r="OEW254" s="432"/>
      <c r="OEX254" s="432"/>
      <c r="OEY254" s="432"/>
      <c r="OEZ254" s="432"/>
      <c r="OFA254" s="432"/>
      <c r="OFB254" s="432"/>
      <c r="OFC254" s="432"/>
      <c r="OFD254" s="432"/>
      <c r="OFE254" s="432"/>
      <c r="OFF254" s="432"/>
      <c r="OFG254" s="432"/>
      <c r="OFH254" s="432"/>
      <c r="OFI254" s="432"/>
      <c r="OFJ254" s="432"/>
      <c r="OFK254" s="432"/>
      <c r="OFL254" s="432"/>
      <c r="OFM254" s="432"/>
      <c r="OFN254" s="432"/>
      <c r="OFO254" s="432"/>
      <c r="OFP254" s="432"/>
      <c r="OFQ254" s="432"/>
      <c r="OFR254" s="432"/>
      <c r="OFS254" s="432"/>
      <c r="OFT254" s="432"/>
      <c r="OFU254" s="432"/>
      <c r="OFV254" s="432"/>
      <c r="OFW254" s="432"/>
      <c r="OFX254" s="432"/>
      <c r="OFY254" s="432"/>
      <c r="OFZ254" s="432"/>
      <c r="OGA254" s="432"/>
      <c r="OGB254" s="432"/>
      <c r="OGC254" s="432"/>
      <c r="OGD254" s="432"/>
      <c r="OGE254" s="432"/>
      <c r="OGF254" s="432"/>
      <c r="OGG254" s="432"/>
      <c r="OGH254" s="432"/>
      <c r="OGI254" s="432"/>
      <c r="OGJ254" s="432"/>
      <c r="OGK254" s="432"/>
      <c r="OGL254" s="432"/>
      <c r="OGM254" s="432"/>
      <c r="OGN254" s="432"/>
      <c r="OGO254" s="432"/>
      <c r="OGP254" s="432"/>
      <c r="OGQ254" s="432"/>
      <c r="OGR254" s="432"/>
      <c r="OGS254" s="432"/>
      <c r="OGT254" s="432"/>
      <c r="OGU254" s="432"/>
      <c r="OGV254" s="432"/>
      <c r="OGW254" s="432"/>
      <c r="OGX254" s="432"/>
      <c r="OGY254" s="432"/>
      <c r="OGZ254" s="432"/>
      <c r="OHA254" s="432"/>
      <c r="OHB254" s="432"/>
      <c r="OHC254" s="432"/>
      <c r="OHD254" s="432"/>
      <c r="OHE254" s="432"/>
      <c r="OHF254" s="432"/>
      <c r="OHG254" s="432"/>
      <c r="OHH254" s="432"/>
      <c r="OHI254" s="432"/>
      <c r="OHJ254" s="432"/>
      <c r="OHK254" s="432"/>
      <c r="OHL254" s="432"/>
      <c r="OHM254" s="432"/>
      <c r="OHN254" s="432"/>
      <c r="OHO254" s="432"/>
      <c r="OHP254" s="432"/>
      <c r="OHQ254" s="432"/>
      <c r="OHR254" s="432"/>
      <c r="OHS254" s="432"/>
      <c r="OHT254" s="432"/>
      <c r="OHU254" s="432"/>
      <c r="OHV254" s="432"/>
      <c r="OHW254" s="432"/>
      <c r="OHX254" s="432"/>
      <c r="OHY254" s="432"/>
      <c r="OHZ254" s="432"/>
      <c r="OIA254" s="432"/>
      <c r="OIB254" s="432"/>
      <c r="OIC254" s="432"/>
      <c r="OID254" s="432"/>
      <c r="OIE254" s="432"/>
      <c r="OIF254" s="432"/>
      <c r="OIG254" s="432"/>
      <c r="OIH254" s="432"/>
      <c r="OII254" s="432"/>
      <c r="OIJ254" s="432"/>
      <c r="OIK254" s="432"/>
      <c r="OIL254" s="432"/>
      <c r="OIM254" s="432"/>
      <c r="OIN254" s="432"/>
      <c r="OIO254" s="432"/>
      <c r="OIP254" s="432"/>
      <c r="OIQ254" s="432"/>
      <c r="OIR254" s="432"/>
      <c r="OIS254" s="432"/>
      <c r="OIT254" s="432"/>
      <c r="OIU254" s="432"/>
      <c r="OIV254" s="432"/>
      <c r="OIW254" s="432"/>
      <c r="OIX254" s="432"/>
      <c r="OIY254" s="432"/>
      <c r="OIZ254" s="432"/>
      <c r="OJA254" s="432"/>
      <c r="OJB254" s="432"/>
      <c r="OJC254" s="432"/>
      <c r="OJD254" s="432"/>
      <c r="OJE254" s="432"/>
      <c r="OJF254" s="432"/>
      <c r="OJG254" s="432"/>
      <c r="OJH254" s="432"/>
      <c r="OJI254" s="432"/>
      <c r="OJJ254" s="432"/>
      <c r="OJK254" s="432"/>
      <c r="OJL254" s="432"/>
      <c r="OJM254" s="432"/>
      <c r="OJN254" s="432"/>
      <c r="OJO254" s="432"/>
      <c r="OJP254" s="432"/>
      <c r="OJQ254" s="432"/>
      <c r="OJR254" s="432"/>
      <c r="OJS254" s="432"/>
      <c r="OJT254" s="432"/>
      <c r="OJU254" s="432"/>
      <c r="OJV254" s="432"/>
      <c r="OJW254" s="432"/>
      <c r="OJX254" s="432"/>
      <c r="OJY254" s="432"/>
      <c r="OJZ254" s="432"/>
      <c r="OKA254" s="432"/>
      <c r="OKB254" s="432"/>
      <c r="OKC254" s="432"/>
      <c r="OKD254" s="432"/>
      <c r="OKE254" s="432"/>
      <c r="OKF254" s="432"/>
      <c r="OKG254" s="432"/>
      <c r="OKH254" s="432"/>
      <c r="OKI254" s="432"/>
      <c r="OKJ254" s="432"/>
      <c r="OKK254" s="432"/>
      <c r="OKL254" s="432"/>
      <c r="OKM254" s="432"/>
      <c r="OKN254" s="432"/>
      <c r="OKO254" s="432"/>
      <c r="OKP254" s="432"/>
      <c r="OKQ254" s="432"/>
      <c r="OKR254" s="432"/>
      <c r="OKS254" s="432"/>
      <c r="OKT254" s="432"/>
      <c r="OKU254" s="432"/>
      <c r="OKV254" s="432"/>
      <c r="OKW254" s="432"/>
      <c r="OKX254" s="432"/>
      <c r="OKY254" s="432"/>
      <c r="OKZ254" s="432"/>
      <c r="OLA254" s="432"/>
      <c r="OLB254" s="432"/>
      <c r="OLC254" s="432"/>
      <c r="OLD254" s="432"/>
      <c r="OLE254" s="432"/>
      <c r="OLF254" s="432"/>
      <c r="OLG254" s="432"/>
      <c r="OLH254" s="432"/>
      <c r="OLI254" s="432"/>
      <c r="OLJ254" s="432"/>
      <c r="OLK254" s="432"/>
      <c r="OLL254" s="432"/>
      <c r="OLM254" s="432"/>
      <c r="OLN254" s="432"/>
      <c r="OLO254" s="432"/>
      <c r="OLP254" s="432"/>
      <c r="OLQ254" s="432"/>
      <c r="OLR254" s="432"/>
      <c r="OLS254" s="432"/>
      <c r="OLT254" s="432"/>
      <c r="OLU254" s="432"/>
      <c r="OLV254" s="432"/>
      <c r="OLW254" s="432"/>
      <c r="OLX254" s="432"/>
      <c r="OLY254" s="432"/>
      <c r="OLZ254" s="432"/>
      <c r="OMA254" s="432"/>
      <c r="OMB254" s="432"/>
      <c r="OMC254" s="432"/>
      <c r="OMD254" s="432"/>
      <c r="OME254" s="432"/>
      <c r="OMF254" s="432"/>
      <c r="OMG254" s="432"/>
      <c r="OMH254" s="432"/>
      <c r="OMI254" s="432"/>
      <c r="OMJ254" s="432"/>
      <c r="OMK254" s="432"/>
      <c r="OML254" s="432"/>
      <c r="OMM254" s="432"/>
      <c r="OMN254" s="432"/>
      <c r="OMO254" s="432"/>
      <c r="OMP254" s="432"/>
      <c r="OMQ254" s="432"/>
      <c r="OMR254" s="432"/>
      <c r="OMS254" s="432"/>
      <c r="OMT254" s="432"/>
      <c r="OMU254" s="432"/>
      <c r="OMV254" s="432"/>
      <c r="OMW254" s="432"/>
      <c r="OMX254" s="432"/>
      <c r="OMY254" s="432"/>
      <c r="OMZ254" s="432"/>
      <c r="ONA254" s="432"/>
      <c r="ONB254" s="432"/>
      <c r="ONC254" s="432"/>
      <c r="OND254" s="432"/>
      <c r="ONE254" s="432"/>
      <c r="ONF254" s="432"/>
      <c r="ONG254" s="432"/>
      <c r="ONH254" s="432"/>
      <c r="ONI254" s="432"/>
      <c r="ONJ254" s="432"/>
      <c r="ONK254" s="432"/>
      <c r="ONL254" s="432"/>
      <c r="ONM254" s="432"/>
      <c r="ONN254" s="432"/>
      <c r="ONO254" s="432"/>
      <c r="ONP254" s="432"/>
      <c r="ONQ254" s="432"/>
      <c r="ONR254" s="432"/>
      <c r="ONS254" s="432"/>
      <c r="ONT254" s="432"/>
      <c r="ONU254" s="432"/>
      <c r="ONV254" s="432"/>
      <c r="ONW254" s="432"/>
      <c r="ONX254" s="432"/>
      <c r="ONY254" s="432"/>
      <c r="ONZ254" s="432"/>
      <c r="OOA254" s="432"/>
      <c r="OOB254" s="432"/>
      <c r="OOC254" s="432"/>
      <c r="OOD254" s="432"/>
      <c r="OOE254" s="432"/>
      <c r="OOF254" s="432"/>
      <c r="OOG254" s="432"/>
      <c r="OOH254" s="432"/>
      <c r="OOI254" s="432"/>
      <c r="OOJ254" s="432"/>
      <c r="OOK254" s="432"/>
      <c r="OOL254" s="432"/>
      <c r="OOM254" s="432"/>
      <c r="OON254" s="432"/>
      <c r="OOO254" s="432"/>
      <c r="OOP254" s="432"/>
      <c r="OOQ254" s="432"/>
      <c r="OOR254" s="432"/>
      <c r="OOS254" s="432"/>
      <c r="OOT254" s="432"/>
      <c r="OOU254" s="432"/>
      <c r="OOV254" s="432"/>
      <c r="OOW254" s="432"/>
      <c r="OOX254" s="432"/>
      <c r="OOY254" s="432"/>
      <c r="OOZ254" s="432"/>
      <c r="OPA254" s="432"/>
      <c r="OPB254" s="432"/>
      <c r="OPC254" s="432"/>
      <c r="OPD254" s="432"/>
      <c r="OPE254" s="432"/>
      <c r="OPF254" s="432"/>
      <c r="OPG254" s="432"/>
      <c r="OPH254" s="432"/>
      <c r="OPI254" s="432"/>
      <c r="OPJ254" s="432"/>
      <c r="OPK254" s="432"/>
      <c r="OPL254" s="432"/>
      <c r="OPM254" s="432"/>
      <c r="OPN254" s="432"/>
      <c r="OPO254" s="432"/>
      <c r="OPP254" s="432"/>
      <c r="OPQ254" s="432"/>
      <c r="OPR254" s="432"/>
      <c r="OPS254" s="432"/>
      <c r="OPT254" s="432"/>
      <c r="OPU254" s="432"/>
      <c r="OPV254" s="432"/>
      <c r="OPW254" s="432"/>
      <c r="OPX254" s="432"/>
      <c r="OPY254" s="432"/>
      <c r="OPZ254" s="432"/>
      <c r="OQA254" s="432"/>
      <c r="OQB254" s="432"/>
      <c r="OQC254" s="432"/>
      <c r="OQD254" s="432"/>
      <c r="OQE254" s="432"/>
      <c r="OQF254" s="432"/>
      <c r="OQG254" s="432"/>
      <c r="OQH254" s="432"/>
      <c r="OQI254" s="432"/>
      <c r="OQJ254" s="432"/>
      <c r="OQK254" s="432"/>
      <c r="OQL254" s="432"/>
      <c r="OQM254" s="432"/>
      <c r="OQN254" s="432"/>
      <c r="OQO254" s="432"/>
      <c r="OQP254" s="432"/>
      <c r="OQQ254" s="432"/>
      <c r="OQR254" s="432"/>
      <c r="OQS254" s="432"/>
      <c r="OQT254" s="432"/>
      <c r="OQU254" s="432"/>
      <c r="OQV254" s="432"/>
      <c r="OQW254" s="432"/>
      <c r="OQX254" s="432"/>
      <c r="OQY254" s="432"/>
      <c r="OQZ254" s="432"/>
      <c r="ORA254" s="432"/>
      <c r="ORB254" s="432"/>
      <c r="ORC254" s="432"/>
      <c r="ORD254" s="432"/>
      <c r="ORE254" s="432"/>
      <c r="ORF254" s="432"/>
      <c r="ORG254" s="432"/>
      <c r="ORH254" s="432"/>
      <c r="ORI254" s="432"/>
      <c r="ORJ254" s="432"/>
      <c r="ORK254" s="432"/>
      <c r="ORL254" s="432"/>
      <c r="ORM254" s="432"/>
      <c r="ORN254" s="432"/>
      <c r="ORO254" s="432"/>
      <c r="ORP254" s="432"/>
      <c r="ORQ254" s="432"/>
      <c r="ORR254" s="432"/>
      <c r="ORS254" s="432"/>
      <c r="ORT254" s="432"/>
      <c r="ORU254" s="432"/>
      <c r="ORV254" s="432"/>
      <c r="ORW254" s="432"/>
      <c r="ORX254" s="432"/>
      <c r="ORY254" s="432"/>
      <c r="ORZ254" s="432"/>
      <c r="OSA254" s="432"/>
      <c r="OSB254" s="432"/>
      <c r="OSC254" s="432"/>
      <c r="OSD254" s="432"/>
      <c r="OSE254" s="432"/>
      <c r="OSF254" s="432"/>
      <c r="OSG254" s="432"/>
      <c r="OSH254" s="432"/>
      <c r="OSI254" s="432"/>
      <c r="OSJ254" s="432"/>
      <c r="OSK254" s="432"/>
      <c r="OSL254" s="432"/>
      <c r="OSM254" s="432"/>
      <c r="OSN254" s="432"/>
      <c r="OSO254" s="432"/>
      <c r="OSP254" s="432"/>
      <c r="OSQ254" s="432"/>
      <c r="OSR254" s="432"/>
      <c r="OSS254" s="432"/>
      <c r="OST254" s="432"/>
      <c r="OSU254" s="432"/>
      <c r="OSV254" s="432"/>
      <c r="OSW254" s="432"/>
      <c r="OSX254" s="432"/>
      <c r="OSY254" s="432"/>
      <c r="OSZ254" s="432"/>
      <c r="OTA254" s="432"/>
      <c r="OTB254" s="432"/>
      <c r="OTC254" s="432"/>
      <c r="OTD254" s="432"/>
      <c r="OTE254" s="432"/>
      <c r="OTF254" s="432"/>
      <c r="OTG254" s="432"/>
      <c r="OTH254" s="432"/>
      <c r="OTI254" s="432"/>
      <c r="OTJ254" s="432"/>
      <c r="OTK254" s="432"/>
      <c r="OTL254" s="432"/>
      <c r="OTM254" s="432"/>
      <c r="OTN254" s="432"/>
      <c r="OTO254" s="432"/>
      <c r="OTP254" s="432"/>
      <c r="OTQ254" s="432"/>
      <c r="OTR254" s="432"/>
      <c r="OTS254" s="432"/>
      <c r="OTT254" s="432"/>
      <c r="OTU254" s="432"/>
      <c r="OTV254" s="432"/>
      <c r="OTW254" s="432"/>
      <c r="OTX254" s="432"/>
      <c r="OTY254" s="432"/>
      <c r="OTZ254" s="432"/>
      <c r="OUA254" s="432"/>
      <c r="OUB254" s="432"/>
      <c r="OUC254" s="432"/>
      <c r="OUD254" s="432"/>
      <c r="OUE254" s="432"/>
      <c r="OUF254" s="432"/>
      <c r="OUG254" s="432"/>
      <c r="OUH254" s="432"/>
      <c r="OUI254" s="432"/>
      <c r="OUJ254" s="432"/>
      <c r="OUK254" s="432"/>
      <c r="OUL254" s="432"/>
      <c r="OUM254" s="432"/>
      <c r="OUN254" s="432"/>
      <c r="OUO254" s="432"/>
      <c r="OUP254" s="432"/>
      <c r="OUQ254" s="432"/>
      <c r="OUR254" s="432"/>
      <c r="OUS254" s="432"/>
      <c r="OUT254" s="432"/>
      <c r="OUU254" s="432"/>
      <c r="OUV254" s="432"/>
      <c r="OUW254" s="432"/>
      <c r="OUX254" s="432"/>
      <c r="OUY254" s="432"/>
      <c r="OUZ254" s="432"/>
      <c r="OVA254" s="432"/>
      <c r="OVB254" s="432"/>
      <c r="OVC254" s="432"/>
      <c r="OVD254" s="432"/>
      <c r="OVE254" s="432"/>
      <c r="OVF254" s="432"/>
      <c r="OVG254" s="432"/>
      <c r="OVH254" s="432"/>
      <c r="OVI254" s="432"/>
      <c r="OVJ254" s="432"/>
      <c r="OVK254" s="432"/>
      <c r="OVL254" s="432"/>
      <c r="OVM254" s="432"/>
      <c r="OVN254" s="432"/>
      <c r="OVO254" s="432"/>
      <c r="OVP254" s="432"/>
      <c r="OVQ254" s="432"/>
      <c r="OVR254" s="432"/>
      <c r="OVS254" s="432"/>
      <c r="OVT254" s="432"/>
      <c r="OVU254" s="432"/>
      <c r="OVV254" s="432"/>
      <c r="OVW254" s="432"/>
      <c r="OVX254" s="432"/>
      <c r="OVY254" s="432"/>
      <c r="OVZ254" s="432"/>
      <c r="OWA254" s="432"/>
      <c r="OWB254" s="432"/>
      <c r="OWC254" s="432"/>
      <c r="OWD254" s="432"/>
      <c r="OWE254" s="432"/>
      <c r="OWF254" s="432"/>
      <c r="OWG254" s="432"/>
      <c r="OWH254" s="432"/>
      <c r="OWI254" s="432"/>
      <c r="OWJ254" s="432"/>
      <c r="OWK254" s="432"/>
      <c r="OWL254" s="432"/>
      <c r="OWM254" s="432"/>
      <c r="OWN254" s="432"/>
      <c r="OWO254" s="432"/>
      <c r="OWP254" s="432"/>
      <c r="OWQ254" s="432"/>
      <c r="OWR254" s="432"/>
      <c r="OWS254" s="432"/>
      <c r="OWT254" s="432"/>
      <c r="OWU254" s="432"/>
      <c r="OWV254" s="432"/>
      <c r="OWW254" s="432"/>
      <c r="OWX254" s="432"/>
      <c r="OWY254" s="432"/>
      <c r="OWZ254" s="432"/>
      <c r="OXA254" s="432"/>
      <c r="OXB254" s="432"/>
      <c r="OXC254" s="432"/>
      <c r="OXD254" s="432"/>
      <c r="OXE254" s="432"/>
      <c r="OXF254" s="432"/>
      <c r="OXG254" s="432"/>
      <c r="OXH254" s="432"/>
      <c r="OXI254" s="432"/>
      <c r="OXJ254" s="432"/>
      <c r="OXK254" s="432"/>
      <c r="OXL254" s="432"/>
      <c r="OXM254" s="432"/>
      <c r="OXN254" s="432"/>
      <c r="OXO254" s="432"/>
      <c r="OXP254" s="432"/>
      <c r="OXQ254" s="432"/>
      <c r="OXR254" s="432"/>
      <c r="OXS254" s="432"/>
      <c r="OXT254" s="432"/>
      <c r="OXU254" s="432"/>
      <c r="OXV254" s="432"/>
      <c r="OXW254" s="432"/>
      <c r="OXX254" s="432"/>
      <c r="OXY254" s="432"/>
      <c r="OXZ254" s="432"/>
      <c r="OYA254" s="432"/>
      <c r="OYB254" s="432"/>
      <c r="OYC254" s="432"/>
      <c r="OYD254" s="432"/>
      <c r="OYE254" s="432"/>
      <c r="OYF254" s="432"/>
      <c r="OYG254" s="432"/>
      <c r="OYH254" s="432"/>
      <c r="OYI254" s="432"/>
      <c r="OYJ254" s="432"/>
      <c r="OYK254" s="432"/>
      <c r="OYL254" s="432"/>
      <c r="OYM254" s="432"/>
      <c r="OYN254" s="432"/>
      <c r="OYO254" s="432"/>
      <c r="OYP254" s="432"/>
      <c r="OYQ254" s="432"/>
      <c r="OYR254" s="432"/>
      <c r="OYS254" s="432"/>
      <c r="OYT254" s="432"/>
      <c r="OYU254" s="432"/>
      <c r="OYV254" s="432"/>
      <c r="OYW254" s="432"/>
      <c r="OYX254" s="432"/>
      <c r="OYY254" s="432"/>
      <c r="OYZ254" s="432"/>
      <c r="OZA254" s="432"/>
      <c r="OZB254" s="432"/>
      <c r="OZC254" s="432"/>
      <c r="OZD254" s="432"/>
      <c r="OZE254" s="432"/>
      <c r="OZF254" s="432"/>
      <c r="OZG254" s="432"/>
      <c r="OZH254" s="432"/>
      <c r="OZI254" s="432"/>
      <c r="OZJ254" s="432"/>
      <c r="OZK254" s="432"/>
      <c r="OZL254" s="432"/>
      <c r="OZM254" s="432"/>
      <c r="OZN254" s="432"/>
      <c r="OZO254" s="432"/>
      <c r="OZP254" s="432"/>
      <c r="OZQ254" s="432"/>
      <c r="OZR254" s="432"/>
      <c r="OZS254" s="432"/>
      <c r="OZT254" s="432"/>
      <c r="OZU254" s="432"/>
      <c r="OZV254" s="432"/>
      <c r="OZW254" s="432"/>
      <c r="OZX254" s="432"/>
      <c r="OZY254" s="432"/>
      <c r="OZZ254" s="432"/>
      <c r="PAA254" s="432"/>
      <c r="PAB254" s="432"/>
      <c r="PAC254" s="432"/>
      <c r="PAD254" s="432"/>
      <c r="PAE254" s="432"/>
      <c r="PAF254" s="432"/>
      <c r="PAG254" s="432"/>
      <c r="PAH254" s="432"/>
      <c r="PAI254" s="432"/>
      <c r="PAJ254" s="432"/>
      <c r="PAK254" s="432"/>
      <c r="PAL254" s="432"/>
      <c r="PAM254" s="432"/>
      <c r="PAN254" s="432"/>
      <c r="PAO254" s="432"/>
      <c r="PAP254" s="432"/>
      <c r="PAQ254" s="432"/>
      <c r="PAR254" s="432"/>
      <c r="PAS254" s="432"/>
      <c r="PAT254" s="432"/>
      <c r="PAU254" s="432"/>
      <c r="PAV254" s="432"/>
      <c r="PAW254" s="432"/>
      <c r="PAX254" s="432"/>
      <c r="PAY254" s="432"/>
      <c r="PAZ254" s="432"/>
      <c r="PBA254" s="432"/>
      <c r="PBB254" s="432"/>
      <c r="PBC254" s="432"/>
      <c r="PBD254" s="432"/>
      <c r="PBE254" s="432"/>
      <c r="PBF254" s="432"/>
      <c r="PBG254" s="432"/>
      <c r="PBH254" s="432"/>
      <c r="PBI254" s="432"/>
      <c r="PBJ254" s="432"/>
      <c r="PBK254" s="432"/>
      <c r="PBL254" s="432"/>
      <c r="PBM254" s="432"/>
      <c r="PBN254" s="432"/>
      <c r="PBO254" s="432"/>
      <c r="PBP254" s="432"/>
      <c r="PBQ254" s="432"/>
      <c r="PBR254" s="432"/>
      <c r="PBS254" s="432"/>
      <c r="PBT254" s="432"/>
      <c r="PBU254" s="432"/>
      <c r="PBV254" s="432"/>
      <c r="PBW254" s="432"/>
      <c r="PBX254" s="432"/>
      <c r="PBY254" s="432"/>
      <c r="PBZ254" s="432"/>
      <c r="PCA254" s="432"/>
      <c r="PCB254" s="432"/>
      <c r="PCC254" s="432"/>
      <c r="PCD254" s="432"/>
      <c r="PCE254" s="432"/>
      <c r="PCF254" s="432"/>
      <c r="PCG254" s="432"/>
      <c r="PCH254" s="432"/>
      <c r="PCI254" s="432"/>
      <c r="PCJ254" s="432"/>
      <c r="PCK254" s="432"/>
      <c r="PCL254" s="432"/>
      <c r="PCM254" s="432"/>
      <c r="PCN254" s="432"/>
      <c r="PCO254" s="432"/>
      <c r="PCP254" s="432"/>
      <c r="PCQ254" s="432"/>
      <c r="PCR254" s="432"/>
      <c r="PCS254" s="432"/>
      <c r="PCT254" s="432"/>
      <c r="PCU254" s="432"/>
      <c r="PCV254" s="432"/>
      <c r="PCW254" s="432"/>
      <c r="PCX254" s="432"/>
      <c r="PCY254" s="432"/>
      <c r="PCZ254" s="432"/>
      <c r="PDA254" s="432"/>
      <c r="PDB254" s="432"/>
      <c r="PDC254" s="432"/>
      <c r="PDD254" s="432"/>
      <c r="PDE254" s="432"/>
      <c r="PDF254" s="432"/>
      <c r="PDG254" s="432"/>
      <c r="PDH254" s="432"/>
      <c r="PDI254" s="432"/>
      <c r="PDJ254" s="432"/>
      <c r="PDK254" s="432"/>
      <c r="PDL254" s="432"/>
      <c r="PDM254" s="432"/>
      <c r="PDN254" s="432"/>
      <c r="PDO254" s="432"/>
      <c r="PDP254" s="432"/>
      <c r="PDQ254" s="432"/>
      <c r="PDR254" s="432"/>
      <c r="PDS254" s="432"/>
      <c r="PDT254" s="432"/>
      <c r="PDU254" s="432"/>
      <c r="PDV254" s="432"/>
      <c r="PDW254" s="432"/>
      <c r="PDX254" s="432"/>
      <c r="PDY254" s="432"/>
      <c r="PDZ254" s="432"/>
      <c r="PEA254" s="432"/>
      <c r="PEB254" s="432"/>
      <c r="PEC254" s="432"/>
      <c r="PED254" s="432"/>
      <c r="PEE254" s="432"/>
      <c r="PEF254" s="432"/>
      <c r="PEG254" s="432"/>
      <c r="PEH254" s="432"/>
      <c r="PEI254" s="432"/>
      <c r="PEJ254" s="432"/>
      <c r="PEK254" s="432"/>
      <c r="PEL254" s="432"/>
      <c r="PEM254" s="432"/>
      <c r="PEN254" s="432"/>
      <c r="PEO254" s="432"/>
      <c r="PEP254" s="432"/>
      <c r="PEQ254" s="432"/>
      <c r="PER254" s="432"/>
      <c r="PES254" s="432"/>
      <c r="PET254" s="432"/>
      <c r="PEU254" s="432"/>
      <c r="PEV254" s="432"/>
      <c r="PEW254" s="432"/>
      <c r="PEX254" s="432"/>
      <c r="PEY254" s="432"/>
      <c r="PEZ254" s="432"/>
      <c r="PFA254" s="432"/>
      <c r="PFB254" s="432"/>
      <c r="PFC254" s="432"/>
      <c r="PFD254" s="432"/>
      <c r="PFE254" s="432"/>
      <c r="PFF254" s="432"/>
      <c r="PFG254" s="432"/>
      <c r="PFH254" s="432"/>
      <c r="PFI254" s="432"/>
      <c r="PFJ254" s="432"/>
      <c r="PFK254" s="432"/>
      <c r="PFL254" s="432"/>
      <c r="PFM254" s="432"/>
      <c r="PFN254" s="432"/>
      <c r="PFO254" s="432"/>
      <c r="PFP254" s="432"/>
      <c r="PFQ254" s="432"/>
      <c r="PFR254" s="432"/>
      <c r="PFS254" s="432"/>
      <c r="PFT254" s="432"/>
      <c r="PFU254" s="432"/>
      <c r="PFV254" s="432"/>
      <c r="PFW254" s="432"/>
      <c r="PFX254" s="432"/>
      <c r="PFY254" s="432"/>
      <c r="PFZ254" s="432"/>
      <c r="PGA254" s="432"/>
      <c r="PGB254" s="432"/>
      <c r="PGC254" s="432"/>
      <c r="PGD254" s="432"/>
      <c r="PGE254" s="432"/>
      <c r="PGF254" s="432"/>
      <c r="PGG254" s="432"/>
      <c r="PGH254" s="432"/>
      <c r="PGI254" s="432"/>
      <c r="PGJ254" s="432"/>
      <c r="PGK254" s="432"/>
      <c r="PGL254" s="432"/>
      <c r="PGM254" s="432"/>
      <c r="PGN254" s="432"/>
      <c r="PGO254" s="432"/>
      <c r="PGP254" s="432"/>
      <c r="PGQ254" s="432"/>
      <c r="PGR254" s="432"/>
      <c r="PGS254" s="432"/>
      <c r="PGT254" s="432"/>
      <c r="PGU254" s="432"/>
      <c r="PGV254" s="432"/>
      <c r="PGW254" s="432"/>
      <c r="PGX254" s="432"/>
      <c r="PGY254" s="432"/>
      <c r="PGZ254" s="432"/>
      <c r="PHA254" s="432"/>
      <c r="PHB254" s="432"/>
      <c r="PHC254" s="432"/>
      <c r="PHD254" s="432"/>
      <c r="PHE254" s="432"/>
      <c r="PHF254" s="432"/>
      <c r="PHG254" s="432"/>
      <c r="PHH254" s="432"/>
      <c r="PHI254" s="432"/>
      <c r="PHJ254" s="432"/>
      <c r="PHK254" s="432"/>
      <c r="PHL254" s="432"/>
      <c r="PHM254" s="432"/>
      <c r="PHN254" s="432"/>
      <c r="PHO254" s="432"/>
      <c r="PHP254" s="432"/>
      <c r="PHQ254" s="432"/>
      <c r="PHR254" s="432"/>
      <c r="PHS254" s="432"/>
      <c r="PHT254" s="432"/>
      <c r="PHU254" s="432"/>
      <c r="PHV254" s="432"/>
      <c r="PHW254" s="432"/>
      <c r="PHX254" s="432"/>
      <c r="PHY254" s="432"/>
      <c r="PHZ254" s="432"/>
      <c r="PIA254" s="432"/>
      <c r="PIB254" s="432"/>
      <c r="PIC254" s="432"/>
      <c r="PID254" s="432"/>
      <c r="PIE254" s="432"/>
      <c r="PIF254" s="432"/>
      <c r="PIG254" s="432"/>
      <c r="PIH254" s="432"/>
      <c r="PII254" s="432"/>
      <c r="PIJ254" s="432"/>
      <c r="PIK254" s="432"/>
      <c r="PIL254" s="432"/>
      <c r="PIM254" s="432"/>
      <c r="PIN254" s="432"/>
      <c r="PIO254" s="432"/>
      <c r="PIP254" s="432"/>
      <c r="PIQ254" s="432"/>
      <c r="PIR254" s="432"/>
      <c r="PIS254" s="432"/>
      <c r="PIT254" s="432"/>
      <c r="PIU254" s="432"/>
      <c r="PIV254" s="432"/>
      <c r="PIW254" s="432"/>
      <c r="PIX254" s="432"/>
      <c r="PIY254" s="432"/>
      <c r="PIZ254" s="432"/>
      <c r="PJA254" s="432"/>
      <c r="PJB254" s="432"/>
      <c r="PJC254" s="432"/>
      <c r="PJD254" s="432"/>
      <c r="PJE254" s="432"/>
      <c r="PJF254" s="432"/>
      <c r="PJG254" s="432"/>
      <c r="PJH254" s="432"/>
      <c r="PJI254" s="432"/>
      <c r="PJJ254" s="432"/>
      <c r="PJK254" s="432"/>
      <c r="PJL254" s="432"/>
      <c r="PJM254" s="432"/>
      <c r="PJN254" s="432"/>
      <c r="PJO254" s="432"/>
      <c r="PJP254" s="432"/>
      <c r="PJQ254" s="432"/>
      <c r="PJR254" s="432"/>
      <c r="PJS254" s="432"/>
      <c r="PJT254" s="432"/>
      <c r="PJU254" s="432"/>
      <c r="PJV254" s="432"/>
      <c r="PJW254" s="432"/>
      <c r="PJX254" s="432"/>
      <c r="PJY254" s="432"/>
      <c r="PJZ254" s="432"/>
      <c r="PKA254" s="432"/>
      <c r="PKB254" s="432"/>
      <c r="PKC254" s="432"/>
      <c r="PKD254" s="432"/>
      <c r="PKE254" s="432"/>
      <c r="PKF254" s="432"/>
      <c r="PKG254" s="432"/>
      <c r="PKH254" s="432"/>
      <c r="PKI254" s="432"/>
      <c r="PKJ254" s="432"/>
      <c r="PKK254" s="432"/>
      <c r="PKL254" s="432"/>
      <c r="PKM254" s="432"/>
      <c r="PKN254" s="432"/>
      <c r="PKO254" s="432"/>
      <c r="PKP254" s="432"/>
      <c r="PKQ254" s="432"/>
      <c r="PKR254" s="432"/>
      <c r="PKS254" s="432"/>
      <c r="PKT254" s="432"/>
      <c r="PKU254" s="432"/>
      <c r="PKV254" s="432"/>
      <c r="PKW254" s="432"/>
      <c r="PKX254" s="432"/>
      <c r="PKY254" s="432"/>
      <c r="PKZ254" s="432"/>
      <c r="PLA254" s="432"/>
      <c r="PLB254" s="432"/>
      <c r="PLC254" s="432"/>
      <c r="PLD254" s="432"/>
      <c r="PLE254" s="432"/>
      <c r="PLF254" s="432"/>
      <c r="PLG254" s="432"/>
      <c r="PLH254" s="432"/>
      <c r="PLI254" s="432"/>
      <c r="PLJ254" s="432"/>
      <c r="PLK254" s="432"/>
      <c r="PLL254" s="432"/>
      <c r="PLM254" s="432"/>
      <c r="PLN254" s="432"/>
      <c r="PLO254" s="432"/>
      <c r="PLP254" s="432"/>
      <c r="PLQ254" s="432"/>
      <c r="PLR254" s="432"/>
      <c r="PLS254" s="432"/>
      <c r="PLT254" s="432"/>
      <c r="PLU254" s="432"/>
      <c r="PLV254" s="432"/>
      <c r="PLW254" s="432"/>
      <c r="PLX254" s="432"/>
      <c r="PLY254" s="432"/>
      <c r="PLZ254" s="432"/>
      <c r="PMA254" s="432"/>
      <c r="PMB254" s="432"/>
      <c r="PMC254" s="432"/>
      <c r="PMD254" s="432"/>
      <c r="PME254" s="432"/>
      <c r="PMF254" s="432"/>
      <c r="PMG254" s="432"/>
      <c r="PMH254" s="432"/>
      <c r="PMI254" s="432"/>
      <c r="PMJ254" s="432"/>
      <c r="PMK254" s="432"/>
      <c r="PML254" s="432"/>
      <c r="PMM254" s="432"/>
      <c r="PMN254" s="432"/>
      <c r="PMO254" s="432"/>
      <c r="PMP254" s="432"/>
      <c r="PMQ254" s="432"/>
      <c r="PMR254" s="432"/>
      <c r="PMS254" s="432"/>
      <c r="PMT254" s="432"/>
      <c r="PMU254" s="432"/>
      <c r="PMV254" s="432"/>
      <c r="PMW254" s="432"/>
      <c r="PMX254" s="432"/>
      <c r="PMY254" s="432"/>
      <c r="PMZ254" s="432"/>
      <c r="PNA254" s="432"/>
      <c r="PNB254" s="432"/>
      <c r="PNC254" s="432"/>
      <c r="PND254" s="432"/>
      <c r="PNE254" s="432"/>
      <c r="PNF254" s="432"/>
      <c r="PNG254" s="432"/>
      <c r="PNH254" s="432"/>
      <c r="PNI254" s="432"/>
      <c r="PNJ254" s="432"/>
      <c r="PNK254" s="432"/>
      <c r="PNL254" s="432"/>
      <c r="PNM254" s="432"/>
      <c r="PNN254" s="432"/>
      <c r="PNO254" s="432"/>
      <c r="PNP254" s="432"/>
      <c r="PNQ254" s="432"/>
      <c r="PNR254" s="432"/>
      <c r="PNS254" s="432"/>
      <c r="PNT254" s="432"/>
      <c r="PNU254" s="432"/>
      <c r="PNV254" s="432"/>
      <c r="PNW254" s="432"/>
      <c r="PNX254" s="432"/>
      <c r="PNY254" s="432"/>
      <c r="PNZ254" s="432"/>
      <c r="POA254" s="432"/>
      <c r="POB254" s="432"/>
      <c r="POC254" s="432"/>
      <c r="POD254" s="432"/>
      <c r="POE254" s="432"/>
      <c r="POF254" s="432"/>
      <c r="POG254" s="432"/>
      <c r="POH254" s="432"/>
      <c r="POI254" s="432"/>
      <c r="POJ254" s="432"/>
      <c r="POK254" s="432"/>
      <c r="POL254" s="432"/>
      <c r="POM254" s="432"/>
      <c r="PON254" s="432"/>
      <c r="POO254" s="432"/>
      <c r="POP254" s="432"/>
      <c r="POQ254" s="432"/>
      <c r="POR254" s="432"/>
      <c r="POS254" s="432"/>
      <c r="POT254" s="432"/>
      <c r="POU254" s="432"/>
      <c r="POV254" s="432"/>
      <c r="POW254" s="432"/>
      <c r="POX254" s="432"/>
      <c r="POY254" s="432"/>
      <c r="POZ254" s="432"/>
      <c r="PPA254" s="432"/>
      <c r="PPB254" s="432"/>
      <c r="PPC254" s="432"/>
      <c r="PPD254" s="432"/>
      <c r="PPE254" s="432"/>
      <c r="PPF254" s="432"/>
      <c r="PPG254" s="432"/>
      <c r="PPH254" s="432"/>
      <c r="PPI254" s="432"/>
      <c r="PPJ254" s="432"/>
      <c r="PPK254" s="432"/>
      <c r="PPL254" s="432"/>
      <c r="PPM254" s="432"/>
      <c r="PPN254" s="432"/>
      <c r="PPO254" s="432"/>
      <c r="PPP254" s="432"/>
      <c r="PPQ254" s="432"/>
      <c r="PPR254" s="432"/>
      <c r="PPS254" s="432"/>
      <c r="PPT254" s="432"/>
      <c r="PPU254" s="432"/>
      <c r="PPV254" s="432"/>
      <c r="PPW254" s="432"/>
      <c r="PPX254" s="432"/>
      <c r="PPY254" s="432"/>
      <c r="PPZ254" s="432"/>
      <c r="PQA254" s="432"/>
      <c r="PQB254" s="432"/>
      <c r="PQC254" s="432"/>
      <c r="PQD254" s="432"/>
      <c r="PQE254" s="432"/>
      <c r="PQF254" s="432"/>
      <c r="PQG254" s="432"/>
      <c r="PQH254" s="432"/>
      <c r="PQI254" s="432"/>
      <c r="PQJ254" s="432"/>
      <c r="PQK254" s="432"/>
      <c r="PQL254" s="432"/>
      <c r="PQM254" s="432"/>
      <c r="PQN254" s="432"/>
      <c r="PQO254" s="432"/>
      <c r="PQP254" s="432"/>
      <c r="PQQ254" s="432"/>
      <c r="PQR254" s="432"/>
      <c r="PQS254" s="432"/>
      <c r="PQT254" s="432"/>
      <c r="PQU254" s="432"/>
      <c r="PQV254" s="432"/>
      <c r="PQW254" s="432"/>
      <c r="PQX254" s="432"/>
      <c r="PQY254" s="432"/>
      <c r="PQZ254" s="432"/>
      <c r="PRA254" s="432"/>
      <c r="PRB254" s="432"/>
      <c r="PRC254" s="432"/>
      <c r="PRD254" s="432"/>
      <c r="PRE254" s="432"/>
      <c r="PRF254" s="432"/>
      <c r="PRG254" s="432"/>
      <c r="PRH254" s="432"/>
      <c r="PRI254" s="432"/>
      <c r="PRJ254" s="432"/>
      <c r="PRK254" s="432"/>
      <c r="PRL254" s="432"/>
      <c r="PRM254" s="432"/>
      <c r="PRN254" s="432"/>
      <c r="PRO254" s="432"/>
      <c r="PRP254" s="432"/>
      <c r="PRQ254" s="432"/>
      <c r="PRR254" s="432"/>
      <c r="PRS254" s="432"/>
      <c r="PRT254" s="432"/>
      <c r="PRU254" s="432"/>
      <c r="PRV254" s="432"/>
      <c r="PRW254" s="432"/>
      <c r="PRX254" s="432"/>
      <c r="PRY254" s="432"/>
      <c r="PRZ254" s="432"/>
      <c r="PSA254" s="432"/>
      <c r="PSB254" s="432"/>
      <c r="PSC254" s="432"/>
      <c r="PSD254" s="432"/>
      <c r="PSE254" s="432"/>
      <c r="PSF254" s="432"/>
      <c r="PSG254" s="432"/>
      <c r="PSH254" s="432"/>
      <c r="PSI254" s="432"/>
      <c r="PSJ254" s="432"/>
      <c r="PSK254" s="432"/>
      <c r="PSL254" s="432"/>
      <c r="PSM254" s="432"/>
      <c r="PSN254" s="432"/>
      <c r="PSO254" s="432"/>
      <c r="PSP254" s="432"/>
      <c r="PSQ254" s="432"/>
      <c r="PSR254" s="432"/>
      <c r="PSS254" s="432"/>
      <c r="PST254" s="432"/>
      <c r="PSU254" s="432"/>
      <c r="PSV254" s="432"/>
      <c r="PSW254" s="432"/>
      <c r="PSX254" s="432"/>
      <c r="PSY254" s="432"/>
      <c r="PSZ254" s="432"/>
      <c r="PTA254" s="432"/>
      <c r="PTB254" s="432"/>
      <c r="PTC254" s="432"/>
      <c r="PTD254" s="432"/>
      <c r="PTE254" s="432"/>
      <c r="PTF254" s="432"/>
      <c r="PTG254" s="432"/>
      <c r="PTH254" s="432"/>
      <c r="PTI254" s="432"/>
      <c r="PTJ254" s="432"/>
      <c r="PTK254" s="432"/>
      <c r="PTL254" s="432"/>
      <c r="PTM254" s="432"/>
      <c r="PTN254" s="432"/>
      <c r="PTO254" s="432"/>
      <c r="PTP254" s="432"/>
      <c r="PTQ254" s="432"/>
      <c r="PTR254" s="432"/>
      <c r="PTS254" s="432"/>
      <c r="PTT254" s="432"/>
      <c r="PTU254" s="432"/>
      <c r="PTV254" s="432"/>
      <c r="PTW254" s="432"/>
      <c r="PTX254" s="432"/>
      <c r="PTY254" s="432"/>
      <c r="PTZ254" s="432"/>
      <c r="PUA254" s="432"/>
      <c r="PUB254" s="432"/>
      <c r="PUC254" s="432"/>
      <c r="PUD254" s="432"/>
      <c r="PUE254" s="432"/>
      <c r="PUF254" s="432"/>
      <c r="PUG254" s="432"/>
      <c r="PUH254" s="432"/>
      <c r="PUI254" s="432"/>
      <c r="PUJ254" s="432"/>
      <c r="PUK254" s="432"/>
      <c r="PUL254" s="432"/>
      <c r="PUM254" s="432"/>
      <c r="PUN254" s="432"/>
      <c r="PUO254" s="432"/>
      <c r="PUP254" s="432"/>
      <c r="PUQ254" s="432"/>
      <c r="PUR254" s="432"/>
      <c r="PUS254" s="432"/>
      <c r="PUT254" s="432"/>
      <c r="PUU254" s="432"/>
      <c r="PUV254" s="432"/>
      <c r="PUW254" s="432"/>
      <c r="PUX254" s="432"/>
      <c r="PUY254" s="432"/>
      <c r="PUZ254" s="432"/>
      <c r="PVA254" s="432"/>
      <c r="PVB254" s="432"/>
      <c r="PVC254" s="432"/>
      <c r="PVD254" s="432"/>
      <c r="PVE254" s="432"/>
      <c r="PVF254" s="432"/>
      <c r="PVG254" s="432"/>
      <c r="PVH254" s="432"/>
      <c r="PVI254" s="432"/>
      <c r="PVJ254" s="432"/>
      <c r="PVK254" s="432"/>
      <c r="PVL254" s="432"/>
      <c r="PVM254" s="432"/>
      <c r="PVN254" s="432"/>
      <c r="PVO254" s="432"/>
      <c r="PVP254" s="432"/>
      <c r="PVQ254" s="432"/>
      <c r="PVR254" s="432"/>
      <c r="PVS254" s="432"/>
      <c r="PVT254" s="432"/>
      <c r="PVU254" s="432"/>
      <c r="PVV254" s="432"/>
      <c r="PVW254" s="432"/>
      <c r="PVX254" s="432"/>
      <c r="PVY254" s="432"/>
      <c r="PVZ254" s="432"/>
      <c r="PWA254" s="432"/>
      <c r="PWB254" s="432"/>
      <c r="PWC254" s="432"/>
      <c r="PWD254" s="432"/>
      <c r="PWE254" s="432"/>
      <c r="PWF254" s="432"/>
      <c r="PWG254" s="432"/>
      <c r="PWH254" s="432"/>
      <c r="PWI254" s="432"/>
      <c r="PWJ254" s="432"/>
      <c r="PWK254" s="432"/>
      <c r="PWL254" s="432"/>
      <c r="PWM254" s="432"/>
      <c r="PWN254" s="432"/>
      <c r="PWO254" s="432"/>
      <c r="PWP254" s="432"/>
      <c r="PWQ254" s="432"/>
      <c r="PWR254" s="432"/>
      <c r="PWS254" s="432"/>
      <c r="PWT254" s="432"/>
      <c r="PWU254" s="432"/>
      <c r="PWV254" s="432"/>
      <c r="PWW254" s="432"/>
      <c r="PWX254" s="432"/>
      <c r="PWY254" s="432"/>
      <c r="PWZ254" s="432"/>
      <c r="PXA254" s="432"/>
      <c r="PXB254" s="432"/>
      <c r="PXC254" s="432"/>
      <c r="PXD254" s="432"/>
      <c r="PXE254" s="432"/>
      <c r="PXF254" s="432"/>
      <c r="PXG254" s="432"/>
      <c r="PXH254" s="432"/>
      <c r="PXI254" s="432"/>
      <c r="PXJ254" s="432"/>
      <c r="PXK254" s="432"/>
      <c r="PXL254" s="432"/>
      <c r="PXM254" s="432"/>
      <c r="PXN254" s="432"/>
      <c r="PXO254" s="432"/>
      <c r="PXP254" s="432"/>
      <c r="PXQ254" s="432"/>
      <c r="PXR254" s="432"/>
      <c r="PXS254" s="432"/>
      <c r="PXT254" s="432"/>
      <c r="PXU254" s="432"/>
      <c r="PXV254" s="432"/>
      <c r="PXW254" s="432"/>
      <c r="PXX254" s="432"/>
      <c r="PXY254" s="432"/>
      <c r="PXZ254" s="432"/>
      <c r="PYA254" s="432"/>
      <c r="PYB254" s="432"/>
      <c r="PYC254" s="432"/>
      <c r="PYD254" s="432"/>
      <c r="PYE254" s="432"/>
      <c r="PYF254" s="432"/>
      <c r="PYG254" s="432"/>
      <c r="PYH254" s="432"/>
      <c r="PYI254" s="432"/>
      <c r="PYJ254" s="432"/>
      <c r="PYK254" s="432"/>
      <c r="PYL254" s="432"/>
      <c r="PYM254" s="432"/>
      <c r="PYN254" s="432"/>
      <c r="PYO254" s="432"/>
      <c r="PYP254" s="432"/>
      <c r="PYQ254" s="432"/>
      <c r="PYR254" s="432"/>
      <c r="PYS254" s="432"/>
      <c r="PYT254" s="432"/>
      <c r="PYU254" s="432"/>
      <c r="PYV254" s="432"/>
      <c r="PYW254" s="432"/>
      <c r="PYX254" s="432"/>
      <c r="PYY254" s="432"/>
      <c r="PYZ254" s="432"/>
      <c r="PZA254" s="432"/>
      <c r="PZB254" s="432"/>
      <c r="PZC254" s="432"/>
      <c r="PZD254" s="432"/>
      <c r="PZE254" s="432"/>
      <c r="PZF254" s="432"/>
      <c r="PZG254" s="432"/>
      <c r="PZH254" s="432"/>
      <c r="PZI254" s="432"/>
      <c r="PZJ254" s="432"/>
      <c r="PZK254" s="432"/>
      <c r="PZL254" s="432"/>
      <c r="PZM254" s="432"/>
      <c r="PZN254" s="432"/>
      <c r="PZO254" s="432"/>
      <c r="PZP254" s="432"/>
      <c r="PZQ254" s="432"/>
      <c r="PZR254" s="432"/>
      <c r="PZS254" s="432"/>
      <c r="PZT254" s="432"/>
      <c r="PZU254" s="432"/>
      <c r="PZV254" s="432"/>
      <c r="PZW254" s="432"/>
      <c r="PZX254" s="432"/>
      <c r="PZY254" s="432"/>
      <c r="PZZ254" s="432"/>
      <c r="QAA254" s="432"/>
      <c r="QAB254" s="432"/>
      <c r="QAC254" s="432"/>
      <c r="QAD254" s="432"/>
      <c r="QAE254" s="432"/>
      <c r="QAF254" s="432"/>
      <c r="QAG254" s="432"/>
      <c r="QAH254" s="432"/>
      <c r="QAI254" s="432"/>
      <c r="QAJ254" s="432"/>
      <c r="QAK254" s="432"/>
      <c r="QAL254" s="432"/>
      <c r="QAM254" s="432"/>
      <c r="QAN254" s="432"/>
      <c r="QAO254" s="432"/>
      <c r="QAP254" s="432"/>
      <c r="QAQ254" s="432"/>
      <c r="QAR254" s="432"/>
      <c r="QAS254" s="432"/>
      <c r="QAT254" s="432"/>
      <c r="QAU254" s="432"/>
      <c r="QAV254" s="432"/>
      <c r="QAW254" s="432"/>
      <c r="QAX254" s="432"/>
      <c r="QAY254" s="432"/>
      <c r="QAZ254" s="432"/>
      <c r="QBA254" s="432"/>
      <c r="QBB254" s="432"/>
      <c r="QBC254" s="432"/>
      <c r="QBD254" s="432"/>
      <c r="QBE254" s="432"/>
      <c r="QBF254" s="432"/>
      <c r="QBG254" s="432"/>
      <c r="QBH254" s="432"/>
      <c r="QBI254" s="432"/>
      <c r="QBJ254" s="432"/>
      <c r="QBK254" s="432"/>
      <c r="QBL254" s="432"/>
      <c r="QBM254" s="432"/>
      <c r="QBN254" s="432"/>
      <c r="QBO254" s="432"/>
      <c r="QBP254" s="432"/>
      <c r="QBQ254" s="432"/>
      <c r="QBR254" s="432"/>
      <c r="QBS254" s="432"/>
      <c r="QBT254" s="432"/>
      <c r="QBU254" s="432"/>
      <c r="QBV254" s="432"/>
      <c r="QBW254" s="432"/>
      <c r="QBX254" s="432"/>
      <c r="QBY254" s="432"/>
      <c r="QBZ254" s="432"/>
      <c r="QCA254" s="432"/>
      <c r="QCB254" s="432"/>
      <c r="QCC254" s="432"/>
      <c r="QCD254" s="432"/>
      <c r="QCE254" s="432"/>
      <c r="QCF254" s="432"/>
      <c r="QCG254" s="432"/>
      <c r="QCH254" s="432"/>
      <c r="QCI254" s="432"/>
      <c r="QCJ254" s="432"/>
      <c r="QCK254" s="432"/>
      <c r="QCL254" s="432"/>
      <c r="QCM254" s="432"/>
      <c r="QCN254" s="432"/>
      <c r="QCO254" s="432"/>
      <c r="QCP254" s="432"/>
      <c r="QCQ254" s="432"/>
      <c r="QCR254" s="432"/>
      <c r="QCS254" s="432"/>
      <c r="QCT254" s="432"/>
      <c r="QCU254" s="432"/>
      <c r="QCV254" s="432"/>
      <c r="QCW254" s="432"/>
      <c r="QCX254" s="432"/>
      <c r="QCY254" s="432"/>
      <c r="QCZ254" s="432"/>
      <c r="QDA254" s="432"/>
      <c r="QDB254" s="432"/>
      <c r="QDC254" s="432"/>
      <c r="QDD254" s="432"/>
      <c r="QDE254" s="432"/>
      <c r="QDF254" s="432"/>
      <c r="QDG254" s="432"/>
      <c r="QDH254" s="432"/>
      <c r="QDI254" s="432"/>
      <c r="QDJ254" s="432"/>
      <c r="QDK254" s="432"/>
      <c r="QDL254" s="432"/>
      <c r="QDM254" s="432"/>
      <c r="QDN254" s="432"/>
      <c r="QDO254" s="432"/>
      <c r="QDP254" s="432"/>
      <c r="QDQ254" s="432"/>
      <c r="QDR254" s="432"/>
      <c r="QDS254" s="432"/>
      <c r="QDT254" s="432"/>
      <c r="QDU254" s="432"/>
      <c r="QDV254" s="432"/>
      <c r="QDW254" s="432"/>
      <c r="QDX254" s="432"/>
      <c r="QDY254" s="432"/>
      <c r="QDZ254" s="432"/>
      <c r="QEA254" s="432"/>
      <c r="QEB254" s="432"/>
      <c r="QEC254" s="432"/>
      <c r="QED254" s="432"/>
      <c r="QEE254" s="432"/>
      <c r="QEF254" s="432"/>
      <c r="QEG254" s="432"/>
      <c r="QEH254" s="432"/>
      <c r="QEI254" s="432"/>
      <c r="QEJ254" s="432"/>
      <c r="QEK254" s="432"/>
      <c r="QEL254" s="432"/>
      <c r="QEM254" s="432"/>
      <c r="QEN254" s="432"/>
      <c r="QEO254" s="432"/>
      <c r="QEP254" s="432"/>
      <c r="QEQ254" s="432"/>
      <c r="QER254" s="432"/>
      <c r="QES254" s="432"/>
      <c r="QET254" s="432"/>
      <c r="QEU254" s="432"/>
      <c r="QEV254" s="432"/>
      <c r="QEW254" s="432"/>
      <c r="QEX254" s="432"/>
      <c r="QEY254" s="432"/>
      <c r="QEZ254" s="432"/>
      <c r="QFA254" s="432"/>
      <c r="QFB254" s="432"/>
      <c r="QFC254" s="432"/>
      <c r="QFD254" s="432"/>
      <c r="QFE254" s="432"/>
      <c r="QFF254" s="432"/>
      <c r="QFG254" s="432"/>
      <c r="QFH254" s="432"/>
      <c r="QFI254" s="432"/>
      <c r="QFJ254" s="432"/>
      <c r="QFK254" s="432"/>
      <c r="QFL254" s="432"/>
      <c r="QFM254" s="432"/>
      <c r="QFN254" s="432"/>
      <c r="QFO254" s="432"/>
      <c r="QFP254" s="432"/>
      <c r="QFQ254" s="432"/>
      <c r="QFR254" s="432"/>
      <c r="QFS254" s="432"/>
      <c r="QFT254" s="432"/>
      <c r="QFU254" s="432"/>
      <c r="QFV254" s="432"/>
      <c r="QFW254" s="432"/>
      <c r="QFX254" s="432"/>
      <c r="QFY254" s="432"/>
      <c r="QFZ254" s="432"/>
      <c r="QGA254" s="432"/>
      <c r="QGB254" s="432"/>
      <c r="QGC254" s="432"/>
      <c r="QGD254" s="432"/>
      <c r="QGE254" s="432"/>
      <c r="QGF254" s="432"/>
      <c r="QGG254" s="432"/>
      <c r="QGH254" s="432"/>
      <c r="QGI254" s="432"/>
      <c r="QGJ254" s="432"/>
      <c r="QGK254" s="432"/>
      <c r="QGL254" s="432"/>
      <c r="QGM254" s="432"/>
      <c r="QGN254" s="432"/>
      <c r="QGO254" s="432"/>
      <c r="QGP254" s="432"/>
      <c r="QGQ254" s="432"/>
      <c r="QGR254" s="432"/>
      <c r="QGS254" s="432"/>
      <c r="QGT254" s="432"/>
      <c r="QGU254" s="432"/>
      <c r="QGV254" s="432"/>
      <c r="QGW254" s="432"/>
      <c r="QGX254" s="432"/>
      <c r="QGY254" s="432"/>
      <c r="QGZ254" s="432"/>
      <c r="QHA254" s="432"/>
      <c r="QHB254" s="432"/>
      <c r="QHC254" s="432"/>
      <c r="QHD254" s="432"/>
      <c r="QHE254" s="432"/>
      <c r="QHF254" s="432"/>
      <c r="QHG254" s="432"/>
      <c r="QHH254" s="432"/>
      <c r="QHI254" s="432"/>
      <c r="QHJ254" s="432"/>
      <c r="QHK254" s="432"/>
      <c r="QHL254" s="432"/>
      <c r="QHM254" s="432"/>
      <c r="QHN254" s="432"/>
      <c r="QHO254" s="432"/>
      <c r="QHP254" s="432"/>
      <c r="QHQ254" s="432"/>
      <c r="QHR254" s="432"/>
      <c r="QHS254" s="432"/>
      <c r="QHT254" s="432"/>
      <c r="QHU254" s="432"/>
      <c r="QHV254" s="432"/>
      <c r="QHW254" s="432"/>
      <c r="QHX254" s="432"/>
      <c r="QHY254" s="432"/>
      <c r="QHZ254" s="432"/>
      <c r="QIA254" s="432"/>
      <c r="QIB254" s="432"/>
      <c r="QIC254" s="432"/>
      <c r="QID254" s="432"/>
      <c r="QIE254" s="432"/>
      <c r="QIF254" s="432"/>
      <c r="QIG254" s="432"/>
      <c r="QIH254" s="432"/>
      <c r="QII254" s="432"/>
      <c r="QIJ254" s="432"/>
      <c r="QIK254" s="432"/>
      <c r="QIL254" s="432"/>
      <c r="QIM254" s="432"/>
      <c r="QIN254" s="432"/>
      <c r="QIO254" s="432"/>
      <c r="QIP254" s="432"/>
      <c r="QIQ254" s="432"/>
      <c r="QIR254" s="432"/>
      <c r="QIS254" s="432"/>
      <c r="QIT254" s="432"/>
      <c r="QIU254" s="432"/>
      <c r="QIV254" s="432"/>
      <c r="QIW254" s="432"/>
      <c r="QIX254" s="432"/>
      <c r="QIY254" s="432"/>
      <c r="QIZ254" s="432"/>
      <c r="QJA254" s="432"/>
      <c r="QJB254" s="432"/>
      <c r="QJC254" s="432"/>
      <c r="QJD254" s="432"/>
      <c r="QJE254" s="432"/>
      <c r="QJF254" s="432"/>
      <c r="QJG254" s="432"/>
      <c r="QJH254" s="432"/>
      <c r="QJI254" s="432"/>
      <c r="QJJ254" s="432"/>
      <c r="QJK254" s="432"/>
      <c r="QJL254" s="432"/>
      <c r="QJM254" s="432"/>
      <c r="QJN254" s="432"/>
      <c r="QJO254" s="432"/>
      <c r="QJP254" s="432"/>
      <c r="QJQ254" s="432"/>
      <c r="QJR254" s="432"/>
      <c r="QJS254" s="432"/>
      <c r="QJT254" s="432"/>
      <c r="QJU254" s="432"/>
      <c r="QJV254" s="432"/>
      <c r="QJW254" s="432"/>
      <c r="QJX254" s="432"/>
      <c r="QJY254" s="432"/>
      <c r="QJZ254" s="432"/>
      <c r="QKA254" s="432"/>
      <c r="QKB254" s="432"/>
      <c r="QKC254" s="432"/>
      <c r="QKD254" s="432"/>
      <c r="QKE254" s="432"/>
      <c r="QKF254" s="432"/>
      <c r="QKG254" s="432"/>
      <c r="QKH254" s="432"/>
      <c r="QKI254" s="432"/>
      <c r="QKJ254" s="432"/>
      <c r="QKK254" s="432"/>
      <c r="QKL254" s="432"/>
      <c r="QKM254" s="432"/>
      <c r="QKN254" s="432"/>
      <c r="QKO254" s="432"/>
      <c r="QKP254" s="432"/>
      <c r="QKQ254" s="432"/>
      <c r="QKR254" s="432"/>
      <c r="QKS254" s="432"/>
      <c r="QKT254" s="432"/>
      <c r="QKU254" s="432"/>
      <c r="QKV254" s="432"/>
      <c r="QKW254" s="432"/>
      <c r="QKX254" s="432"/>
      <c r="QKY254" s="432"/>
      <c r="QKZ254" s="432"/>
      <c r="QLA254" s="432"/>
      <c r="QLB254" s="432"/>
      <c r="QLC254" s="432"/>
      <c r="QLD254" s="432"/>
      <c r="QLE254" s="432"/>
      <c r="QLF254" s="432"/>
      <c r="QLG254" s="432"/>
      <c r="QLH254" s="432"/>
      <c r="QLI254" s="432"/>
      <c r="QLJ254" s="432"/>
      <c r="QLK254" s="432"/>
      <c r="QLL254" s="432"/>
      <c r="QLM254" s="432"/>
      <c r="QLN254" s="432"/>
      <c r="QLO254" s="432"/>
      <c r="QLP254" s="432"/>
      <c r="QLQ254" s="432"/>
      <c r="QLR254" s="432"/>
      <c r="QLS254" s="432"/>
      <c r="QLT254" s="432"/>
      <c r="QLU254" s="432"/>
      <c r="QLV254" s="432"/>
      <c r="QLW254" s="432"/>
      <c r="QLX254" s="432"/>
      <c r="QLY254" s="432"/>
      <c r="QLZ254" s="432"/>
      <c r="QMA254" s="432"/>
      <c r="QMB254" s="432"/>
      <c r="QMC254" s="432"/>
      <c r="QMD254" s="432"/>
      <c r="QME254" s="432"/>
      <c r="QMF254" s="432"/>
      <c r="QMG254" s="432"/>
      <c r="QMH254" s="432"/>
      <c r="QMI254" s="432"/>
      <c r="QMJ254" s="432"/>
      <c r="QMK254" s="432"/>
      <c r="QML254" s="432"/>
      <c r="QMM254" s="432"/>
      <c r="QMN254" s="432"/>
      <c r="QMO254" s="432"/>
      <c r="QMP254" s="432"/>
      <c r="QMQ254" s="432"/>
      <c r="QMR254" s="432"/>
      <c r="QMS254" s="432"/>
      <c r="QMT254" s="432"/>
      <c r="QMU254" s="432"/>
      <c r="QMV254" s="432"/>
      <c r="QMW254" s="432"/>
      <c r="QMX254" s="432"/>
      <c r="QMY254" s="432"/>
      <c r="QMZ254" s="432"/>
      <c r="QNA254" s="432"/>
      <c r="QNB254" s="432"/>
      <c r="QNC254" s="432"/>
      <c r="QND254" s="432"/>
      <c r="QNE254" s="432"/>
      <c r="QNF254" s="432"/>
      <c r="QNG254" s="432"/>
      <c r="QNH254" s="432"/>
      <c r="QNI254" s="432"/>
      <c r="QNJ254" s="432"/>
      <c r="QNK254" s="432"/>
      <c r="QNL254" s="432"/>
      <c r="QNM254" s="432"/>
      <c r="QNN254" s="432"/>
      <c r="QNO254" s="432"/>
      <c r="QNP254" s="432"/>
      <c r="QNQ254" s="432"/>
      <c r="QNR254" s="432"/>
      <c r="QNS254" s="432"/>
      <c r="QNT254" s="432"/>
      <c r="QNU254" s="432"/>
      <c r="QNV254" s="432"/>
      <c r="QNW254" s="432"/>
      <c r="QNX254" s="432"/>
      <c r="QNY254" s="432"/>
      <c r="QNZ254" s="432"/>
      <c r="QOA254" s="432"/>
      <c r="QOB254" s="432"/>
      <c r="QOC254" s="432"/>
      <c r="QOD254" s="432"/>
      <c r="QOE254" s="432"/>
      <c r="QOF254" s="432"/>
      <c r="QOG254" s="432"/>
      <c r="QOH254" s="432"/>
      <c r="QOI254" s="432"/>
      <c r="QOJ254" s="432"/>
      <c r="QOK254" s="432"/>
      <c r="QOL254" s="432"/>
      <c r="QOM254" s="432"/>
      <c r="QON254" s="432"/>
      <c r="QOO254" s="432"/>
      <c r="QOP254" s="432"/>
      <c r="QOQ254" s="432"/>
      <c r="QOR254" s="432"/>
      <c r="QOS254" s="432"/>
      <c r="QOT254" s="432"/>
      <c r="QOU254" s="432"/>
      <c r="QOV254" s="432"/>
      <c r="QOW254" s="432"/>
      <c r="QOX254" s="432"/>
      <c r="QOY254" s="432"/>
      <c r="QOZ254" s="432"/>
      <c r="QPA254" s="432"/>
      <c r="QPB254" s="432"/>
      <c r="QPC254" s="432"/>
      <c r="QPD254" s="432"/>
      <c r="QPE254" s="432"/>
      <c r="QPF254" s="432"/>
      <c r="QPG254" s="432"/>
      <c r="QPH254" s="432"/>
      <c r="QPI254" s="432"/>
      <c r="QPJ254" s="432"/>
      <c r="QPK254" s="432"/>
      <c r="QPL254" s="432"/>
      <c r="QPM254" s="432"/>
      <c r="QPN254" s="432"/>
      <c r="QPO254" s="432"/>
      <c r="QPP254" s="432"/>
      <c r="QPQ254" s="432"/>
      <c r="QPR254" s="432"/>
      <c r="QPS254" s="432"/>
      <c r="QPT254" s="432"/>
      <c r="QPU254" s="432"/>
      <c r="QPV254" s="432"/>
      <c r="QPW254" s="432"/>
      <c r="QPX254" s="432"/>
      <c r="QPY254" s="432"/>
      <c r="QPZ254" s="432"/>
      <c r="QQA254" s="432"/>
      <c r="QQB254" s="432"/>
      <c r="QQC254" s="432"/>
      <c r="QQD254" s="432"/>
      <c r="QQE254" s="432"/>
      <c r="QQF254" s="432"/>
      <c r="QQG254" s="432"/>
      <c r="QQH254" s="432"/>
      <c r="QQI254" s="432"/>
      <c r="QQJ254" s="432"/>
      <c r="QQK254" s="432"/>
      <c r="QQL254" s="432"/>
      <c r="QQM254" s="432"/>
      <c r="QQN254" s="432"/>
      <c r="QQO254" s="432"/>
      <c r="QQP254" s="432"/>
      <c r="QQQ254" s="432"/>
      <c r="QQR254" s="432"/>
      <c r="QQS254" s="432"/>
      <c r="QQT254" s="432"/>
      <c r="QQU254" s="432"/>
      <c r="QQV254" s="432"/>
      <c r="QQW254" s="432"/>
      <c r="QQX254" s="432"/>
      <c r="QQY254" s="432"/>
      <c r="QQZ254" s="432"/>
      <c r="QRA254" s="432"/>
      <c r="QRB254" s="432"/>
      <c r="QRC254" s="432"/>
      <c r="QRD254" s="432"/>
      <c r="QRE254" s="432"/>
      <c r="QRF254" s="432"/>
      <c r="QRG254" s="432"/>
      <c r="QRH254" s="432"/>
      <c r="QRI254" s="432"/>
      <c r="QRJ254" s="432"/>
      <c r="QRK254" s="432"/>
      <c r="QRL254" s="432"/>
      <c r="QRM254" s="432"/>
      <c r="QRN254" s="432"/>
      <c r="QRO254" s="432"/>
      <c r="QRP254" s="432"/>
      <c r="QRQ254" s="432"/>
      <c r="QRR254" s="432"/>
      <c r="QRS254" s="432"/>
      <c r="QRT254" s="432"/>
      <c r="QRU254" s="432"/>
      <c r="QRV254" s="432"/>
      <c r="QRW254" s="432"/>
      <c r="QRX254" s="432"/>
      <c r="QRY254" s="432"/>
      <c r="QRZ254" s="432"/>
      <c r="QSA254" s="432"/>
      <c r="QSB254" s="432"/>
      <c r="QSC254" s="432"/>
      <c r="QSD254" s="432"/>
      <c r="QSE254" s="432"/>
      <c r="QSF254" s="432"/>
      <c r="QSG254" s="432"/>
      <c r="QSH254" s="432"/>
      <c r="QSI254" s="432"/>
      <c r="QSJ254" s="432"/>
      <c r="QSK254" s="432"/>
      <c r="QSL254" s="432"/>
      <c r="QSM254" s="432"/>
      <c r="QSN254" s="432"/>
      <c r="QSO254" s="432"/>
      <c r="QSP254" s="432"/>
      <c r="QSQ254" s="432"/>
      <c r="QSR254" s="432"/>
      <c r="QSS254" s="432"/>
      <c r="QST254" s="432"/>
      <c r="QSU254" s="432"/>
      <c r="QSV254" s="432"/>
      <c r="QSW254" s="432"/>
      <c r="QSX254" s="432"/>
      <c r="QSY254" s="432"/>
      <c r="QSZ254" s="432"/>
      <c r="QTA254" s="432"/>
      <c r="QTB254" s="432"/>
      <c r="QTC254" s="432"/>
      <c r="QTD254" s="432"/>
      <c r="QTE254" s="432"/>
      <c r="QTF254" s="432"/>
      <c r="QTG254" s="432"/>
      <c r="QTH254" s="432"/>
      <c r="QTI254" s="432"/>
      <c r="QTJ254" s="432"/>
      <c r="QTK254" s="432"/>
      <c r="QTL254" s="432"/>
      <c r="QTM254" s="432"/>
      <c r="QTN254" s="432"/>
      <c r="QTO254" s="432"/>
      <c r="QTP254" s="432"/>
      <c r="QTQ254" s="432"/>
      <c r="QTR254" s="432"/>
      <c r="QTS254" s="432"/>
      <c r="QTT254" s="432"/>
      <c r="QTU254" s="432"/>
      <c r="QTV254" s="432"/>
      <c r="QTW254" s="432"/>
      <c r="QTX254" s="432"/>
      <c r="QTY254" s="432"/>
      <c r="QTZ254" s="432"/>
      <c r="QUA254" s="432"/>
      <c r="QUB254" s="432"/>
      <c r="QUC254" s="432"/>
      <c r="QUD254" s="432"/>
      <c r="QUE254" s="432"/>
      <c r="QUF254" s="432"/>
      <c r="QUG254" s="432"/>
      <c r="QUH254" s="432"/>
      <c r="QUI254" s="432"/>
      <c r="QUJ254" s="432"/>
      <c r="QUK254" s="432"/>
      <c r="QUL254" s="432"/>
      <c r="QUM254" s="432"/>
      <c r="QUN254" s="432"/>
      <c r="QUO254" s="432"/>
      <c r="QUP254" s="432"/>
      <c r="QUQ254" s="432"/>
      <c r="QUR254" s="432"/>
      <c r="QUS254" s="432"/>
      <c r="QUT254" s="432"/>
      <c r="QUU254" s="432"/>
      <c r="QUV254" s="432"/>
      <c r="QUW254" s="432"/>
      <c r="QUX254" s="432"/>
      <c r="QUY254" s="432"/>
      <c r="QUZ254" s="432"/>
      <c r="QVA254" s="432"/>
      <c r="QVB254" s="432"/>
      <c r="QVC254" s="432"/>
      <c r="QVD254" s="432"/>
      <c r="QVE254" s="432"/>
      <c r="QVF254" s="432"/>
      <c r="QVG254" s="432"/>
      <c r="QVH254" s="432"/>
      <c r="QVI254" s="432"/>
      <c r="QVJ254" s="432"/>
      <c r="QVK254" s="432"/>
      <c r="QVL254" s="432"/>
      <c r="QVM254" s="432"/>
      <c r="QVN254" s="432"/>
      <c r="QVO254" s="432"/>
      <c r="QVP254" s="432"/>
      <c r="QVQ254" s="432"/>
      <c r="QVR254" s="432"/>
      <c r="QVS254" s="432"/>
      <c r="QVT254" s="432"/>
      <c r="QVU254" s="432"/>
      <c r="QVV254" s="432"/>
      <c r="QVW254" s="432"/>
      <c r="QVX254" s="432"/>
      <c r="QVY254" s="432"/>
      <c r="QVZ254" s="432"/>
      <c r="QWA254" s="432"/>
      <c r="QWB254" s="432"/>
      <c r="QWC254" s="432"/>
      <c r="QWD254" s="432"/>
      <c r="QWE254" s="432"/>
      <c r="QWF254" s="432"/>
      <c r="QWG254" s="432"/>
      <c r="QWH254" s="432"/>
      <c r="QWI254" s="432"/>
      <c r="QWJ254" s="432"/>
      <c r="QWK254" s="432"/>
      <c r="QWL254" s="432"/>
      <c r="QWM254" s="432"/>
      <c r="QWN254" s="432"/>
      <c r="QWO254" s="432"/>
      <c r="QWP254" s="432"/>
      <c r="QWQ254" s="432"/>
      <c r="QWR254" s="432"/>
      <c r="QWS254" s="432"/>
      <c r="QWT254" s="432"/>
      <c r="QWU254" s="432"/>
      <c r="QWV254" s="432"/>
      <c r="QWW254" s="432"/>
      <c r="QWX254" s="432"/>
      <c r="QWY254" s="432"/>
      <c r="QWZ254" s="432"/>
      <c r="QXA254" s="432"/>
      <c r="QXB254" s="432"/>
      <c r="QXC254" s="432"/>
      <c r="QXD254" s="432"/>
      <c r="QXE254" s="432"/>
      <c r="QXF254" s="432"/>
      <c r="QXG254" s="432"/>
      <c r="QXH254" s="432"/>
      <c r="QXI254" s="432"/>
      <c r="QXJ254" s="432"/>
      <c r="QXK254" s="432"/>
      <c r="QXL254" s="432"/>
      <c r="QXM254" s="432"/>
      <c r="QXN254" s="432"/>
      <c r="QXO254" s="432"/>
      <c r="QXP254" s="432"/>
      <c r="QXQ254" s="432"/>
      <c r="QXR254" s="432"/>
      <c r="QXS254" s="432"/>
      <c r="QXT254" s="432"/>
      <c r="QXU254" s="432"/>
      <c r="QXV254" s="432"/>
      <c r="QXW254" s="432"/>
      <c r="QXX254" s="432"/>
      <c r="QXY254" s="432"/>
      <c r="QXZ254" s="432"/>
      <c r="QYA254" s="432"/>
      <c r="QYB254" s="432"/>
      <c r="QYC254" s="432"/>
      <c r="QYD254" s="432"/>
      <c r="QYE254" s="432"/>
      <c r="QYF254" s="432"/>
      <c r="QYG254" s="432"/>
      <c r="QYH254" s="432"/>
      <c r="QYI254" s="432"/>
      <c r="QYJ254" s="432"/>
      <c r="QYK254" s="432"/>
      <c r="QYL254" s="432"/>
      <c r="QYM254" s="432"/>
      <c r="QYN254" s="432"/>
      <c r="QYO254" s="432"/>
      <c r="QYP254" s="432"/>
      <c r="QYQ254" s="432"/>
      <c r="QYR254" s="432"/>
      <c r="QYS254" s="432"/>
      <c r="QYT254" s="432"/>
      <c r="QYU254" s="432"/>
      <c r="QYV254" s="432"/>
      <c r="QYW254" s="432"/>
      <c r="QYX254" s="432"/>
      <c r="QYY254" s="432"/>
      <c r="QYZ254" s="432"/>
      <c r="QZA254" s="432"/>
      <c r="QZB254" s="432"/>
      <c r="QZC254" s="432"/>
      <c r="QZD254" s="432"/>
      <c r="QZE254" s="432"/>
      <c r="QZF254" s="432"/>
      <c r="QZG254" s="432"/>
      <c r="QZH254" s="432"/>
      <c r="QZI254" s="432"/>
      <c r="QZJ254" s="432"/>
      <c r="QZK254" s="432"/>
      <c r="QZL254" s="432"/>
      <c r="QZM254" s="432"/>
      <c r="QZN254" s="432"/>
      <c r="QZO254" s="432"/>
      <c r="QZP254" s="432"/>
      <c r="QZQ254" s="432"/>
      <c r="QZR254" s="432"/>
      <c r="QZS254" s="432"/>
      <c r="QZT254" s="432"/>
      <c r="QZU254" s="432"/>
      <c r="QZV254" s="432"/>
      <c r="QZW254" s="432"/>
      <c r="QZX254" s="432"/>
      <c r="QZY254" s="432"/>
      <c r="QZZ254" s="432"/>
      <c r="RAA254" s="432"/>
      <c r="RAB254" s="432"/>
      <c r="RAC254" s="432"/>
      <c r="RAD254" s="432"/>
      <c r="RAE254" s="432"/>
      <c r="RAF254" s="432"/>
      <c r="RAG254" s="432"/>
      <c r="RAH254" s="432"/>
      <c r="RAI254" s="432"/>
      <c r="RAJ254" s="432"/>
      <c r="RAK254" s="432"/>
      <c r="RAL254" s="432"/>
      <c r="RAM254" s="432"/>
      <c r="RAN254" s="432"/>
      <c r="RAO254" s="432"/>
      <c r="RAP254" s="432"/>
      <c r="RAQ254" s="432"/>
      <c r="RAR254" s="432"/>
      <c r="RAS254" s="432"/>
      <c r="RAT254" s="432"/>
      <c r="RAU254" s="432"/>
      <c r="RAV254" s="432"/>
      <c r="RAW254" s="432"/>
      <c r="RAX254" s="432"/>
      <c r="RAY254" s="432"/>
      <c r="RAZ254" s="432"/>
      <c r="RBA254" s="432"/>
      <c r="RBB254" s="432"/>
      <c r="RBC254" s="432"/>
      <c r="RBD254" s="432"/>
      <c r="RBE254" s="432"/>
      <c r="RBF254" s="432"/>
      <c r="RBG254" s="432"/>
      <c r="RBH254" s="432"/>
      <c r="RBI254" s="432"/>
      <c r="RBJ254" s="432"/>
      <c r="RBK254" s="432"/>
      <c r="RBL254" s="432"/>
      <c r="RBM254" s="432"/>
      <c r="RBN254" s="432"/>
      <c r="RBO254" s="432"/>
      <c r="RBP254" s="432"/>
      <c r="RBQ254" s="432"/>
      <c r="RBR254" s="432"/>
      <c r="RBS254" s="432"/>
      <c r="RBT254" s="432"/>
      <c r="RBU254" s="432"/>
      <c r="RBV254" s="432"/>
      <c r="RBW254" s="432"/>
      <c r="RBX254" s="432"/>
      <c r="RBY254" s="432"/>
      <c r="RBZ254" s="432"/>
      <c r="RCA254" s="432"/>
      <c r="RCB254" s="432"/>
      <c r="RCC254" s="432"/>
      <c r="RCD254" s="432"/>
      <c r="RCE254" s="432"/>
      <c r="RCF254" s="432"/>
      <c r="RCG254" s="432"/>
      <c r="RCH254" s="432"/>
      <c r="RCI254" s="432"/>
      <c r="RCJ254" s="432"/>
      <c r="RCK254" s="432"/>
      <c r="RCL254" s="432"/>
      <c r="RCM254" s="432"/>
      <c r="RCN254" s="432"/>
      <c r="RCO254" s="432"/>
      <c r="RCP254" s="432"/>
      <c r="RCQ254" s="432"/>
      <c r="RCR254" s="432"/>
      <c r="RCS254" s="432"/>
      <c r="RCT254" s="432"/>
      <c r="RCU254" s="432"/>
      <c r="RCV254" s="432"/>
      <c r="RCW254" s="432"/>
      <c r="RCX254" s="432"/>
      <c r="RCY254" s="432"/>
      <c r="RCZ254" s="432"/>
      <c r="RDA254" s="432"/>
      <c r="RDB254" s="432"/>
      <c r="RDC254" s="432"/>
      <c r="RDD254" s="432"/>
      <c r="RDE254" s="432"/>
      <c r="RDF254" s="432"/>
      <c r="RDG254" s="432"/>
      <c r="RDH254" s="432"/>
      <c r="RDI254" s="432"/>
      <c r="RDJ254" s="432"/>
      <c r="RDK254" s="432"/>
      <c r="RDL254" s="432"/>
      <c r="RDM254" s="432"/>
      <c r="RDN254" s="432"/>
      <c r="RDO254" s="432"/>
      <c r="RDP254" s="432"/>
      <c r="RDQ254" s="432"/>
      <c r="RDR254" s="432"/>
      <c r="RDS254" s="432"/>
      <c r="RDT254" s="432"/>
      <c r="RDU254" s="432"/>
      <c r="RDV254" s="432"/>
      <c r="RDW254" s="432"/>
      <c r="RDX254" s="432"/>
      <c r="RDY254" s="432"/>
      <c r="RDZ254" s="432"/>
      <c r="REA254" s="432"/>
      <c r="REB254" s="432"/>
      <c r="REC254" s="432"/>
      <c r="RED254" s="432"/>
      <c r="REE254" s="432"/>
      <c r="REF254" s="432"/>
      <c r="REG254" s="432"/>
      <c r="REH254" s="432"/>
      <c r="REI254" s="432"/>
      <c r="REJ254" s="432"/>
      <c r="REK254" s="432"/>
      <c r="REL254" s="432"/>
      <c r="REM254" s="432"/>
      <c r="REN254" s="432"/>
      <c r="REO254" s="432"/>
      <c r="REP254" s="432"/>
      <c r="REQ254" s="432"/>
      <c r="RER254" s="432"/>
      <c r="RES254" s="432"/>
      <c r="RET254" s="432"/>
      <c r="REU254" s="432"/>
      <c r="REV254" s="432"/>
      <c r="REW254" s="432"/>
      <c r="REX254" s="432"/>
      <c r="REY254" s="432"/>
      <c r="REZ254" s="432"/>
      <c r="RFA254" s="432"/>
      <c r="RFB254" s="432"/>
      <c r="RFC254" s="432"/>
      <c r="RFD254" s="432"/>
      <c r="RFE254" s="432"/>
      <c r="RFF254" s="432"/>
      <c r="RFG254" s="432"/>
      <c r="RFH254" s="432"/>
      <c r="RFI254" s="432"/>
      <c r="RFJ254" s="432"/>
      <c r="RFK254" s="432"/>
      <c r="RFL254" s="432"/>
      <c r="RFM254" s="432"/>
      <c r="RFN254" s="432"/>
      <c r="RFO254" s="432"/>
      <c r="RFP254" s="432"/>
      <c r="RFQ254" s="432"/>
      <c r="RFR254" s="432"/>
      <c r="RFS254" s="432"/>
      <c r="RFT254" s="432"/>
      <c r="RFU254" s="432"/>
      <c r="RFV254" s="432"/>
      <c r="RFW254" s="432"/>
      <c r="RFX254" s="432"/>
      <c r="RFY254" s="432"/>
      <c r="RFZ254" s="432"/>
      <c r="RGA254" s="432"/>
      <c r="RGB254" s="432"/>
      <c r="RGC254" s="432"/>
      <c r="RGD254" s="432"/>
      <c r="RGE254" s="432"/>
      <c r="RGF254" s="432"/>
      <c r="RGG254" s="432"/>
      <c r="RGH254" s="432"/>
      <c r="RGI254" s="432"/>
      <c r="RGJ254" s="432"/>
      <c r="RGK254" s="432"/>
      <c r="RGL254" s="432"/>
      <c r="RGM254" s="432"/>
      <c r="RGN254" s="432"/>
      <c r="RGO254" s="432"/>
      <c r="RGP254" s="432"/>
      <c r="RGQ254" s="432"/>
      <c r="RGR254" s="432"/>
      <c r="RGS254" s="432"/>
      <c r="RGT254" s="432"/>
      <c r="RGU254" s="432"/>
      <c r="RGV254" s="432"/>
      <c r="RGW254" s="432"/>
      <c r="RGX254" s="432"/>
      <c r="RGY254" s="432"/>
      <c r="RGZ254" s="432"/>
      <c r="RHA254" s="432"/>
      <c r="RHB254" s="432"/>
      <c r="RHC254" s="432"/>
      <c r="RHD254" s="432"/>
      <c r="RHE254" s="432"/>
      <c r="RHF254" s="432"/>
      <c r="RHG254" s="432"/>
      <c r="RHH254" s="432"/>
      <c r="RHI254" s="432"/>
      <c r="RHJ254" s="432"/>
      <c r="RHK254" s="432"/>
      <c r="RHL254" s="432"/>
      <c r="RHM254" s="432"/>
      <c r="RHN254" s="432"/>
      <c r="RHO254" s="432"/>
      <c r="RHP254" s="432"/>
      <c r="RHQ254" s="432"/>
      <c r="RHR254" s="432"/>
      <c r="RHS254" s="432"/>
      <c r="RHT254" s="432"/>
      <c r="RHU254" s="432"/>
      <c r="RHV254" s="432"/>
      <c r="RHW254" s="432"/>
      <c r="RHX254" s="432"/>
      <c r="RHY254" s="432"/>
      <c r="RHZ254" s="432"/>
      <c r="RIA254" s="432"/>
      <c r="RIB254" s="432"/>
      <c r="RIC254" s="432"/>
      <c r="RID254" s="432"/>
      <c r="RIE254" s="432"/>
      <c r="RIF254" s="432"/>
      <c r="RIG254" s="432"/>
      <c r="RIH254" s="432"/>
      <c r="RII254" s="432"/>
      <c r="RIJ254" s="432"/>
      <c r="RIK254" s="432"/>
      <c r="RIL254" s="432"/>
      <c r="RIM254" s="432"/>
      <c r="RIN254" s="432"/>
      <c r="RIO254" s="432"/>
      <c r="RIP254" s="432"/>
      <c r="RIQ254" s="432"/>
      <c r="RIR254" s="432"/>
      <c r="RIS254" s="432"/>
      <c r="RIT254" s="432"/>
      <c r="RIU254" s="432"/>
      <c r="RIV254" s="432"/>
      <c r="RIW254" s="432"/>
      <c r="RIX254" s="432"/>
      <c r="RIY254" s="432"/>
      <c r="RIZ254" s="432"/>
      <c r="RJA254" s="432"/>
      <c r="RJB254" s="432"/>
      <c r="RJC254" s="432"/>
      <c r="RJD254" s="432"/>
      <c r="RJE254" s="432"/>
      <c r="RJF254" s="432"/>
      <c r="RJG254" s="432"/>
      <c r="RJH254" s="432"/>
      <c r="RJI254" s="432"/>
      <c r="RJJ254" s="432"/>
      <c r="RJK254" s="432"/>
      <c r="RJL254" s="432"/>
      <c r="RJM254" s="432"/>
      <c r="RJN254" s="432"/>
      <c r="RJO254" s="432"/>
      <c r="RJP254" s="432"/>
      <c r="RJQ254" s="432"/>
      <c r="RJR254" s="432"/>
      <c r="RJS254" s="432"/>
      <c r="RJT254" s="432"/>
      <c r="RJU254" s="432"/>
      <c r="RJV254" s="432"/>
      <c r="RJW254" s="432"/>
      <c r="RJX254" s="432"/>
      <c r="RJY254" s="432"/>
      <c r="RJZ254" s="432"/>
      <c r="RKA254" s="432"/>
      <c r="RKB254" s="432"/>
      <c r="RKC254" s="432"/>
      <c r="RKD254" s="432"/>
      <c r="RKE254" s="432"/>
      <c r="RKF254" s="432"/>
      <c r="RKG254" s="432"/>
      <c r="RKH254" s="432"/>
      <c r="RKI254" s="432"/>
      <c r="RKJ254" s="432"/>
      <c r="RKK254" s="432"/>
      <c r="RKL254" s="432"/>
      <c r="RKM254" s="432"/>
      <c r="RKN254" s="432"/>
      <c r="RKO254" s="432"/>
      <c r="RKP254" s="432"/>
      <c r="RKQ254" s="432"/>
      <c r="RKR254" s="432"/>
      <c r="RKS254" s="432"/>
      <c r="RKT254" s="432"/>
      <c r="RKU254" s="432"/>
      <c r="RKV254" s="432"/>
      <c r="RKW254" s="432"/>
      <c r="RKX254" s="432"/>
      <c r="RKY254" s="432"/>
      <c r="RKZ254" s="432"/>
      <c r="RLA254" s="432"/>
      <c r="RLB254" s="432"/>
      <c r="RLC254" s="432"/>
      <c r="RLD254" s="432"/>
      <c r="RLE254" s="432"/>
      <c r="RLF254" s="432"/>
      <c r="RLG254" s="432"/>
      <c r="RLH254" s="432"/>
      <c r="RLI254" s="432"/>
      <c r="RLJ254" s="432"/>
      <c r="RLK254" s="432"/>
      <c r="RLL254" s="432"/>
      <c r="RLM254" s="432"/>
      <c r="RLN254" s="432"/>
      <c r="RLO254" s="432"/>
      <c r="RLP254" s="432"/>
      <c r="RLQ254" s="432"/>
      <c r="RLR254" s="432"/>
      <c r="RLS254" s="432"/>
      <c r="RLT254" s="432"/>
      <c r="RLU254" s="432"/>
      <c r="RLV254" s="432"/>
      <c r="RLW254" s="432"/>
      <c r="RLX254" s="432"/>
      <c r="RLY254" s="432"/>
      <c r="RLZ254" s="432"/>
      <c r="RMA254" s="432"/>
      <c r="RMB254" s="432"/>
      <c r="RMC254" s="432"/>
      <c r="RMD254" s="432"/>
      <c r="RME254" s="432"/>
      <c r="RMF254" s="432"/>
      <c r="RMG254" s="432"/>
      <c r="RMH254" s="432"/>
      <c r="RMI254" s="432"/>
      <c r="RMJ254" s="432"/>
      <c r="RMK254" s="432"/>
      <c r="RML254" s="432"/>
      <c r="RMM254" s="432"/>
      <c r="RMN254" s="432"/>
      <c r="RMO254" s="432"/>
      <c r="RMP254" s="432"/>
      <c r="RMQ254" s="432"/>
      <c r="RMR254" s="432"/>
      <c r="RMS254" s="432"/>
      <c r="RMT254" s="432"/>
      <c r="RMU254" s="432"/>
      <c r="RMV254" s="432"/>
      <c r="RMW254" s="432"/>
      <c r="RMX254" s="432"/>
      <c r="RMY254" s="432"/>
      <c r="RMZ254" s="432"/>
      <c r="RNA254" s="432"/>
      <c r="RNB254" s="432"/>
      <c r="RNC254" s="432"/>
      <c r="RND254" s="432"/>
      <c r="RNE254" s="432"/>
      <c r="RNF254" s="432"/>
      <c r="RNG254" s="432"/>
      <c r="RNH254" s="432"/>
      <c r="RNI254" s="432"/>
      <c r="RNJ254" s="432"/>
      <c r="RNK254" s="432"/>
      <c r="RNL254" s="432"/>
      <c r="RNM254" s="432"/>
      <c r="RNN254" s="432"/>
      <c r="RNO254" s="432"/>
      <c r="RNP254" s="432"/>
      <c r="RNQ254" s="432"/>
      <c r="RNR254" s="432"/>
      <c r="RNS254" s="432"/>
      <c r="RNT254" s="432"/>
      <c r="RNU254" s="432"/>
      <c r="RNV254" s="432"/>
      <c r="RNW254" s="432"/>
      <c r="RNX254" s="432"/>
      <c r="RNY254" s="432"/>
      <c r="RNZ254" s="432"/>
      <c r="ROA254" s="432"/>
      <c r="ROB254" s="432"/>
      <c r="ROC254" s="432"/>
      <c r="ROD254" s="432"/>
      <c r="ROE254" s="432"/>
      <c r="ROF254" s="432"/>
      <c r="ROG254" s="432"/>
      <c r="ROH254" s="432"/>
      <c r="ROI254" s="432"/>
      <c r="ROJ254" s="432"/>
      <c r="ROK254" s="432"/>
      <c r="ROL254" s="432"/>
      <c r="ROM254" s="432"/>
      <c r="RON254" s="432"/>
      <c r="ROO254" s="432"/>
      <c r="ROP254" s="432"/>
      <c r="ROQ254" s="432"/>
      <c r="ROR254" s="432"/>
      <c r="ROS254" s="432"/>
      <c r="ROT254" s="432"/>
      <c r="ROU254" s="432"/>
      <c r="ROV254" s="432"/>
      <c r="ROW254" s="432"/>
      <c r="ROX254" s="432"/>
      <c r="ROY254" s="432"/>
      <c r="ROZ254" s="432"/>
      <c r="RPA254" s="432"/>
      <c r="RPB254" s="432"/>
      <c r="RPC254" s="432"/>
      <c r="RPD254" s="432"/>
      <c r="RPE254" s="432"/>
      <c r="RPF254" s="432"/>
      <c r="RPG254" s="432"/>
      <c r="RPH254" s="432"/>
      <c r="RPI254" s="432"/>
      <c r="RPJ254" s="432"/>
      <c r="RPK254" s="432"/>
      <c r="RPL254" s="432"/>
      <c r="RPM254" s="432"/>
      <c r="RPN254" s="432"/>
      <c r="RPO254" s="432"/>
      <c r="RPP254" s="432"/>
      <c r="RPQ254" s="432"/>
      <c r="RPR254" s="432"/>
      <c r="RPS254" s="432"/>
      <c r="RPT254" s="432"/>
      <c r="RPU254" s="432"/>
      <c r="RPV254" s="432"/>
      <c r="RPW254" s="432"/>
      <c r="RPX254" s="432"/>
      <c r="RPY254" s="432"/>
      <c r="RPZ254" s="432"/>
      <c r="RQA254" s="432"/>
      <c r="RQB254" s="432"/>
      <c r="RQC254" s="432"/>
      <c r="RQD254" s="432"/>
      <c r="RQE254" s="432"/>
      <c r="RQF254" s="432"/>
      <c r="RQG254" s="432"/>
      <c r="RQH254" s="432"/>
      <c r="RQI254" s="432"/>
      <c r="RQJ254" s="432"/>
      <c r="RQK254" s="432"/>
      <c r="RQL254" s="432"/>
      <c r="RQM254" s="432"/>
      <c r="RQN254" s="432"/>
      <c r="RQO254" s="432"/>
      <c r="RQP254" s="432"/>
      <c r="RQQ254" s="432"/>
      <c r="RQR254" s="432"/>
      <c r="RQS254" s="432"/>
      <c r="RQT254" s="432"/>
      <c r="RQU254" s="432"/>
      <c r="RQV254" s="432"/>
      <c r="RQW254" s="432"/>
      <c r="RQX254" s="432"/>
      <c r="RQY254" s="432"/>
      <c r="RQZ254" s="432"/>
      <c r="RRA254" s="432"/>
      <c r="RRB254" s="432"/>
      <c r="RRC254" s="432"/>
      <c r="RRD254" s="432"/>
      <c r="RRE254" s="432"/>
      <c r="RRF254" s="432"/>
      <c r="RRG254" s="432"/>
      <c r="RRH254" s="432"/>
      <c r="RRI254" s="432"/>
      <c r="RRJ254" s="432"/>
      <c r="RRK254" s="432"/>
      <c r="RRL254" s="432"/>
      <c r="RRM254" s="432"/>
      <c r="RRN254" s="432"/>
      <c r="RRO254" s="432"/>
      <c r="RRP254" s="432"/>
      <c r="RRQ254" s="432"/>
      <c r="RRR254" s="432"/>
      <c r="RRS254" s="432"/>
      <c r="RRT254" s="432"/>
      <c r="RRU254" s="432"/>
      <c r="RRV254" s="432"/>
      <c r="RRW254" s="432"/>
      <c r="RRX254" s="432"/>
      <c r="RRY254" s="432"/>
      <c r="RRZ254" s="432"/>
      <c r="RSA254" s="432"/>
      <c r="RSB254" s="432"/>
      <c r="RSC254" s="432"/>
      <c r="RSD254" s="432"/>
      <c r="RSE254" s="432"/>
      <c r="RSF254" s="432"/>
      <c r="RSG254" s="432"/>
      <c r="RSH254" s="432"/>
      <c r="RSI254" s="432"/>
      <c r="RSJ254" s="432"/>
      <c r="RSK254" s="432"/>
      <c r="RSL254" s="432"/>
      <c r="RSM254" s="432"/>
      <c r="RSN254" s="432"/>
      <c r="RSO254" s="432"/>
      <c r="RSP254" s="432"/>
      <c r="RSQ254" s="432"/>
      <c r="RSR254" s="432"/>
      <c r="RSS254" s="432"/>
      <c r="RST254" s="432"/>
      <c r="RSU254" s="432"/>
      <c r="RSV254" s="432"/>
      <c r="RSW254" s="432"/>
      <c r="RSX254" s="432"/>
      <c r="RSY254" s="432"/>
      <c r="RSZ254" s="432"/>
      <c r="RTA254" s="432"/>
      <c r="RTB254" s="432"/>
      <c r="RTC254" s="432"/>
      <c r="RTD254" s="432"/>
      <c r="RTE254" s="432"/>
      <c r="RTF254" s="432"/>
      <c r="RTG254" s="432"/>
      <c r="RTH254" s="432"/>
      <c r="RTI254" s="432"/>
      <c r="RTJ254" s="432"/>
      <c r="RTK254" s="432"/>
      <c r="RTL254" s="432"/>
      <c r="RTM254" s="432"/>
      <c r="RTN254" s="432"/>
      <c r="RTO254" s="432"/>
      <c r="RTP254" s="432"/>
      <c r="RTQ254" s="432"/>
      <c r="RTR254" s="432"/>
      <c r="RTS254" s="432"/>
      <c r="RTT254" s="432"/>
      <c r="RTU254" s="432"/>
      <c r="RTV254" s="432"/>
      <c r="RTW254" s="432"/>
      <c r="RTX254" s="432"/>
      <c r="RTY254" s="432"/>
      <c r="RTZ254" s="432"/>
      <c r="RUA254" s="432"/>
      <c r="RUB254" s="432"/>
      <c r="RUC254" s="432"/>
      <c r="RUD254" s="432"/>
      <c r="RUE254" s="432"/>
      <c r="RUF254" s="432"/>
      <c r="RUG254" s="432"/>
      <c r="RUH254" s="432"/>
      <c r="RUI254" s="432"/>
      <c r="RUJ254" s="432"/>
      <c r="RUK254" s="432"/>
      <c r="RUL254" s="432"/>
      <c r="RUM254" s="432"/>
      <c r="RUN254" s="432"/>
      <c r="RUO254" s="432"/>
      <c r="RUP254" s="432"/>
      <c r="RUQ254" s="432"/>
      <c r="RUR254" s="432"/>
      <c r="RUS254" s="432"/>
      <c r="RUT254" s="432"/>
      <c r="RUU254" s="432"/>
      <c r="RUV254" s="432"/>
      <c r="RUW254" s="432"/>
      <c r="RUX254" s="432"/>
      <c r="RUY254" s="432"/>
      <c r="RUZ254" s="432"/>
      <c r="RVA254" s="432"/>
      <c r="RVB254" s="432"/>
      <c r="RVC254" s="432"/>
      <c r="RVD254" s="432"/>
      <c r="RVE254" s="432"/>
      <c r="RVF254" s="432"/>
      <c r="RVG254" s="432"/>
      <c r="RVH254" s="432"/>
      <c r="RVI254" s="432"/>
      <c r="RVJ254" s="432"/>
      <c r="RVK254" s="432"/>
      <c r="RVL254" s="432"/>
      <c r="RVM254" s="432"/>
      <c r="RVN254" s="432"/>
      <c r="RVO254" s="432"/>
      <c r="RVP254" s="432"/>
      <c r="RVQ254" s="432"/>
      <c r="RVR254" s="432"/>
      <c r="RVS254" s="432"/>
      <c r="RVT254" s="432"/>
      <c r="RVU254" s="432"/>
      <c r="RVV254" s="432"/>
      <c r="RVW254" s="432"/>
      <c r="RVX254" s="432"/>
      <c r="RVY254" s="432"/>
      <c r="RVZ254" s="432"/>
      <c r="RWA254" s="432"/>
      <c r="RWB254" s="432"/>
      <c r="RWC254" s="432"/>
      <c r="RWD254" s="432"/>
      <c r="RWE254" s="432"/>
      <c r="RWF254" s="432"/>
      <c r="RWG254" s="432"/>
      <c r="RWH254" s="432"/>
      <c r="RWI254" s="432"/>
      <c r="RWJ254" s="432"/>
      <c r="RWK254" s="432"/>
      <c r="RWL254" s="432"/>
      <c r="RWM254" s="432"/>
      <c r="RWN254" s="432"/>
      <c r="RWO254" s="432"/>
      <c r="RWP254" s="432"/>
      <c r="RWQ254" s="432"/>
      <c r="RWR254" s="432"/>
      <c r="RWS254" s="432"/>
      <c r="RWT254" s="432"/>
      <c r="RWU254" s="432"/>
      <c r="RWV254" s="432"/>
      <c r="RWW254" s="432"/>
      <c r="RWX254" s="432"/>
      <c r="RWY254" s="432"/>
      <c r="RWZ254" s="432"/>
      <c r="RXA254" s="432"/>
      <c r="RXB254" s="432"/>
      <c r="RXC254" s="432"/>
      <c r="RXD254" s="432"/>
      <c r="RXE254" s="432"/>
      <c r="RXF254" s="432"/>
      <c r="RXG254" s="432"/>
      <c r="RXH254" s="432"/>
      <c r="RXI254" s="432"/>
      <c r="RXJ254" s="432"/>
      <c r="RXK254" s="432"/>
      <c r="RXL254" s="432"/>
      <c r="RXM254" s="432"/>
      <c r="RXN254" s="432"/>
      <c r="RXO254" s="432"/>
      <c r="RXP254" s="432"/>
      <c r="RXQ254" s="432"/>
      <c r="RXR254" s="432"/>
      <c r="RXS254" s="432"/>
      <c r="RXT254" s="432"/>
      <c r="RXU254" s="432"/>
      <c r="RXV254" s="432"/>
      <c r="RXW254" s="432"/>
      <c r="RXX254" s="432"/>
      <c r="RXY254" s="432"/>
      <c r="RXZ254" s="432"/>
      <c r="RYA254" s="432"/>
      <c r="RYB254" s="432"/>
      <c r="RYC254" s="432"/>
      <c r="RYD254" s="432"/>
      <c r="RYE254" s="432"/>
      <c r="RYF254" s="432"/>
      <c r="RYG254" s="432"/>
      <c r="RYH254" s="432"/>
      <c r="RYI254" s="432"/>
      <c r="RYJ254" s="432"/>
      <c r="RYK254" s="432"/>
      <c r="RYL254" s="432"/>
      <c r="RYM254" s="432"/>
      <c r="RYN254" s="432"/>
      <c r="RYO254" s="432"/>
      <c r="RYP254" s="432"/>
      <c r="RYQ254" s="432"/>
      <c r="RYR254" s="432"/>
      <c r="RYS254" s="432"/>
      <c r="RYT254" s="432"/>
      <c r="RYU254" s="432"/>
      <c r="RYV254" s="432"/>
      <c r="RYW254" s="432"/>
      <c r="RYX254" s="432"/>
      <c r="RYY254" s="432"/>
      <c r="RYZ254" s="432"/>
      <c r="RZA254" s="432"/>
      <c r="RZB254" s="432"/>
      <c r="RZC254" s="432"/>
      <c r="RZD254" s="432"/>
      <c r="RZE254" s="432"/>
      <c r="RZF254" s="432"/>
      <c r="RZG254" s="432"/>
      <c r="RZH254" s="432"/>
      <c r="RZI254" s="432"/>
      <c r="RZJ254" s="432"/>
      <c r="RZK254" s="432"/>
      <c r="RZL254" s="432"/>
      <c r="RZM254" s="432"/>
      <c r="RZN254" s="432"/>
      <c r="RZO254" s="432"/>
      <c r="RZP254" s="432"/>
      <c r="RZQ254" s="432"/>
      <c r="RZR254" s="432"/>
      <c r="RZS254" s="432"/>
      <c r="RZT254" s="432"/>
      <c r="RZU254" s="432"/>
      <c r="RZV254" s="432"/>
      <c r="RZW254" s="432"/>
      <c r="RZX254" s="432"/>
      <c r="RZY254" s="432"/>
      <c r="RZZ254" s="432"/>
      <c r="SAA254" s="432"/>
      <c r="SAB254" s="432"/>
      <c r="SAC254" s="432"/>
      <c r="SAD254" s="432"/>
      <c r="SAE254" s="432"/>
      <c r="SAF254" s="432"/>
      <c r="SAG254" s="432"/>
      <c r="SAH254" s="432"/>
      <c r="SAI254" s="432"/>
      <c r="SAJ254" s="432"/>
      <c r="SAK254" s="432"/>
      <c r="SAL254" s="432"/>
      <c r="SAM254" s="432"/>
      <c r="SAN254" s="432"/>
      <c r="SAO254" s="432"/>
      <c r="SAP254" s="432"/>
      <c r="SAQ254" s="432"/>
      <c r="SAR254" s="432"/>
      <c r="SAS254" s="432"/>
      <c r="SAT254" s="432"/>
      <c r="SAU254" s="432"/>
      <c r="SAV254" s="432"/>
      <c r="SAW254" s="432"/>
      <c r="SAX254" s="432"/>
      <c r="SAY254" s="432"/>
      <c r="SAZ254" s="432"/>
      <c r="SBA254" s="432"/>
      <c r="SBB254" s="432"/>
      <c r="SBC254" s="432"/>
      <c r="SBD254" s="432"/>
      <c r="SBE254" s="432"/>
      <c r="SBF254" s="432"/>
      <c r="SBG254" s="432"/>
      <c r="SBH254" s="432"/>
      <c r="SBI254" s="432"/>
      <c r="SBJ254" s="432"/>
      <c r="SBK254" s="432"/>
      <c r="SBL254" s="432"/>
      <c r="SBM254" s="432"/>
      <c r="SBN254" s="432"/>
      <c r="SBO254" s="432"/>
      <c r="SBP254" s="432"/>
      <c r="SBQ254" s="432"/>
      <c r="SBR254" s="432"/>
      <c r="SBS254" s="432"/>
      <c r="SBT254" s="432"/>
      <c r="SBU254" s="432"/>
      <c r="SBV254" s="432"/>
      <c r="SBW254" s="432"/>
      <c r="SBX254" s="432"/>
      <c r="SBY254" s="432"/>
      <c r="SBZ254" s="432"/>
      <c r="SCA254" s="432"/>
      <c r="SCB254" s="432"/>
      <c r="SCC254" s="432"/>
      <c r="SCD254" s="432"/>
      <c r="SCE254" s="432"/>
      <c r="SCF254" s="432"/>
      <c r="SCG254" s="432"/>
      <c r="SCH254" s="432"/>
      <c r="SCI254" s="432"/>
      <c r="SCJ254" s="432"/>
      <c r="SCK254" s="432"/>
      <c r="SCL254" s="432"/>
      <c r="SCM254" s="432"/>
      <c r="SCN254" s="432"/>
      <c r="SCO254" s="432"/>
      <c r="SCP254" s="432"/>
      <c r="SCQ254" s="432"/>
      <c r="SCR254" s="432"/>
      <c r="SCS254" s="432"/>
      <c r="SCT254" s="432"/>
      <c r="SCU254" s="432"/>
      <c r="SCV254" s="432"/>
      <c r="SCW254" s="432"/>
      <c r="SCX254" s="432"/>
      <c r="SCY254" s="432"/>
      <c r="SCZ254" s="432"/>
      <c r="SDA254" s="432"/>
      <c r="SDB254" s="432"/>
      <c r="SDC254" s="432"/>
      <c r="SDD254" s="432"/>
      <c r="SDE254" s="432"/>
      <c r="SDF254" s="432"/>
      <c r="SDG254" s="432"/>
      <c r="SDH254" s="432"/>
      <c r="SDI254" s="432"/>
      <c r="SDJ254" s="432"/>
      <c r="SDK254" s="432"/>
      <c r="SDL254" s="432"/>
      <c r="SDM254" s="432"/>
      <c r="SDN254" s="432"/>
      <c r="SDO254" s="432"/>
      <c r="SDP254" s="432"/>
      <c r="SDQ254" s="432"/>
      <c r="SDR254" s="432"/>
      <c r="SDS254" s="432"/>
      <c r="SDT254" s="432"/>
      <c r="SDU254" s="432"/>
      <c r="SDV254" s="432"/>
      <c r="SDW254" s="432"/>
      <c r="SDX254" s="432"/>
      <c r="SDY254" s="432"/>
      <c r="SDZ254" s="432"/>
      <c r="SEA254" s="432"/>
      <c r="SEB254" s="432"/>
      <c r="SEC254" s="432"/>
      <c r="SED254" s="432"/>
      <c r="SEE254" s="432"/>
      <c r="SEF254" s="432"/>
      <c r="SEG254" s="432"/>
      <c r="SEH254" s="432"/>
      <c r="SEI254" s="432"/>
      <c r="SEJ254" s="432"/>
      <c r="SEK254" s="432"/>
      <c r="SEL254" s="432"/>
      <c r="SEM254" s="432"/>
      <c r="SEN254" s="432"/>
      <c r="SEO254" s="432"/>
      <c r="SEP254" s="432"/>
      <c r="SEQ254" s="432"/>
      <c r="SER254" s="432"/>
      <c r="SES254" s="432"/>
      <c r="SET254" s="432"/>
      <c r="SEU254" s="432"/>
      <c r="SEV254" s="432"/>
      <c r="SEW254" s="432"/>
      <c r="SEX254" s="432"/>
      <c r="SEY254" s="432"/>
      <c r="SEZ254" s="432"/>
      <c r="SFA254" s="432"/>
      <c r="SFB254" s="432"/>
      <c r="SFC254" s="432"/>
      <c r="SFD254" s="432"/>
      <c r="SFE254" s="432"/>
      <c r="SFF254" s="432"/>
      <c r="SFG254" s="432"/>
      <c r="SFH254" s="432"/>
      <c r="SFI254" s="432"/>
      <c r="SFJ254" s="432"/>
      <c r="SFK254" s="432"/>
      <c r="SFL254" s="432"/>
      <c r="SFM254" s="432"/>
      <c r="SFN254" s="432"/>
      <c r="SFO254" s="432"/>
      <c r="SFP254" s="432"/>
      <c r="SFQ254" s="432"/>
      <c r="SFR254" s="432"/>
      <c r="SFS254" s="432"/>
      <c r="SFT254" s="432"/>
      <c r="SFU254" s="432"/>
      <c r="SFV254" s="432"/>
      <c r="SFW254" s="432"/>
      <c r="SFX254" s="432"/>
      <c r="SFY254" s="432"/>
      <c r="SFZ254" s="432"/>
      <c r="SGA254" s="432"/>
      <c r="SGB254" s="432"/>
      <c r="SGC254" s="432"/>
      <c r="SGD254" s="432"/>
      <c r="SGE254" s="432"/>
      <c r="SGF254" s="432"/>
      <c r="SGG254" s="432"/>
      <c r="SGH254" s="432"/>
      <c r="SGI254" s="432"/>
      <c r="SGJ254" s="432"/>
      <c r="SGK254" s="432"/>
      <c r="SGL254" s="432"/>
      <c r="SGM254" s="432"/>
      <c r="SGN254" s="432"/>
      <c r="SGO254" s="432"/>
      <c r="SGP254" s="432"/>
      <c r="SGQ254" s="432"/>
      <c r="SGR254" s="432"/>
      <c r="SGS254" s="432"/>
      <c r="SGT254" s="432"/>
      <c r="SGU254" s="432"/>
      <c r="SGV254" s="432"/>
      <c r="SGW254" s="432"/>
      <c r="SGX254" s="432"/>
      <c r="SGY254" s="432"/>
      <c r="SGZ254" s="432"/>
      <c r="SHA254" s="432"/>
      <c r="SHB254" s="432"/>
      <c r="SHC254" s="432"/>
      <c r="SHD254" s="432"/>
      <c r="SHE254" s="432"/>
      <c r="SHF254" s="432"/>
      <c r="SHG254" s="432"/>
      <c r="SHH254" s="432"/>
      <c r="SHI254" s="432"/>
      <c r="SHJ254" s="432"/>
      <c r="SHK254" s="432"/>
      <c r="SHL254" s="432"/>
      <c r="SHM254" s="432"/>
      <c r="SHN254" s="432"/>
      <c r="SHO254" s="432"/>
      <c r="SHP254" s="432"/>
      <c r="SHQ254" s="432"/>
      <c r="SHR254" s="432"/>
      <c r="SHS254" s="432"/>
      <c r="SHT254" s="432"/>
      <c r="SHU254" s="432"/>
      <c r="SHV254" s="432"/>
      <c r="SHW254" s="432"/>
      <c r="SHX254" s="432"/>
      <c r="SHY254" s="432"/>
      <c r="SHZ254" s="432"/>
      <c r="SIA254" s="432"/>
      <c r="SIB254" s="432"/>
      <c r="SIC254" s="432"/>
      <c r="SID254" s="432"/>
      <c r="SIE254" s="432"/>
      <c r="SIF254" s="432"/>
      <c r="SIG254" s="432"/>
      <c r="SIH254" s="432"/>
      <c r="SII254" s="432"/>
      <c r="SIJ254" s="432"/>
      <c r="SIK254" s="432"/>
      <c r="SIL254" s="432"/>
      <c r="SIM254" s="432"/>
      <c r="SIN254" s="432"/>
      <c r="SIO254" s="432"/>
      <c r="SIP254" s="432"/>
      <c r="SIQ254" s="432"/>
      <c r="SIR254" s="432"/>
      <c r="SIS254" s="432"/>
      <c r="SIT254" s="432"/>
      <c r="SIU254" s="432"/>
      <c r="SIV254" s="432"/>
      <c r="SIW254" s="432"/>
      <c r="SIX254" s="432"/>
      <c r="SIY254" s="432"/>
      <c r="SIZ254" s="432"/>
      <c r="SJA254" s="432"/>
      <c r="SJB254" s="432"/>
      <c r="SJC254" s="432"/>
      <c r="SJD254" s="432"/>
      <c r="SJE254" s="432"/>
      <c r="SJF254" s="432"/>
      <c r="SJG254" s="432"/>
      <c r="SJH254" s="432"/>
      <c r="SJI254" s="432"/>
      <c r="SJJ254" s="432"/>
      <c r="SJK254" s="432"/>
      <c r="SJL254" s="432"/>
      <c r="SJM254" s="432"/>
      <c r="SJN254" s="432"/>
      <c r="SJO254" s="432"/>
      <c r="SJP254" s="432"/>
      <c r="SJQ254" s="432"/>
      <c r="SJR254" s="432"/>
      <c r="SJS254" s="432"/>
      <c r="SJT254" s="432"/>
      <c r="SJU254" s="432"/>
      <c r="SJV254" s="432"/>
      <c r="SJW254" s="432"/>
      <c r="SJX254" s="432"/>
      <c r="SJY254" s="432"/>
      <c r="SJZ254" s="432"/>
      <c r="SKA254" s="432"/>
      <c r="SKB254" s="432"/>
      <c r="SKC254" s="432"/>
      <c r="SKD254" s="432"/>
      <c r="SKE254" s="432"/>
      <c r="SKF254" s="432"/>
      <c r="SKG254" s="432"/>
      <c r="SKH254" s="432"/>
      <c r="SKI254" s="432"/>
      <c r="SKJ254" s="432"/>
      <c r="SKK254" s="432"/>
      <c r="SKL254" s="432"/>
      <c r="SKM254" s="432"/>
      <c r="SKN254" s="432"/>
      <c r="SKO254" s="432"/>
      <c r="SKP254" s="432"/>
      <c r="SKQ254" s="432"/>
      <c r="SKR254" s="432"/>
      <c r="SKS254" s="432"/>
      <c r="SKT254" s="432"/>
      <c r="SKU254" s="432"/>
      <c r="SKV254" s="432"/>
      <c r="SKW254" s="432"/>
      <c r="SKX254" s="432"/>
      <c r="SKY254" s="432"/>
      <c r="SKZ254" s="432"/>
      <c r="SLA254" s="432"/>
      <c r="SLB254" s="432"/>
      <c r="SLC254" s="432"/>
      <c r="SLD254" s="432"/>
      <c r="SLE254" s="432"/>
      <c r="SLF254" s="432"/>
      <c r="SLG254" s="432"/>
      <c r="SLH254" s="432"/>
      <c r="SLI254" s="432"/>
      <c r="SLJ254" s="432"/>
      <c r="SLK254" s="432"/>
      <c r="SLL254" s="432"/>
      <c r="SLM254" s="432"/>
      <c r="SLN254" s="432"/>
      <c r="SLO254" s="432"/>
      <c r="SLP254" s="432"/>
      <c r="SLQ254" s="432"/>
      <c r="SLR254" s="432"/>
      <c r="SLS254" s="432"/>
      <c r="SLT254" s="432"/>
      <c r="SLU254" s="432"/>
      <c r="SLV254" s="432"/>
      <c r="SLW254" s="432"/>
      <c r="SLX254" s="432"/>
      <c r="SLY254" s="432"/>
      <c r="SLZ254" s="432"/>
      <c r="SMA254" s="432"/>
      <c r="SMB254" s="432"/>
      <c r="SMC254" s="432"/>
      <c r="SMD254" s="432"/>
      <c r="SME254" s="432"/>
      <c r="SMF254" s="432"/>
      <c r="SMG254" s="432"/>
      <c r="SMH254" s="432"/>
      <c r="SMI254" s="432"/>
      <c r="SMJ254" s="432"/>
      <c r="SMK254" s="432"/>
      <c r="SML254" s="432"/>
      <c r="SMM254" s="432"/>
      <c r="SMN254" s="432"/>
      <c r="SMO254" s="432"/>
      <c r="SMP254" s="432"/>
      <c r="SMQ254" s="432"/>
      <c r="SMR254" s="432"/>
      <c r="SMS254" s="432"/>
      <c r="SMT254" s="432"/>
      <c r="SMU254" s="432"/>
      <c r="SMV254" s="432"/>
      <c r="SMW254" s="432"/>
      <c r="SMX254" s="432"/>
      <c r="SMY254" s="432"/>
      <c r="SMZ254" s="432"/>
      <c r="SNA254" s="432"/>
      <c r="SNB254" s="432"/>
      <c r="SNC254" s="432"/>
      <c r="SND254" s="432"/>
      <c r="SNE254" s="432"/>
      <c r="SNF254" s="432"/>
      <c r="SNG254" s="432"/>
      <c r="SNH254" s="432"/>
      <c r="SNI254" s="432"/>
      <c r="SNJ254" s="432"/>
      <c r="SNK254" s="432"/>
      <c r="SNL254" s="432"/>
      <c r="SNM254" s="432"/>
      <c r="SNN254" s="432"/>
      <c r="SNO254" s="432"/>
      <c r="SNP254" s="432"/>
      <c r="SNQ254" s="432"/>
      <c r="SNR254" s="432"/>
      <c r="SNS254" s="432"/>
      <c r="SNT254" s="432"/>
      <c r="SNU254" s="432"/>
      <c r="SNV254" s="432"/>
      <c r="SNW254" s="432"/>
      <c r="SNX254" s="432"/>
      <c r="SNY254" s="432"/>
      <c r="SNZ254" s="432"/>
      <c r="SOA254" s="432"/>
      <c r="SOB254" s="432"/>
      <c r="SOC254" s="432"/>
      <c r="SOD254" s="432"/>
      <c r="SOE254" s="432"/>
      <c r="SOF254" s="432"/>
      <c r="SOG254" s="432"/>
      <c r="SOH254" s="432"/>
      <c r="SOI254" s="432"/>
      <c r="SOJ254" s="432"/>
      <c r="SOK254" s="432"/>
      <c r="SOL254" s="432"/>
      <c r="SOM254" s="432"/>
      <c r="SON254" s="432"/>
      <c r="SOO254" s="432"/>
      <c r="SOP254" s="432"/>
      <c r="SOQ254" s="432"/>
      <c r="SOR254" s="432"/>
      <c r="SOS254" s="432"/>
      <c r="SOT254" s="432"/>
      <c r="SOU254" s="432"/>
      <c r="SOV254" s="432"/>
      <c r="SOW254" s="432"/>
      <c r="SOX254" s="432"/>
      <c r="SOY254" s="432"/>
      <c r="SOZ254" s="432"/>
      <c r="SPA254" s="432"/>
      <c r="SPB254" s="432"/>
      <c r="SPC254" s="432"/>
      <c r="SPD254" s="432"/>
      <c r="SPE254" s="432"/>
      <c r="SPF254" s="432"/>
      <c r="SPG254" s="432"/>
      <c r="SPH254" s="432"/>
      <c r="SPI254" s="432"/>
      <c r="SPJ254" s="432"/>
      <c r="SPK254" s="432"/>
      <c r="SPL254" s="432"/>
      <c r="SPM254" s="432"/>
      <c r="SPN254" s="432"/>
      <c r="SPO254" s="432"/>
      <c r="SPP254" s="432"/>
      <c r="SPQ254" s="432"/>
      <c r="SPR254" s="432"/>
      <c r="SPS254" s="432"/>
      <c r="SPT254" s="432"/>
      <c r="SPU254" s="432"/>
      <c r="SPV254" s="432"/>
      <c r="SPW254" s="432"/>
      <c r="SPX254" s="432"/>
      <c r="SPY254" s="432"/>
      <c r="SPZ254" s="432"/>
      <c r="SQA254" s="432"/>
      <c r="SQB254" s="432"/>
      <c r="SQC254" s="432"/>
      <c r="SQD254" s="432"/>
      <c r="SQE254" s="432"/>
      <c r="SQF254" s="432"/>
      <c r="SQG254" s="432"/>
      <c r="SQH254" s="432"/>
      <c r="SQI254" s="432"/>
      <c r="SQJ254" s="432"/>
      <c r="SQK254" s="432"/>
      <c r="SQL254" s="432"/>
      <c r="SQM254" s="432"/>
      <c r="SQN254" s="432"/>
      <c r="SQO254" s="432"/>
      <c r="SQP254" s="432"/>
      <c r="SQQ254" s="432"/>
      <c r="SQR254" s="432"/>
      <c r="SQS254" s="432"/>
      <c r="SQT254" s="432"/>
      <c r="SQU254" s="432"/>
      <c r="SQV254" s="432"/>
      <c r="SQW254" s="432"/>
      <c r="SQX254" s="432"/>
      <c r="SQY254" s="432"/>
      <c r="SQZ254" s="432"/>
      <c r="SRA254" s="432"/>
      <c r="SRB254" s="432"/>
      <c r="SRC254" s="432"/>
      <c r="SRD254" s="432"/>
      <c r="SRE254" s="432"/>
      <c r="SRF254" s="432"/>
      <c r="SRG254" s="432"/>
      <c r="SRH254" s="432"/>
      <c r="SRI254" s="432"/>
      <c r="SRJ254" s="432"/>
      <c r="SRK254" s="432"/>
      <c r="SRL254" s="432"/>
      <c r="SRM254" s="432"/>
      <c r="SRN254" s="432"/>
      <c r="SRO254" s="432"/>
      <c r="SRP254" s="432"/>
      <c r="SRQ254" s="432"/>
      <c r="SRR254" s="432"/>
      <c r="SRS254" s="432"/>
      <c r="SRT254" s="432"/>
      <c r="SRU254" s="432"/>
      <c r="SRV254" s="432"/>
      <c r="SRW254" s="432"/>
      <c r="SRX254" s="432"/>
      <c r="SRY254" s="432"/>
      <c r="SRZ254" s="432"/>
      <c r="SSA254" s="432"/>
      <c r="SSB254" s="432"/>
      <c r="SSC254" s="432"/>
      <c r="SSD254" s="432"/>
      <c r="SSE254" s="432"/>
      <c r="SSF254" s="432"/>
      <c r="SSG254" s="432"/>
      <c r="SSH254" s="432"/>
      <c r="SSI254" s="432"/>
      <c r="SSJ254" s="432"/>
      <c r="SSK254" s="432"/>
      <c r="SSL254" s="432"/>
      <c r="SSM254" s="432"/>
      <c r="SSN254" s="432"/>
      <c r="SSO254" s="432"/>
      <c r="SSP254" s="432"/>
      <c r="SSQ254" s="432"/>
      <c r="SSR254" s="432"/>
      <c r="SSS254" s="432"/>
      <c r="SST254" s="432"/>
      <c r="SSU254" s="432"/>
      <c r="SSV254" s="432"/>
      <c r="SSW254" s="432"/>
      <c r="SSX254" s="432"/>
      <c r="SSY254" s="432"/>
      <c r="SSZ254" s="432"/>
      <c r="STA254" s="432"/>
      <c r="STB254" s="432"/>
      <c r="STC254" s="432"/>
      <c r="STD254" s="432"/>
      <c r="STE254" s="432"/>
      <c r="STF254" s="432"/>
      <c r="STG254" s="432"/>
      <c r="STH254" s="432"/>
      <c r="STI254" s="432"/>
      <c r="STJ254" s="432"/>
      <c r="STK254" s="432"/>
      <c r="STL254" s="432"/>
      <c r="STM254" s="432"/>
      <c r="STN254" s="432"/>
      <c r="STO254" s="432"/>
      <c r="STP254" s="432"/>
      <c r="STQ254" s="432"/>
      <c r="STR254" s="432"/>
      <c r="STS254" s="432"/>
      <c r="STT254" s="432"/>
      <c r="STU254" s="432"/>
      <c r="STV254" s="432"/>
      <c r="STW254" s="432"/>
      <c r="STX254" s="432"/>
      <c r="STY254" s="432"/>
      <c r="STZ254" s="432"/>
      <c r="SUA254" s="432"/>
      <c r="SUB254" s="432"/>
      <c r="SUC254" s="432"/>
      <c r="SUD254" s="432"/>
      <c r="SUE254" s="432"/>
      <c r="SUF254" s="432"/>
      <c r="SUG254" s="432"/>
      <c r="SUH254" s="432"/>
      <c r="SUI254" s="432"/>
      <c r="SUJ254" s="432"/>
      <c r="SUK254" s="432"/>
      <c r="SUL254" s="432"/>
      <c r="SUM254" s="432"/>
      <c r="SUN254" s="432"/>
      <c r="SUO254" s="432"/>
      <c r="SUP254" s="432"/>
      <c r="SUQ254" s="432"/>
      <c r="SUR254" s="432"/>
      <c r="SUS254" s="432"/>
      <c r="SUT254" s="432"/>
      <c r="SUU254" s="432"/>
      <c r="SUV254" s="432"/>
      <c r="SUW254" s="432"/>
      <c r="SUX254" s="432"/>
      <c r="SUY254" s="432"/>
      <c r="SUZ254" s="432"/>
      <c r="SVA254" s="432"/>
      <c r="SVB254" s="432"/>
      <c r="SVC254" s="432"/>
      <c r="SVD254" s="432"/>
      <c r="SVE254" s="432"/>
      <c r="SVF254" s="432"/>
      <c r="SVG254" s="432"/>
      <c r="SVH254" s="432"/>
      <c r="SVI254" s="432"/>
      <c r="SVJ254" s="432"/>
      <c r="SVK254" s="432"/>
      <c r="SVL254" s="432"/>
      <c r="SVM254" s="432"/>
      <c r="SVN254" s="432"/>
      <c r="SVO254" s="432"/>
      <c r="SVP254" s="432"/>
      <c r="SVQ254" s="432"/>
      <c r="SVR254" s="432"/>
      <c r="SVS254" s="432"/>
      <c r="SVT254" s="432"/>
      <c r="SVU254" s="432"/>
      <c r="SVV254" s="432"/>
      <c r="SVW254" s="432"/>
      <c r="SVX254" s="432"/>
      <c r="SVY254" s="432"/>
      <c r="SVZ254" s="432"/>
      <c r="SWA254" s="432"/>
      <c r="SWB254" s="432"/>
      <c r="SWC254" s="432"/>
      <c r="SWD254" s="432"/>
      <c r="SWE254" s="432"/>
      <c r="SWF254" s="432"/>
      <c r="SWG254" s="432"/>
      <c r="SWH254" s="432"/>
      <c r="SWI254" s="432"/>
      <c r="SWJ254" s="432"/>
      <c r="SWK254" s="432"/>
      <c r="SWL254" s="432"/>
      <c r="SWM254" s="432"/>
      <c r="SWN254" s="432"/>
      <c r="SWO254" s="432"/>
      <c r="SWP254" s="432"/>
      <c r="SWQ254" s="432"/>
      <c r="SWR254" s="432"/>
      <c r="SWS254" s="432"/>
      <c r="SWT254" s="432"/>
      <c r="SWU254" s="432"/>
      <c r="SWV254" s="432"/>
      <c r="SWW254" s="432"/>
      <c r="SWX254" s="432"/>
      <c r="SWY254" s="432"/>
      <c r="SWZ254" s="432"/>
      <c r="SXA254" s="432"/>
      <c r="SXB254" s="432"/>
      <c r="SXC254" s="432"/>
      <c r="SXD254" s="432"/>
      <c r="SXE254" s="432"/>
      <c r="SXF254" s="432"/>
      <c r="SXG254" s="432"/>
      <c r="SXH254" s="432"/>
      <c r="SXI254" s="432"/>
      <c r="SXJ254" s="432"/>
      <c r="SXK254" s="432"/>
      <c r="SXL254" s="432"/>
      <c r="SXM254" s="432"/>
      <c r="SXN254" s="432"/>
      <c r="SXO254" s="432"/>
      <c r="SXP254" s="432"/>
      <c r="SXQ254" s="432"/>
      <c r="SXR254" s="432"/>
      <c r="SXS254" s="432"/>
      <c r="SXT254" s="432"/>
      <c r="SXU254" s="432"/>
      <c r="SXV254" s="432"/>
      <c r="SXW254" s="432"/>
      <c r="SXX254" s="432"/>
      <c r="SXY254" s="432"/>
      <c r="SXZ254" s="432"/>
      <c r="SYA254" s="432"/>
      <c r="SYB254" s="432"/>
      <c r="SYC254" s="432"/>
      <c r="SYD254" s="432"/>
      <c r="SYE254" s="432"/>
      <c r="SYF254" s="432"/>
      <c r="SYG254" s="432"/>
      <c r="SYH254" s="432"/>
      <c r="SYI254" s="432"/>
      <c r="SYJ254" s="432"/>
      <c r="SYK254" s="432"/>
      <c r="SYL254" s="432"/>
      <c r="SYM254" s="432"/>
      <c r="SYN254" s="432"/>
      <c r="SYO254" s="432"/>
      <c r="SYP254" s="432"/>
      <c r="SYQ254" s="432"/>
      <c r="SYR254" s="432"/>
      <c r="SYS254" s="432"/>
      <c r="SYT254" s="432"/>
      <c r="SYU254" s="432"/>
      <c r="SYV254" s="432"/>
      <c r="SYW254" s="432"/>
      <c r="SYX254" s="432"/>
      <c r="SYY254" s="432"/>
      <c r="SYZ254" s="432"/>
      <c r="SZA254" s="432"/>
      <c r="SZB254" s="432"/>
      <c r="SZC254" s="432"/>
      <c r="SZD254" s="432"/>
      <c r="SZE254" s="432"/>
      <c r="SZF254" s="432"/>
      <c r="SZG254" s="432"/>
      <c r="SZH254" s="432"/>
      <c r="SZI254" s="432"/>
      <c r="SZJ254" s="432"/>
      <c r="SZK254" s="432"/>
      <c r="SZL254" s="432"/>
      <c r="SZM254" s="432"/>
      <c r="SZN254" s="432"/>
      <c r="SZO254" s="432"/>
      <c r="SZP254" s="432"/>
      <c r="SZQ254" s="432"/>
      <c r="SZR254" s="432"/>
      <c r="SZS254" s="432"/>
      <c r="SZT254" s="432"/>
      <c r="SZU254" s="432"/>
      <c r="SZV254" s="432"/>
      <c r="SZW254" s="432"/>
      <c r="SZX254" s="432"/>
      <c r="SZY254" s="432"/>
      <c r="SZZ254" s="432"/>
      <c r="TAA254" s="432"/>
      <c r="TAB254" s="432"/>
      <c r="TAC254" s="432"/>
      <c r="TAD254" s="432"/>
      <c r="TAE254" s="432"/>
      <c r="TAF254" s="432"/>
      <c r="TAG254" s="432"/>
      <c r="TAH254" s="432"/>
      <c r="TAI254" s="432"/>
      <c r="TAJ254" s="432"/>
      <c r="TAK254" s="432"/>
      <c r="TAL254" s="432"/>
      <c r="TAM254" s="432"/>
      <c r="TAN254" s="432"/>
      <c r="TAO254" s="432"/>
      <c r="TAP254" s="432"/>
      <c r="TAQ254" s="432"/>
      <c r="TAR254" s="432"/>
      <c r="TAS254" s="432"/>
      <c r="TAT254" s="432"/>
      <c r="TAU254" s="432"/>
      <c r="TAV254" s="432"/>
      <c r="TAW254" s="432"/>
      <c r="TAX254" s="432"/>
      <c r="TAY254" s="432"/>
      <c r="TAZ254" s="432"/>
      <c r="TBA254" s="432"/>
      <c r="TBB254" s="432"/>
      <c r="TBC254" s="432"/>
      <c r="TBD254" s="432"/>
      <c r="TBE254" s="432"/>
      <c r="TBF254" s="432"/>
      <c r="TBG254" s="432"/>
      <c r="TBH254" s="432"/>
      <c r="TBI254" s="432"/>
      <c r="TBJ254" s="432"/>
      <c r="TBK254" s="432"/>
      <c r="TBL254" s="432"/>
      <c r="TBM254" s="432"/>
      <c r="TBN254" s="432"/>
      <c r="TBO254" s="432"/>
      <c r="TBP254" s="432"/>
      <c r="TBQ254" s="432"/>
      <c r="TBR254" s="432"/>
      <c r="TBS254" s="432"/>
      <c r="TBT254" s="432"/>
      <c r="TBU254" s="432"/>
      <c r="TBV254" s="432"/>
      <c r="TBW254" s="432"/>
      <c r="TBX254" s="432"/>
      <c r="TBY254" s="432"/>
      <c r="TBZ254" s="432"/>
      <c r="TCA254" s="432"/>
      <c r="TCB254" s="432"/>
      <c r="TCC254" s="432"/>
      <c r="TCD254" s="432"/>
      <c r="TCE254" s="432"/>
      <c r="TCF254" s="432"/>
      <c r="TCG254" s="432"/>
      <c r="TCH254" s="432"/>
      <c r="TCI254" s="432"/>
      <c r="TCJ254" s="432"/>
      <c r="TCK254" s="432"/>
      <c r="TCL254" s="432"/>
      <c r="TCM254" s="432"/>
      <c r="TCN254" s="432"/>
      <c r="TCO254" s="432"/>
      <c r="TCP254" s="432"/>
      <c r="TCQ254" s="432"/>
      <c r="TCR254" s="432"/>
      <c r="TCS254" s="432"/>
      <c r="TCT254" s="432"/>
      <c r="TCU254" s="432"/>
      <c r="TCV254" s="432"/>
      <c r="TCW254" s="432"/>
      <c r="TCX254" s="432"/>
      <c r="TCY254" s="432"/>
      <c r="TCZ254" s="432"/>
      <c r="TDA254" s="432"/>
      <c r="TDB254" s="432"/>
      <c r="TDC254" s="432"/>
      <c r="TDD254" s="432"/>
      <c r="TDE254" s="432"/>
      <c r="TDF254" s="432"/>
      <c r="TDG254" s="432"/>
      <c r="TDH254" s="432"/>
      <c r="TDI254" s="432"/>
      <c r="TDJ254" s="432"/>
      <c r="TDK254" s="432"/>
      <c r="TDL254" s="432"/>
      <c r="TDM254" s="432"/>
      <c r="TDN254" s="432"/>
      <c r="TDO254" s="432"/>
      <c r="TDP254" s="432"/>
      <c r="TDQ254" s="432"/>
      <c r="TDR254" s="432"/>
      <c r="TDS254" s="432"/>
      <c r="TDT254" s="432"/>
      <c r="TDU254" s="432"/>
      <c r="TDV254" s="432"/>
      <c r="TDW254" s="432"/>
      <c r="TDX254" s="432"/>
      <c r="TDY254" s="432"/>
      <c r="TDZ254" s="432"/>
      <c r="TEA254" s="432"/>
      <c r="TEB254" s="432"/>
      <c r="TEC254" s="432"/>
      <c r="TED254" s="432"/>
      <c r="TEE254" s="432"/>
      <c r="TEF254" s="432"/>
      <c r="TEG254" s="432"/>
      <c r="TEH254" s="432"/>
      <c r="TEI254" s="432"/>
      <c r="TEJ254" s="432"/>
      <c r="TEK254" s="432"/>
      <c r="TEL254" s="432"/>
      <c r="TEM254" s="432"/>
      <c r="TEN254" s="432"/>
      <c r="TEO254" s="432"/>
      <c r="TEP254" s="432"/>
      <c r="TEQ254" s="432"/>
      <c r="TER254" s="432"/>
      <c r="TES254" s="432"/>
      <c r="TET254" s="432"/>
      <c r="TEU254" s="432"/>
      <c r="TEV254" s="432"/>
      <c r="TEW254" s="432"/>
      <c r="TEX254" s="432"/>
      <c r="TEY254" s="432"/>
      <c r="TEZ254" s="432"/>
      <c r="TFA254" s="432"/>
      <c r="TFB254" s="432"/>
      <c r="TFC254" s="432"/>
      <c r="TFD254" s="432"/>
      <c r="TFE254" s="432"/>
      <c r="TFF254" s="432"/>
      <c r="TFG254" s="432"/>
      <c r="TFH254" s="432"/>
      <c r="TFI254" s="432"/>
      <c r="TFJ254" s="432"/>
      <c r="TFK254" s="432"/>
      <c r="TFL254" s="432"/>
      <c r="TFM254" s="432"/>
      <c r="TFN254" s="432"/>
      <c r="TFO254" s="432"/>
      <c r="TFP254" s="432"/>
      <c r="TFQ254" s="432"/>
      <c r="TFR254" s="432"/>
      <c r="TFS254" s="432"/>
      <c r="TFT254" s="432"/>
      <c r="TFU254" s="432"/>
      <c r="TFV254" s="432"/>
      <c r="TFW254" s="432"/>
      <c r="TFX254" s="432"/>
      <c r="TFY254" s="432"/>
      <c r="TFZ254" s="432"/>
      <c r="TGA254" s="432"/>
      <c r="TGB254" s="432"/>
      <c r="TGC254" s="432"/>
      <c r="TGD254" s="432"/>
      <c r="TGE254" s="432"/>
      <c r="TGF254" s="432"/>
      <c r="TGG254" s="432"/>
      <c r="TGH254" s="432"/>
      <c r="TGI254" s="432"/>
      <c r="TGJ254" s="432"/>
      <c r="TGK254" s="432"/>
      <c r="TGL254" s="432"/>
      <c r="TGM254" s="432"/>
      <c r="TGN254" s="432"/>
      <c r="TGO254" s="432"/>
      <c r="TGP254" s="432"/>
      <c r="TGQ254" s="432"/>
      <c r="TGR254" s="432"/>
      <c r="TGS254" s="432"/>
      <c r="TGT254" s="432"/>
      <c r="TGU254" s="432"/>
      <c r="TGV254" s="432"/>
      <c r="TGW254" s="432"/>
      <c r="TGX254" s="432"/>
      <c r="TGY254" s="432"/>
      <c r="TGZ254" s="432"/>
      <c r="THA254" s="432"/>
      <c r="THB254" s="432"/>
      <c r="THC254" s="432"/>
      <c r="THD254" s="432"/>
      <c r="THE254" s="432"/>
      <c r="THF254" s="432"/>
      <c r="THG254" s="432"/>
      <c r="THH254" s="432"/>
      <c r="THI254" s="432"/>
      <c r="THJ254" s="432"/>
      <c r="THK254" s="432"/>
      <c r="THL254" s="432"/>
      <c r="THM254" s="432"/>
      <c r="THN254" s="432"/>
      <c r="THO254" s="432"/>
      <c r="THP254" s="432"/>
      <c r="THQ254" s="432"/>
      <c r="THR254" s="432"/>
      <c r="THS254" s="432"/>
      <c r="THT254" s="432"/>
      <c r="THU254" s="432"/>
      <c r="THV254" s="432"/>
      <c r="THW254" s="432"/>
      <c r="THX254" s="432"/>
      <c r="THY254" s="432"/>
      <c r="THZ254" s="432"/>
      <c r="TIA254" s="432"/>
      <c r="TIB254" s="432"/>
      <c r="TIC254" s="432"/>
      <c r="TID254" s="432"/>
      <c r="TIE254" s="432"/>
      <c r="TIF254" s="432"/>
      <c r="TIG254" s="432"/>
      <c r="TIH254" s="432"/>
      <c r="TII254" s="432"/>
      <c r="TIJ254" s="432"/>
      <c r="TIK254" s="432"/>
      <c r="TIL254" s="432"/>
      <c r="TIM254" s="432"/>
      <c r="TIN254" s="432"/>
      <c r="TIO254" s="432"/>
      <c r="TIP254" s="432"/>
      <c r="TIQ254" s="432"/>
      <c r="TIR254" s="432"/>
      <c r="TIS254" s="432"/>
      <c r="TIT254" s="432"/>
      <c r="TIU254" s="432"/>
      <c r="TIV254" s="432"/>
      <c r="TIW254" s="432"/>
      <c r="TIX254" s="432"/>
      <c r="TIY254" s="432"/>
      <c r="TIZ254" s="432"/>
      <c r="TJA254" s="432"/>
      <c r="TJB254" s="432"/>
      <c r="TJC254" s="432"/>
      <c r="TJD254" s="432"/>
      <c r="TJE254" s="432"/>
      <c r="TJF254" s="432"/>
      <c r="TJG254" s="432"/>
      <c r="TJH254" s="432"/>
      <c r="TJI254" s="432"/>
      <c r="TJJ254" s="432"/>
      <c r="TJK254" s="432"/>
      <c r="TJL254" s="432"/>
      <c r="TJM254" s="432"/>
      <c r="TJN254" s="432"/>
      <c r="TJO254" s="432"/>
      <c r="TJP254" s="432"/>
      <c r="TJQ254" s="432"/>
      <c r="TJR254" s="432"/>
      <c r="TJS254" s="432"/>
      <c r="TJT254" s="432"/>
      <c r="TJU254" s="432"/>
      <c r="TJV254" s="432"/>
      <c r="TJW254" s="432"/>
      <c r="TJX254" s="432"/>
      <c r="TJY254" s="432"/>
      <c r="TJZ254" s="432"/>
      <c r="TKA254" s="432"/>
      <c r="TKB254" s="432"/>
      <c r="TKC254" s="432"/>
      <c r="TKD254" s="432"/>
      <c r="TKE254" s="432"/>
      <c r="TKF254" s="432"/>
      <c r="TKG254" s="432"/>
      <c r="TKH254" s="432"/>
      <c r="TKI254" s="432"/>
      <c r="TKJ254" s="432"/>
      <c r="TKK254" s="432"/>
      <c r="TKL254" s="432"/>
      <c r="TKM254" s="432"/>
      <c r="TKN254" s="432"/>
      <c r="TKO254" s="432"/>
      <c r="TKP254" s="432"/>
      <c r="TKQ254" s="432"/>
      <c r="TKR254" s="432"/>
      <c r="TKS254" s="432"/>
      <c r="TKT254" s="432"/>
      <c r="TKU254" s="432"/>
      <c r="TKV254" s="432"/>
      <c r="TKW254" s="432"/>
      <c r="TKX254" s="432"/>
      <c r="TKY254" s="432"/>
      <c r="TKZ254" s="432"/>
      <c r="TLA254" s="432"/>
      <c r="TLB254" s="432"/>
      <c r="TLC254" s="432"/>
      <c r="TLD254" s="432"/>
      <c r="TLE254" s="432"/>
      <c r="TLF254" s="432"/>
      <c r="TLG254" s="432"/>
      <c r="TLH254" s="432"/>
      <c r="TLI254" s="432"/>
      <c r="TLJ254" s="432"/>
      <c r="TLK254" s="432"/>
      <c r="TLL254" s="432"/>
      <c r="TLM254" s="432"/>
      <c r="TLN254" s="432"/>
      <c r="TLO254" s="432"/>
      <c r="TLP254" s="432"/>
      <c r="TLQ254" s="432"/>
      <c r="TLR254" s="432"/>
      <c r="TLS254" s="432"/>
      <c r="TLT254" s="432"/>
      <c r="TLU254" s="432"/>
      <c r="TLV254" s="432"/>
      <c r="TLW254" s="432"/>
      <c r="TLX254" s="432"/>
      <c r="TLY254" s="432"/>
      <c r="TLZ254" s="432"/>
      <c r="TMA254" s="432"/>
      <c r="TMB254" s="432"/>
      <c r="TMC254" s="432"/>
      <c r="TMD254" s="432"/>
      <c r="TME254" s="432"/>
      <c r="TMF254" s="432"/>
      <c r="TMG254" s="432"/>
      <c r="TMH254" s="432"/>
      <c r="TMI254" s="432"/>
      <c r="TMJ254" s="432"/>
      <c r="TMK254" s="432"/>
      <c r="TML254" s="432"/>
      <c r="TMM254" s="432"/>
      <c r="TMN254" s="432"/>
      <c r="TMO254" s="432"/>
      <c r="TMP254" s="432"/>
      <c r="TMQ254" s="432"/>
      <c r="TMR254" s="432"/>
      <c r="TMS254" s="432"/>
      <c r="TMT254" s="432"/>
      <c r="TMU254" s="432"/>
      <c r="TMV254" s="432"/>
      <c r="TMW254" s="432"/>
      <c r="TMX254" s="432"/>
      <c r="TMY254" s="432"/>
      <c r="TMZ254" s="432"/>
      <c r="TNA254" s="432"/>
      <c r="TNB254" s="432"/>
      <c r="TNC254" s="432"/>
      <c r="TND254" s="432"/>
      <c r="TNE254" s="432"/>
      <c r="TNF254" s="432"/>
      <c r="TNG254" s="432"/>
      <c r="TNH254" s="432"/>
      <c r="TNI254" s="432"/>
      <c r="TNJ254" s="432"/>
      <c r="TNK254" s="432"/>
      <c r="TNL254" s="432"/>
      <c r="TNM254" s="432"/>
      <c r="TNN254" s="432"/>
      <c r="TNO254" s="432"/>
      <c r="TNP254" s="432"/>
      <c r="TNQ254" s="432"/>
      <c r="TNR254" s="432"/>
      <c r="TNS254" s="432"/>
      <c r="TNT254" s="432"/>
      <c r="TNU254" s="432"/>
      <c r="TNV254" s="432"/>
      <c r="TNW254" s="432"/>
      <c r="TNX254" s="432"/>
      <c r="TNY254" s="432"/>
      <c r="TNZ254" s="432"/>
      <c r="TOA254" s="432"/>
      <c r="TOB254" s="432"/>
      <c r="TOC254" s="432"/>
      <c r="TOD254" s="432"/>
      <c r="TOE254" s="432"/>
      <c r="TOF254" s="432"/>
      <c r="TOG254" s="432"/>
      <c r="TOH254" s="432"/>
      <c r="TOI254" s="432"/>
      <c r="TOJ254" s="432"/>
      <c r="TOK254" s="432"/>
      <c r="TOL254" s="432"/>
      <c r="TOM254" s="432"/>
      <c r="TON254" s="432"/>
      <c r="TOO254" s="432"/>
      <c r="TOP254" s="432"/>
      <c r="TOQ254" s="432"/>
      <c r="TOR254" s="432"/>
      <c r="TOS254" s="432"/>
      <c r="TOT254" s="432"/>
      <c r="TOU254" s="432"/>
      <c r="TOV254" s="432"/>
      <c r="TOW254" s="432"/>
      <c r="TOX254" s="432"/>
      <c r="TOY254" s="432"/>
      <c r="TOZ254" s="432"/>
      <c r="TPA254" s="432"/>
      <c r="TPB254" s="432"/>
      <c r="TPC254" s="432"/>
      <c r="TPD254" s="432"/>
      <c r="TPE254" s="432"/>
      <c r="TPF254" s="432"/>
      <c r="TPG254" s="432"/>
      <c r="TPH254" s="432"/>
      <c r="TPI254" s="432"/>
      <c r="TPJ254" s="432"/>
      <c r="TPK254" s="432"/>
      <c r="TPL254" s="432"/>
      <c r="TPM254" s="432"/>
      <c r="TPN254" s="432"/>
      <c r="TPO254" s="432"/>
      <c r="TPP254" s="432"/>
      <c r="TPQ254" s="432"/>
      <c r="TPR254" s="432"/>
      <c r="TPS254" s="432"/>
      <c r="TPT254" s="432"/>
      <c r="TPU254" s="432"/>
      <c r="TPV254" s="432"/>
      <c r="TPW254" s="432"/>
      <c r="TPX254" s="432"/>
      <c r="TPY254" s="432"/>
      <c r="TPZ254" s="432"/>
      <c r="TQA254" s="432"/>
      <c r="TQB254" s="432"/>
      <c r="TQC254" s="432"/>
      <c r="TQD254" s="432"/>
      <c r="TQE254" s="432"/>
      <c r="TQF254" s="432"/>
      <c r="TQG254" s="432"/>
      <c r="TQH254" s="432"/>
      <c r="TQI254" s="432"/>
      <c r="TQJ254" s="432"/>
      <c r="TQK254" s="432"/>
      <c r="TQL254" s="432"/>
      <c r="TQM254" s="432"/>
      <c r="TQN254" s="432"/>
      <c r="TQO254" s="432"/>
      <c r="TQP254" s="432"/>
      <c r="TQQ254" s="432"/>
      <c r="TQR254" s="432"/>
      <c r="TQS254" s="432"/>
      <c r="TQT254" s="432"/>
      <c r="TQU254" s="432"/>
      <c r="TQV254" s="432"/>
      <c r="TQW254" s="432"/>
      <c r="TQX254" s="432"/>
      <c r="TQY254" s="432"/>
      <c r="TQZ254" s="432"/>
      <c r="TRA254" s="432"/>
      <c r="TRB254" s="432"/>
      <c r="TRC254" s="432"/>
      <c r="TRD254" s="432"/>
      <c r="TRE254" s="432"/>
      <c r="TRF254" s="432"/>
      <c r="TRG254" s="432"/>
      <c r="TRH254" s="432"/>
      <c r="TRI254" s="432"/>
      <c r="TRJ254" s="432"/>
      <c r="TRK254" s="432"/>
      <c r="TRL254" s="432"/>
      <c r="TRM254" s="432"/>
      <c r="TRN254" s="432"/>
      <c r="TRO254" s="432"/>
      <c r="TRP254" s="432"/>
      <c r="TRQ254" s="432"/>
      <c r="TRR254" s="432"/>
      <c r="TRS254" s="432"/>
      <c r="TRT254" s="432"/>
      <c r="TRU254" s="432"/>
      <c r="TRV254" s="432"/>
      <c r="TRW254" s="432"/>
      <c r="TRX254" s="432"/>
      <c r="TRY254" s="432"/>
      <c r="TRZ254" s="432"/>
      <c r="TSA254" s="432"/>
      <c r="TSB254" s="432"/>
      <c r="TSC254" s="432"/>
      <c r="TSD254" s="432"/>
      <c r="TSE254" s="432"/>
      <c r="TSF254" s="432"/>
      <c r="TSG254" s="432"/>
      <c r="TSH254" s="432"/>
      <c r="TSI254" s="432"/>
      <c r="TSJ254" s="432"/>
      <c r="TSK254" s="432"/>
      <c r="TSL254" s="432"/>
      <c r="TSM254" s="432"/>
      <c r="TSN254" s="432"/>
      <c r="TSO254" s="432"/>
      <c r="TSP254" s="432"/>
      <c r="TSQ254" s="432"/>
      <c r="TSR254" s="432"/>
      <c r="TSS254" s="432"/>
      <c r="TST254" s="432"/>
      <c r="TSU254" s="432"/>
      <c r="TSV254" s="432"/>
      <c r="TSW254" s="432"/>
      <c r="TSX254" s="432"/>
      <c r="TSY254" s="432"/>
      <c r="TSZ254" s="432"/>
      <c r="TTA254" s="432"/>
      <c r="TTB254" s="432"/>
      <c r="TTC254" s="432"/>
      <c r="TTD254" s="432"/>
      <c r="TTE254" s="432"/>
      <c r="TTF254" s="432"/>
      <c r="TTG254" s="432"/>
      <c r="TTH254" s="432"/>
      <c r="TTI254" s="432"/>
      <c r="TTJ254" s="432"/>
      <c r="TTK254" s="432"/>
      <c r="TTL254" s="432"/>
      <c r="TTM254" s="432"/>
      <c r="TTN254" s="432"/>
      <c r="TTO254" s="432"/>
      <c r="TTP254" s="432"/>
      <c r="TTQ254" s="432"/>
      <c r="TTR254" s="432"/>
      <c r="TTS254" s="432"/>
      <c r="TTT254" s="432"/>
      <c r="TTU254" s="432"/>
      <c r="TTV254" s="432"/>
      <c r="TTW254" s="432"/>
      <c r="TTX254" s="432"/>
      <c r="TTY254" s="432"/>
      <c r="TTZ254" s="432"/>
      <c r="TUA254" s="432"/>
      <c r="TUB254" s="432"/>
      <c r="TUC254" s="432"/>
      <c r="TUD254" s="432"/>
      <c r="TUE254" s="432"/>
      <c r="TUF254" s="432"/>
      <c r="TUG254" s="432"/>
      <c r="TUH254" s="432"/>
      <c r="TUI254" s="432"/>
      <c r="TUJ254" s="432"/>
      <c r="TUK254" s="432"/>
      <c r="TUL254" s="432"/>
      <c r="TUM254" s="432"/>
      <c r="TUN254" s="432"/>
      <c r="TUO254" s="432"/>
      <c r="TUP254" s="432"/>
      <c r="TUQ254" s="432"/>
      <c r="TUR254" s="432"/>
      <c r="TUS254" s="432"/>
      <c r="TUT254" s="432"/>
      <c r="TUU254" s="432"/>
      <c r="TUV254" s="432"/>
      <c r="TUW254" s="432"/>
      <c r="TUX254" s="432"/>
      <c r="TUY254" s="432"/>
      <c r="TUZ254" s="432"/>
      <c r="TVA254" s="432"/>
      <c r="TVB254" s="432"/>
      <c r="TVC254" s="432"/>
      <c r="TVD254" s="432"/>
      <c r="TVE254" s="432"/>
      <c r="TVF254" s="432"/>
      <c r="TVG254" s="432"/>
      <c r="TVH254" s="432"/>
      <c r="TVI254" s="432"/>
      <c r="TVJ254" s="432"/>
      <c r="TVK254" s="432"/>
      <c r="TVL254" s="432"/>
      <c r="TVM254" s="432"/>
      <c r="TVN254" s="432"/>
      <c r="TVO254" s="432"/>
      <c r="TVP254" s="432"/>
      <c r="TVQ254" s="432"/>
      <c r="TVR254" s="432"/>
      <c r="TVS254" s="432"/>
      <c r="TVT254" s="432"/>
      <c r="TVU254" s="432"/>
      <c r="TVV254" s="432"/>
      <c r="TVW254" s="432"/>
      <c r="TVX254" s="432"/>
      <c r="TVY254" s="432"/>
      <c r="TVZ254" s="432"/>
      <c r="TWA254" s="432"/>
      <c r="TWB254" s="432"/>
      <c r="TWC254" s="432"/>
      <c r="TWD254" s="432"/>
      <c r="TWE254" s="432"/>
      <c r="TWF254" s="432"/>
      <c r="TWG254" s="432"/>
      <c r="TWH254" s="432"/>
      <c r="TWI254" s="432"/>
      <c r="TWJ254" s="432"/>
      <c r="TWK254" s="432"/>
      <c r="TWL254" s="432"/>
      <c r="TWM254" s="432"/>
      <c r="TWN254" s="432"/>
      <c r="TWO254" s="432"/>
      <c r="TWP254" s="432"/>
      <c r="TWQ254" s="432"/>
      <c r="TWR254" s="432"/>
      <c r="TWS254" s="432"/>
      <c r="TWT254" s="432"/>
      <c r="TWU254" s="432"/>
      <c r="TWV254" s="432"/>
      <c r="TWW254" s="432"/>
      <c r="TWX254" s="432"/>
      <c r="TWY254" s="432"/>
      <c r="TWZ254" s="432"/>
      <c r="TXA254" s="432"/>
      <c r="TXB254" s="432"/>
      <c r="TXC254" s="432"/>
      <c r="TXD254" s="432"/>
      <c r="TXE254" s="432"/>
      <c r="TXF254" s="432"/>
      <c r="TXG254" s="432"/>
      <c r="TXH254" s="432"/>
      <c r="TXI254" s="432"/>
      <c r="TXJ254" s="432"/>
      <c r="TXK254" s="432"/>
      <c r="TXL254" s="432"/>
      <c r="TXM254" s="432"/>
      <c r="TXN254" s="432"/>
      <c r="TXO254" s="432"/>
      <c r="TXP254" s="432"/>
      <c r="TXQ254" s="432"/>
      <c r="TXR254" s="432"/>
      <c r="TXS254" s="432"/>
      <c r="TXT254" s="432"/>
      <c r="TXU254" s="432"/>
      <c r="TXV254" s="432"/>
      <c r="TXW254" s="432"/>
      <c r="TXX254" s="432"/>
      <c r="TXY254" s="432"/>
      <c r="TXZ254" s="432"/>
      <c r="TYA254" s="432"/>
      <c r="TYB254" s="432"/>
      <c r="TYC254" s="432"/>
      <c r="TYD254" s="432"/>
      <c r="TYE254" s="432"/>
      <c r="TYF254" s="432"/>
      <c r="TYG254" s="432"/>
      <c r="TYH254" s="432"/>
      <c r="TYI254" s="432"/>
      <c r="TYJ254" s="432"/>
      <c r="TYK254" s="432"/>
      <c r="TYL254" s="432"/>
      <c r="TYM254" s="432"/>
      <c r="TYN254" s="432"/>
      <c r="TYO254" s="432"/>
      <c r="TYP254" s="432"/>
      <c r="TYQ254" s="432"/>
      <c r="TYR254" s="432"/>
      <c r="TYS254" s="432"/>
      <c r="TYT254" s="432"/>
      <c r="TYU254" s="432"/>
      <c r="TYV254" s="432"/>
      <c r="TYW254" s="432"/>
      <c r="TYX254" s="432"/>
      <c r="TYY254" s="432"/>
      <c r="TYZ254" s="432"/>
      <c r="TZA254" s="432"/>
      <c r="TZB254" s="432"/>
      <c r="TZC254" s="432"/>
      <c r="TZD254" s="432"/>
      <c r="TZE254" s="432"/>
      <c r="TZF254" s="432"/>
      <c r="TZG254" s="432"/>
      <c r="TZH254" s="432"/>
      <c r="TZI254" s="432"/>
      <c r="TZJ254" s="432"/>
      <c r="TZK254" s="432"/>
      <c r="TZL254" s="432"/>
      <c r="TZM254" s="432"/>
      <c r="TZN254" s="432"/>
      <c r="TZO254" s="432"/>
      <c r="TZP254" s="432"/>
      <c r="TZQ254" s="432"/>
      <c r="TZR254" s="432"/>
      <c r="TZS254" s="432"/>
      <c r="TZT254" s="432"/>
      <c r="TZU254" s="432"/>
      <c r="TZV254" s="432"/>
      <c r="TZW254" s="432"/>
      <c r="TZX254" s="432"/>
      <c r="TZY254" s="432"/>
      <c r="TZZ254" s="432"/>
      <c r="UAA254" s="432"/>
      <c r="UAB254" s="432"/>
      <c r="UAC254" s="432"/>
      <c r="UAD254" s="432"/>
      <c r="UAE254" s="432"/>
      <c r="UAF254" s="432"/>
      <c r="UAG254" s="432"/>
      <c r="UAH254" s="432"/>
      <c r="UAI254" s="432"/>
      <c r="UAJ254" s="432"/>
      <c r="UAK254" s="432"/>
      <c r="UAL254" s="432"/>
      <c r="UAM254" s="432"/>
      <c r="UAN254" s="432"/>
      <c r="UAO254" s="432"/>
      <c r="UAP254" s="432"/>
      <c r="UAQ254" s="432"/>
      <c r="UAR254" s="432"/>
      <c r="UAS254" s="432"/>
      <c r="UAT254" s="432"/>
      <c r="UAU254" s="432"/>
      <c r="UAV254" s="432"/>
      <c r="UAW254" s="432"/>
      <c r="UAX254" s="432"/>
      <c r="UAY254" s="432"/>
      <c r="UAZ254" s="432"/>
      <c r="UBA254" s="432"/>
      <c r="UBB254" s="432"/>
      <c r="UBC254" s="432"/>
      <c r="UBD254" s="432"/>
      <c r="UBE254" s="432"/>
      <c r="UBF254" s="432"/>
      <c r="UBG254" s="432"/>
      <c r="UBH254" s="432"/>
      <c r="UBI254" s="432"/>
      <c r="UBJ254" s="432"/>
      <c r="UBK254" s="432"/>
      <c r="UBL254" s="432"/>
      <c r="UBM254" s="432"/>
      <c r="UBN254" s="432"/>
      <c r="UBO254" s="432"/>
      <c r="UBP254" s="432"/>
      <c r="UBQ254" s="432"/>
      <c r="UBR254" s="432"/>
      <c r="UBS254" s="432"/>
      <c r="UBT254" s="432"/>
      <c r="UBU254" s="432"/>
      <c r="UBV254" s="432"/>
      <c r="UBW254" s="432"/>
      <c r="UBX254" s="432"/>
      <c r="UBY254" s="432"/>
      <c r="UBZ254" s="432"/>
      <c r="UCA254" s="432"/>
      <c r="UCB254" s="432"/>
      <c r="UCC254" s="432"/>
      <c r="UCD254" s="432"/>
      <c r="UCE254" s="432"/>
      <c r="UCF254" s="432"/>
      <c r="UCG254" s="432"/>
      <c r="UCH254" s="432"/>
      <c r="UCI254" s="432"/>
      <c r="UCJ254" s="432"/>
      <c r="UCK254" s="432"/>
      <c r="UCL254" s="432"/>
      <c r="UCM254" s="432"/>
      <c r="UCN254" s="432"/>
      <c r="UCO254" s="432"/>
      <c r="UCP254" s="432"/>
      <c r="UCQ254" s="432"/>
      <c r="UCR254" s="432"/>
      <c r="UCS254" s="432"/>
      <c r="UCT254" s="432"/>
      <c r="UCU254" s="432"/>
      <c r="UCV254" s="432"/>
      <c r="UCW254" s="432"/>
      <c r="UCX254" s="432"/>
      <c r="UCY254" s="432"/>
      <c r="UCZ254" s="432"/>
      <c r="UDA254" s="432"/>
      <c r="UDB254" s="432"/>
      <c r="UDC254" s="432"/>
      <c r="UDD254" s="432"/>
      <c r="UDE254" s="432"/>
      <c r="UDF254" s="432"/>
      <c r="UDG254" s="432"/>
      <c r="UDH254" s="432"/>
      <c r="UDI254" s="432"/>
      <c r="UDJ254" s="432"/>
      <c r="UDK254" s="432"/>
      <c r="UDL254" s="432"/>
      <c r="UDM254" s="432"/>
      <c r="UDN254" s="432"/>
      <c r="UDO254" s="432"/>
      <c r="UDP254" s="432"/>
      <c r="UDQ254" s="432"/>
      <c r="UDR254" s="432"/>
      <c r="UDS254" s="432"/>
      <c r="UDT254" s="432"/>
      <c r="UDU254" s="432"/>
      <c r="UDV254" s="432"/>
      <c r="UDW254" s="432"/>
      <c r="UDX254" s="432"/>
      <c r="UDY254" s="432"/>
      <c r="UDZ254" s="432"/>
      <c r="UEA254" s="432"/>
      <c r="UEB254" s="432"/>
      <c r="UEC254" s="432"/>
      <c r="UED254" s="432"/>
      <c r="UEE254" s="432"/>
      <c r="UEF254" s="432"/>
      <c r="UEG254" s="432"/>
      <c r="UEH254" s="432"/>
      <c r="UEI254" s="432"/>
      <c r="UEJ254" s="432"/>
      <c r="UEK254" s="432"/>
      <c r="UEL254" s="432"/>
      <c r="UEM254" s="432"/>
      <c r="UEN254" s="432"/>
      <c r="UEO254" s="432"/>
      <c r="UEP254" s="432"/>
      <c r="UEQ254" s="432"/>
      <c r="UER254" s="432"/>
      <c r="UES254" s="432"/>
      <c r="UET254" s="432"/>
      <c r="UEU254" s="432"/>
      <c r="UEV254" s="432"/>
      <c r="UEW254" s="432"/>
      <c r="UEX254" s="432"/>
      <c r="UEY254" s="432"/>
      <c r="UEZ254" s="432"/>
      <c r="UFA254" s="432"/>
      <c r="UFB254" s="432"/>
      <c r="UFC254" s="432"/>
      <c r="UFD254" s="432"/>
      <c r="UFE254" s="432"/>
      <c r="UFF254" s="432"/>
      <c r="UFG254" s="432"/>
      <c r="UFH254" s="432"/>
      <c r="UFI254" s="432"/>
      <c r="UFJ254" s="432"/>
      <c r="UFK254" s="432"/>
      <c r="UFL254" s="432"/>
      <c r="UFM254" s="432"/>
      <c r="UFN254" s="432"/>
      <c r="UFO254" s="432"/>
      <c r="UFP254" s="432"/>
      <c r="UFQ254" s="432"/>
      <c r="UFR254" s="432"/>
      <c r="UFS254" s="432"/>
      <c r="UFT254" s="432"/>
      <c r="UFU254" s="432"/>
      <c r="UFV254" s="432"/>
      <c r="UFW254" s="432"/>
      <c r="UFX254" s="432"/>
      <c r="UFY254" s="432"/>
      <c r="UFZ254" s="432"/>
      <c r="UGA254" s="432"/>
      <c r="UGB254" s="432"/>
      <c r="UGC254" s="432"/>
      <c r="UGD254" s="432"/>
      <c r="UGE254" s="432"/>
      <c r="UGF254" s="432"/>
      <c r="UGG254" s="432"/>
      <c r="UGH254" s="432"/>
      <c r="UGI254" s="432"/>
      <c r="UGJ254" s="432"/>
      <c r="UGK254" s="432"/>
      <c r="UGL254" s="432"/>
      <c r="UGM254" s="432"/>
      <c r="UGN254" s="432"/>
      <c r="UGO254" s="432"/>
      <c r="UGP254" s="432"/>
      <c r="UGQ254" s="432"/>
      <c r="UGR254" s="432"/>
      <c r="UGS254" s="432"/>
      <c r="UGT254" s="432"/>
      <c r="UGU254" s="432"/>
      <c r="UGV254" s="432"/>
      <c r="UGW254" s="432"/>
      <c r="UGX254" s="432"/>
      <c r="UGY254" s="432"/>
      <c r="UGZ254" s="432"/>
      <c r="UHA254" s="432"/>
      <c r="UHB254" s="432"/>
      <c r="UHC254" s="432"/>
      <c r="UHD254" s="432"/>
      <c r="UHE254" s="432"/>
      <c r="UHF254" s="432"/>
      <c r="UHG254" s="432"/>
      <c r="UHH254" s="432"/>
      <c r="UHI254" s="432"/>
      <c r="UHJ254" s="432"/>
      <c r="UHK254" s="432"/>
      <c r="UHL254" s="432"/>
      <c r="UHM254" s="432"/>
      <c r="UHN254" s="432"/>
      <c r="UHO254" s="432"/>
      <c r="UHP254" s="432"/>
      <c r="UHQ254" s="432"/>
      <c r="UHR254" s="432"/>
      <c r="UHS254" s="432"/>
      <c r="UHT254" s="432"/>
      <c r="UHU254" s="432"/>
      <c r="UHV254" s="432"/>
      <c r="UHW254" s="432"/>
      <c r="UHX254" s="432"/>
      <c r="UHY254" s="432"/>
      <c r="UHZ254" s="432"/>
      <c r="UIA254" s="432"/>
      <c r="UIB254" s="432"/>
      <c r="UIC254" s="432"/>
      <c r="UID254" s="432"/>
      <c r="UIE254" s="432"/>
      <c r="UIF254" s="432"/>
      <c r="UIG254" s="432"/>
      <c r="UIH254" s="432"/>
      <c r="UII254" s="432"/>
      <c r="UIJ254" s="432"/>
      <c r="UIK254" s="432"/>
      <c r="UIL254" s="432"/>
      <c r="UIM254" s="432"/>
      <c r="UIN254" s="432"/>
      <c r="UIO254" s="432"/>
      <c r="UIP254" s="432"/>
      <c r="UIQ254" s="432"/>
      <c r="UIR254" s="432"/>
      <c r="UIS254" s="432"/>
      <c r="UIT254" s="432"/>
      <c r="UIU254" s="432"/>
      <c r="UIV254" s="432"/>
      <c r="UIW254" s="432"/>
      <c r="UIX254" s="432"/>
      <c r="UIY254" s="432"/>
      <c r="UIZ254" s="432"/>
      <c r="UJA254" s="432"/>
      <c r="UJB254" s="432"/>
      <c r="UJC254" s="432"/>
      <c r="UJD254" s="432"/>
      <c r="UJE254" s="432"/>
      <c r="UJF254" s="432"/>
      <c r="UJG254" s="432"/>
      <c r="UJH254" s="432"/>
      <c r="UJI254" s="432"/>
      <c r="UJJ254" s="432"/>
      <c r="UJK254" s="432"/>
      <c r="UJL254" s="432"/>
      <c r="UJM254" s="432"/>
      <c r="UJN254" s="432"/>
      <c r="UJO254" s="432"/>
      <c r="UJP254" s="432"/>
      <c r="UJQ254" s="432"/>
      <c r="UJR254" s="432"/>
      <c r="UJS254" s="432"/>
      <c r="UJT254" s="432"/>
      <c r="UJU254" s="432"/>
      <c r="UJV254" s="432"/>
      <c r="UJW254" s="432"/>
      <c r="UJX254" s="432"/>
      <c r="UJY254" s="432"/>
      <c r="UJZ254" s="432"/>
      <c r="UKA254" s="432"/>
      <c r="UKB254" s="432"/>
      <c r="UKC254" s="432"/>
      <c r="UKD254" s="432"/>
      <c r="UKE254" s="432"/>
      <c r="UKF254" s="432"/>
      <c r="UKG254" s="432"/>
      <c r="UKH254" s="432"/>
      <c r="UKI254" s="432"/>
      <c r="UKJ254" s="432"/>
      <c r="UKK254" s="432"/>
      <c r="UKL254" s="432"/>
      <c r="UKM254" s="432"/>
      <c r="UKN254" s="432"/>
      <c r="UKO254" s="432"/>
      <c r="UKP254" s="432"/>
      <c r="UKQ254" s="432"/>
      <c r="UKR254" s="432"/>
      <c r="UKS254" s="432"/>
      <c r="UKT254" s="432"/>
      <c r="UKU254" s="432"/>
      <c r="UKV254" s="432"/>
      <c r="UKW254" s="432"/>
      <c r="UKX254" s="432"/>
      <c r="UKY254" s="432"/>
      <c r="UKZ254" s="432"/>
      <c r="ULA254" s="432"/>
      <c r="ULB254" s="432"/>
      <c r="ULC254" s="432"/>
      <c r="ULD254" s="432"/>
      <c r="ULE254" s="432"/>
      <c r="ULF254" s="432"/>
      <c r="ULG254" s="432"/>
      <c r="ULH254" s="432"/>
      <c r="ULI254" s="432"/>
      <c r="ULJ254" s="432"/>
      <c r="ULK254" s="432"/>
      <c r="ULL254" s="432"/>
      <c r="ULM254" s="432"/>
      <c r="ULN254" s="432"/>
      <c r="ULO254" s="432"/>
      <c r="ULP254" s="432"/>
      <c r="ULQ254" s="432"/>
      <c r="ULR254" s="432"/>
      <c r="ULS254" s="432"/>
      <c r="ULT254" s="432"/>
      <c r="ULU254" s="432"/>
      <c r="ULV254" s="432"/>
      <c r="ULW254" s="432"/>
      <c r="ULX254" s="432"/>
      <c r="ULY254" s="432"/>
      <c r="ULZ254" s="432"/>
      <c r="UMA254" s="432"/>
      <c r="UMB254" s="432"/>
      <c r="UMC254" s="432"/>
      <c r="UMD254" s="432"/>
      <c r="UME254" s="432"/>
      <c r="UMF254" s="432"/>
      <c r="UMG254" s="432"/>
      <c r="UMH254" s="432"/>
      <c r="UMI254" s="432"/>
      <c r="UMJ254" s="432"/>
      <c r="UMK254" s="432"/>
      <c r="UML254" s="432"/>
      <c r="UMM254" s="432"/>
      <c r="UMN254" s="432"/>
      <c r="UMO254" s="432"/>
      <c r="UMP254" s="432"/>
      <c r="UMQ254" s="432"/>
      <c r="UMR254" s="432"/>
      <c r="UMS254" s="432"/>
      <c r="UMT254" s="432"/>
      <c r="UMU254" s="432"/>
      <c r="UMV254" s="432"/>
      <c r="UMW254" s="432"/>
      <c r="UMX254" s="432"/>
      <c r="UMY254" s="432"/>
      <c r="UMZ254" s="432"/>
      <c r="UNA254" s="432"/>
      <c r="UNB254" s="432"/>
      <c r="UNC254" s="432"/>
      <c r="UND254" s="432"/>
      <c r="UNE254" s="432"/>
      <c r="UNF254" s="432"/>
      <c r="UNG254" s="432"/>
      <c r="UNH254" s="432"/>
      <c r="UNI254" s="432"/>
      <c r="UNJ254" s="432"/>
      <c r="UNK254" s="432"/>
      <c r="UNL254" s="432"/>
      <c r="UNM254" s="432"/>
      <c r="UNN254" s="432"/>
      <c r="UNO254" s="432"/>
      <c r="UNP254" s="432"/>
      <c r="UNQ254" s="432"/>
      <c r="UNR254" s="432"/>
      <c r="UNS254" s="432"/>
      <c r="UNT254" s="432"/>
      <c r="UNU254" s="432"/>
      <c r="UNV254" s="432"/>
      <c r="UNW254" s="432"/>
      <c r="UNX254" s="432"/>
      <c r="UNY254" s="432"/>
      <c r="UNZ254" s="432"/>
      <c r="UOA254" s="432"/>
      <c r="UOB254" s="432"/>
      <c r="UOC254" s="432"/>
      <c r="UOD254" s="432"/>
      <c r="UOE254" s="432"/>
      <c r="UOF254" s="432"/>
      <c r="UOG254" s="432"/>
      <c r="UOH254" s="432"/>
      <c r="UOI254" s="432"/>
      <c r="UOJ254" s="432"/>
      <c r="UOK254" s="432"/>
      <c r="UOL254" s="432"/>
      <c r="UOM254" s="432"/>
      <c r="UON254" s="432"/>
      <c r="UOO254" s="432"/>
      <c r="UOP254" s="432"/>
      <c r="UOQ254" s="432"/>
      <c r="UOR254" s="432"/>
      <c r="UOS254" s="432"/>
      <c r="UOT254" s="432"/>
      <c r="UOU254" s="432"/>
      <c r="UOV254" s="432"/>
      <c r="UOW254" s="432"/>
      <c r="UOX254" s="432"/>
      <c r="UOY254" s="432"/>
      <c r="UOZ254" s="432"/>
      <c r="UPA254" s="432"/>
      <c r="UPB254" s="432"/>
      <c r="UPC254" s="432"/>
      <c r="UPD254" s="432"/>
      <c r="UPE254" s="432"/>
      <c r="UPF254" s="432"/>
      <c r="UPG254" s="432"/>
      <c r="UPH254" s="432"/>
      <c r="UPI254" s="432"/>
      <c r="UPJ254" s="432"/>
      <c r="UPK254" s="432"/>
      <c r="UPL254" s="432"/>
      <c r="UPM254" s="432"/>
      <c r="UPN254" s="432"/>
      <c r="UPO254" s="432"/>
      <c r="UPP254" s="432"/>
      <c r="UPQ254" s="432"/>
      <c r="UPR254" s="432"/>
      <c r="UPS254" s="432"/>
      <c r="UPT254" s="432"/>
      <c r="UPU254" s="432"/>
      <c r="UPV254" s="432"/>
      <c r="UPW254" s="432"/>
      <c r="UPX254" s="432"/>
      <c r="UPY254" s="432"/>
      <c r="UPZ254" s="432"/>
      <c r="UQA254" s="432"/>
      <c r="UQB254" s="432"/>
      <c r="UQC254" s="432"/>
      <c r="UQD254" s="432"/>
      <c r="UQE254" s="432"/>
      <c r="UQF254" s="432"/>
      <c r="UQG254" s="432"/>
      <c r="UQH254" s="432"/>
      <c r="UQI254" s="432"/>
      <c r="UQJ254" s="432"/>
      <c r="UQK254" s="432"/>
      <c r="UQL254" s="432"/>
      <c r="UQM254" s="432"/>
      <c r="UQN254" s="432"/>
      <c r="UQO254" s="432"/>
      <c r="UQP254" s="432"/>
      <c r="UQQ254" s="432"/>
      <c r="UQR254" s="432"/>
      <c r="UQS254" s="432"/>
      <c r="UQT254" s="432"/>
      <c r="UQU254" s="432"/>
      <c r="UQV254" s="432"/>
      <c r="UQW254" s="432"/>
      <c r="UQX254" s="432"/>
      <c r="UQY254" s="432"/>
      <c r="UQZ254" s="432"/>
      <c r="URA254" s="432"/>
      <c r="URB254" s="432"/>
      <c r="URC254" s="432"/>
      <c r="URD254" s="432"/>
      <c r="URE254" s="432"/>
      <c r="URF254" s="432"/>
      <c r="URG254" s="432"/>
      <c r="URH254" s="432"/>
      <c r="URI254" s="432"/>
      <c r="URJ254" s="432"/>
      <c r="URK254" s="432"/>
      <c r="URL254" s="432"/>
      <c r="URM254" s="432"/>
      <c r="URN254" s="432"/>
      <c r="URO254" s="432"/>
      <c r="URP254" s="432"/>
      <c r="URQ254" s="432"/>
      <c r="URR254" s="432"/>
      <c r="URS254" s="432"/>
      <c r="URT254" s="432"/>
      <c r="URU254" s="432"/>
      <c r="URV254" s="432"/>
      <c r="URW254" s="432"/>
      <c r="URX254" s="432"/>
      <c r="URY254" s="432"/>
      <c r="URZ254" s="432"/>
      <c r="USA254" s="432"/>
      <c r="USB254" s="432"/>
      <c r="USC254" s="432"/>
      <c r="USD254" s="432"/>
      <c r="USE254" s="432"/>
      <c r="USF254" s="432"/>
      <c r="USG254" s="432"/>
      <c r="USH254" s="432"/>
      <c r="USI254" s="432"/>
      <c r="USJ254" s="432"/>
      <c r="USK254" s="432"/>
      <c r="USL254" s="432"/>
      <c r="USM254" s="432"/>
      <c r="USN254" s="432"/>
      <c r="USO254" s="432"/>
      <c r="USP254" s="432"/>
      <c r="USQ254" s="432"/>
      <c r="USR254" s="432"/>
      <c r="USS254" s="432"/>
      <c r="UST254" s="432"/>
      <c r="USU254" s="432"/>
      <c r="USV254" s="432"/>
      <c r="USW254" s="432"/>
      <c r="USX254" s="432"/>
      <c r="USY254" s="432"/>
      <c r="USZ254" s="432"/>
      <c r="UTA254" s="432"/>
      <c r="UTB254" s="432"/>
      <c r="UTC254" s="432"/>
      <c r="UTD254" s="432"/>
      <c r="UTE254" s="432"/>
      <c r="UTF254" s="432"/>
      <c r="UTG254" s="432"/>
      <c r="UTH254" s="432"/>
      <c r="UTI254" s="432"/>
      <c r="UTJ254" s="432"/>
      <c r="UTK254" s="432"/>
      <c r="UTL254" s="432"/>
      <c r="UTM254" s="432"/>
      <c r="UTN254" s="432"/>
      <c r="UTO254" s="432"/>
      <c r="UTP254" s="432"/>
      <c r="UTQ254" s="432"/>
      <c r="UTR254" s="432"/>
      <c r="UTS254" s="432"/>
      <c r="UTT254" s="432"/>
      <c r="UTU254" s="432"/>
      <c r="UTV254" s="432"/>
      <c r="UTW254" s="432"/>
      <c r="UTX254" s="432"/>
      <c r="UTY254" s="432"/>
      <c r="UTZ254" s="432"/>
      <c r="UUA254" s="432"/>
      <c r="UUB254" s="432"/>
      <c r="UUC254" s="432"/>
      <c r="UUD254" s="432"/>
      <c r="UUE254" s="432"/>
      <c r="UUF254" s="432"/>
      <c r="UUG254" s="432"/>
      <c r="UUH254" s="432"/>
      <c r="UUI254" s="432"/>
      <c r="UUJ254" s="432"/>
      <c r="UUK254" s="432"/>
      <c r="UUL254" s="432"/>
      <c r="UUM254" s="432"/>
      <c r="UUN254" s="432"/>
      <c r="UUO254" s="432"/>
      <c r="UUP254" s="432"/>
      <c r="UUQ254" s="432"/>
      <c r="UUR254" s="432"/>
      <c r="UUS254" s="432"/>
      <c r="UUT254" s="432"/>
      <c r="UUU254" s="432"/>
      <c r="UUV254" s="432"/>
      <c r="UUW254" s="432"/>
      <c r="UUX254" s="432"/>
      <c r="UUY254" s="432"/>
      <c r="UUZ254" s="432"/>
      <c r="UVA254" s="432"/>
      <c r="UVB254" s="432"/>
      <c r="UVC254" s="432"/>
      <c r="UVD254" s="432"/>
      <c r="UVE254" s="432"/>
      <c r="UVF254" s="432"/>
      <c r="UVG254" s="432"/>
      <c r="UVH254" s="432"/>
      <c r="UVI254" s="432"/>
      <c r="UVJ254" s="432"/>
      <c r="UVK254" s="432"/>
      <c r="UVL254" s="432"/>
      <c r="UVM254" s="432"/>
      <c r="UVN254" s="432"/>
      <c r="UVO254" s="432"/>
      <c r="UVP254" s="432"/>
      <c r="UVQ254" s="432"/>
      <c r="UVR254" s="432"/>
      <c r="UVS254" s="432"/>
      <c r="UVT254" s="432"/>
      <c r="UVU254" s="432"/>
      <c r="UVV254" s="432"/>
      <c r="UVW254" s="432"/>
      <c r="UVX254" s="432"/>
      <c r="UVY254" s="432"/>
      <c r="UVZ254" s="432"/>
      <c r="UWA254" s="432"/>
      <c r="UWB254" s="432"/>
      <c r="UWC254" s="432"/>
      <c r="UWD254" s="432"/>
      <c r="UWE254" s="432"/>
      <c r="UWF254" s="432"/>
      <c r="UWG254" s="432"/>
      <c r="UWH254" s="432"/>
      <c r="UWI254" s="432"/>
      <c r="UWJ254" s="432"/>
      <c r="UWK254" s="432"/>
      <c r="UWL254" s="432"/>
      <c r="UWM254" s="432"/>
      <c r="UWN254" s="432"/>
      <c r="UWO254" s="432"/>
      <c r="UWP254" s="432"/>
      <c r="UWQ254" s="432"/>
      <c r="UWR254" s="432"/>
      <c r="UWS254" s="432"/>
      <c r="UWT254" s="432"/>
      <c r="UWU254" s="432"/>
      <c r="UWV254" s="432"/>
      <c r="UWW254" s="432"/>
      <c r="UWX254" s="432"/>
      <c r="UWY254" s="432"/>
      <c r="UWZ254" s="432"/>
      <c r="UXA254" s="432"/>
      <c r="UXB254" s="432"/>
      <c r="UXC254" s="432"/>
      <c r="UXD254" s="432"/>
      <c r="UXE254" s="432"/>
      <c r="UXF254" s="432"/>
      <c r="UXG254" s="432"/>
      <c r="UXH254" s="432"/>
      <c r="UXI254" s="432"/>
      <c r="UXJ254" s="432"/>
      <c r="UXK254" s="432"/>
      <c r="UXL254" s="432"/>
      <c r="UXM254" s="432"/>
      <c r="UXN254" s="432"/>
      <c r="UXO254" s="432"/>
      <c r="UXP254" s="432"/>
      <c r="UXQ254" s="432"/>
      <c r="UXR254" s="432"/>
      <c r="UXS254" s="432"/>
      <c r="UXT254" s="432"/>
      <c r="UXU254" s="432"/>
      <c r="UXV254" s="432"/>
      <c r="UXW254" s="432"/>
      <c r="UXX254" s="432"/>
      <c r="UXY254" s="432"/>
      <c r="UXZ254" s="432"/>
      <c r="UYA254" s="432"/>
      <c r="UYB254" s="432"/>
      <c r="UYC254" s="432"/>
      <c r="UYD254" s="432"/>
      <c r="UYE254" s="432"/>
      <c r="UYF254" s="432"/>
      <c r="UYG254" s="432"/>
      <c r="UYH254" s="432"/>
      <c r="UYI254" s="432"/>
      <c r="UYJ254" s="432"/>
      <c r="UYK254" s="432"/>
      <c r="UYL254" s="432"/>
      <c r="UYM254" s="432"/>
      <c r="UYN254" s="432"/>
      <c r="UYO254" s="432"/>
      <c r="UYP254" s="432"/>
      <c r="UYQ254" s="432"/>
      <c r="UYR254" s="432"/>
      <c r="UYS254" s="432"/>
      <c r="UYT254" s="432"/>
      <c r="UYU254" s="432"/>
      <c r="UYV254" s="432"/>
      <c r="UYW254" s="432"/>
      <c r="UYX254" s="432"/>
      <c r="UYY254" s="432"/>
      <c r="UYZ254" s="432"/>
      <c r="UZA254" s="432"/>
      <c r="UZB254" s="432"/>
      <c r="UZC254" s="432"/>
      <c r="UZD254" s="432"/>
      <c r="UZE254" s="432"/>
      <c r="UZF254" s="432"/>
      <c r="UZG254" s="432"/>
      <c r="UZH254" s="432"/>
      <c r="UZI254" s="432"/>
      <c r="UZJ254" s="432"/>
      <c r="UZK254" s="432"/>
      <c r="UZL254" s="432"/>
      <c r="UZM254" s="432"/>
      <c r="UZN254" s="432"/>
      <c r="UZO254" s="432"/>
      <c r="UZP254" s="432"/>
      <c r="UZQ254" s="432"/>
      <c r="UZR254" s="432"/>
      <c r="UZS254" s="432"/>
      <c r="UZT254" s="432"/>
      <c r="UZU254" s="432"/>
      <c r="UZV254" s="432"/>
      <c r="UZW254" s="432"/>
      <c r="UZX254" s="432"/>
      <c r="UZY254" s="432"/>
      <c r="UZZ254" s="432"/>
      <c r="VAA254" s="432"/>
      <c r="VAB254" s="432"/>
      <c r="VAC254" s="432"/>
      <c r="VAD254" s="432"/>
      <c r="VAE254" s="432"/>
      <c r="VAF254" s="432"/>
      <c r="VAG254" s="432"/>
      <c r="VAH254" s="432"/>
      <c r="VAI254" s="432"/>
      <c r="VAJ254" s="432"/>
      <c r="VAK254" s="432"/>
      <c r="VAL254" s="432"/>
      <c r="VAM254" s="432"/>
      <c r="VAN254" s="432"/>
      <c r="VAO254" s="432"/>
      <c r="VAP254" s="432"/>
      <c r="VAQ254" s="432"/>
      <c r="VAR254" s="432"/>
      <c r="VAS254" s="432"/>
      <c r="VAT254" s="432"/>
      <c r="VAU254" s="432"/>
      <c r="VAV254" s="432"/>
      <c r="VAW254" s="432"/>
      <c r="VAX254" s="432"/>
      <c r="VAY254" s="432"/>
      <c r="VAZ254" s="432"/>
      <c r="VBA254" s="432"/>
      <c r="VBB254" s="432"/>
      <c r="VBC254" s="432"/>
      <c r="VBD254" s="432"/>
      <c r="VBE254" s="432"/>
      <c r="VBF254" s="432"/>
      <c r="VBG254" s="432"/>
      <c r="VBH254" s="432"/>
      <c r="VBI254" s="432"/>
      <c r="VBJ254" s="432"/>
      <c r="VBK254" s="432"/>
      <c r="VBL254" s="432"/>
      <c r="VBM254" s="432"/>
      <c r="VBN254" s="432"/>
      <c r="VBO254" s="432"/>
      <c r="VBP254" s="432"/>
      <c r="VBQ254" s="432"/>
      <c r="VBR254" s="432"/>
      <c r="VBS254" s="432"/>
      <c r="VBT254" s="432"/>
      <c r="VBU254" s="432"/>
      <c r="VBV254" s="432"/>
      <c r="VBW254" s="432"/>
      <c r="VBX254" s="432"/>
      <c r="VBY254" s="432"/>
      <c r="VBZ254" s="432"/>
      <c r="VCA254" s="432"/>
      <c r="VCB254" s="432"/>
      <c r="VCC254" s="432"/>
      <c r="VCD254" s="432"/>
      <c r="VCE254" s="432"/>
      <c r="VCF254" s="432"/>
      <c r="VCG254" s="432"/>
      <c r="VCH254" s="432"/>
      <c r="VCI254" s="432"/>
      <c r="VCJ254" s="432"/>
      <c r="VCK254" s="432"/>
      <c r="VCL254" s="432"/>
      <c r="VCM254" s="432"/>
      <c r="VCN254" s="432"/>
      <c r="VCO254" s="432"/>
      <c r="VCP254" s="432"/>
      <c r="VCQ254" s="432"/>
      <c r="VCR254" s="432"/>
      <c r="VCS254" s="432"/>
      <c r="VCT254" s="432"/>
      <c r="VCU254" s="432"/>
      <c r="VCV254" s="432"/>
      <c r="VCW254" s="432"/>
      <c r="VCX254" s="432"/>
      <c r="VCY254" s="432"/>
      <c r="VCZ254" s="432"/>
      <c r="VDA254" s="432"/>
      <c r="VDB254" s="432"/>
      <c r="VDC254" s="432"/>
      <c r="VDD254" s="432"/>
      <c r="VDE254" s="432"/>
      <c r="VDF254" s="432"/>
      <c r="VDG254" s="432"/>
      <c r="VDH254" s="432"/>
      <c r="VDI254" s="432"/>
      <c r="VDJ254" s="432"/>
      <c r="VDK254" s="432"/>
      <c r="VDL254" s="432"/>
      <c r="VDM254" s="432"/>
      <c r="VDN254" s="432"/>
      <c r="VDO254" s="432"/>
      <c r="VDP254" s="432"/>
      <c r="VDQ254" s="432"/>
      <c r="VDR254" s="432"/>
      <c r="VDS254" s="432"/>
      <c r="VDT254" s="432"/>
      <c r="VDU254" s="432"/>
      <c r="VDV254" s="432"/>
      <c r="VDW254" s="432"/>
      <c r="VDX254" s="432"/>
      <c r="VDY254" s="432"/>
      <c r="VDZ254" s="432"/>
      <c r="VEA254" s="432"/>
      <c r="VEB254" s="432"/>
      <c r="VEC254" s="432"/>
      <c r="VED254" s="432"/>
      <c r="VEE254" s="432"/>
      <c r="VEF254" s="432"/>
      <c r="VEG254" s="432"/>
      <c r="VEH254" s="432"/>
      <c r="VEI254" s="432"/>
      <c r="VEJ254" s="432"/>
      <c r="VEK254" s="432"/>
      <c r="VEL254" s="432"/>
      <c r="VEM254" s="432"/>
      <c r="VEN254" s="432"/>
      <c r="VEO254" s="432"/>
      <c r="VEP254" s="432"/>
      <c r="VEQ254" s="432"/>
      <c r="VER254" s="432"/>
      <c r="VES254" s="432"/>
      <c r="VET254" s="432"/>
      <c r="VEU254" s="432"/>
      <c r="VEV254" s="432"/>
      <c r="VEW254" s="432"/>
      <c r="VEX254" s="432"/>
      <c r="VEY254" s="432"/>
      <c r="VEZ254" s="432"/>
      <c r="VFA254" s="432"/>
      <c r="VFB254" s="432"/>
      <c r="VFC254" s="432"/>
      <c r="VFD254" s="432"/>
      <c r="VFE254" s="432"/>
      <c r="VFF254" s="432"/>
      <c r="VFG254" s="432"/>
      <c r="VFH254" s="432"/>
      <c r="VFI254" s="432"/>
      <c r="VFJ254" s="432"/>
      <c r="VFK254" s="432"/>
      <c r="VFL254" s="432"/>
      <c r="VFM254" s="432"/>
      <c r="VFN254" s="432"/>
      <c r="VFO254" s="432"/>
      <c r="VFP254" s="432"/>
      <c r="VFQ254" s="432"/>
      <c r="VFR254" s="432"/>
      <c r="VFS254" s="432"/>
      <c r="VFT254" s="432"/>
      <c r="VFU254" s="432"/>
      <c r="VFV254" s="432"/>
      <c r="VFW254" s="432"/>
      <c r="VFX254" s="432"/>
      <c r="VFY254" s="432"/>
      <c r="VFZ254" s="432"/>
      <c r="VGA254" s="432"/>
      <c r="VGB254" s="432"/>
      <c r="VGC254" s="432"/>
      <c r="VGD254" s="432"/>
      <c r="VGE254" s="432"/>
      <c r="VGF254" s="432"/>
      <c r="VGG254" s="432"/>
      <c r="VGH254" s="432"/>
      <c r="VGI254" s="432"/>
      <c r="VGJ254" s="432"/>
      <c r="VGK254" s="432"/>
      <c r="VGL254" s="432"/>
      <c r="VGM254" s="432"/>
      <c r="VGN254" s="432"/>
      <c r="VGO254" s="432"/>
      <c r="VGP254" s="432"/>
      <c r="VGQ254" s="432"/>
      <c r="VGR254" s="432"/>
      <c r="VGS254" s="432"/>
      <c r="VGT254" s="432"/>
      <c r="VGU254" s="432"/>
      <c r="VGV254" s="432"/>
      <c r="VGW254" s="432"/>
      <c r="VGX254" s="432"/>
      <c r="VGY254" s="432"/>
      <c r="VGZ254" s="432"/>
      <c r="VHA254" s="432"/>
      <c r="VHB254" s="432"/>
      <c r="VHC254" s="432"/>
      <c r="VHD254" s="432"/>
      <c r="VHE254" s="432"/>
      <c r="VHF254" s="432"/>
      <c r="VHG254" s="432"/>
      <c r="VHH254" s="432"/>
      <c r="VHI254" s="432"/>
      <c r="VHJ254" s="432"/>
      <c r="VHK254" s="432"/>
      <c r="VHL254" s="432"/>
      <c r="VHM254" s="432"/>
      <c r="VHN254" s="432"/>
      <c r="VHO254" s="432"/>
      <c r="VHP254" s="432"/>
      <c r="VHQ254" s="432"/>
      <c r="VHR254" s="432"/>
      <c r="VHS254" s="432"/>
      <c r="VHT254" s="432"/>
      <c r="VHU254" s="432"/>
      <c r="VHV254" s="432"/>
      <c r="VHW254" s="432"/>
      <c r="VHX254" s="432"/>
      <c r="VHY254" s="432"/>
      <c r="VHZ254" s="432"/>
      <c r="VIA254" s="432"/>
      <c r="VIB254" s="432"/>
      <c r="VIC254" s="432"/>
      <c r="VID254" s="432"/>
      <c r="VIE254" s="432"/>
      <c r="VIF254" s="432"/>
      <c r="VIG254" s="432"/>
      <c r="VIH254" s="432"/>
      <c r="VII254" s="432"/>
      <c r="VIJ254" s="432"/>
      <c r="VIK254" s="432"/>
      <c r="VIL254" s="432"/>
      <c r="VIM254" s="432"/>
      <c r="VIN254" s="432"/>
      <c r="VIO254" s="432"/>
      <c r="VIP254" s="432"/>
      <c r="VIQ254" s="432"/>
      <c r="VIR254" s="432"/>
      <c r="VIS254" s="432"/>
      <c r="VIT254" s="432"/>
      <c r="VIU254" s="432"/>
      <c r="VIV254" s="432"/>
      <c r="VIW254" s="432"/>
      <c r="VIX254" s="432"/>
      <c r="VIY254" s="432"/>
      <c r="VIZ254" s="432"/>
      <c r="VJA254" s="432"/>
      <c r="VJB254" s="432"/>
      <c r="VJC254" s="432"/>
      <c r="VJD254" s="432"/>
      <c r="VJE254" s="432"/>
      <c r="VJF254" s="432"/>
      <c r="VJG254" s="432"/>
      <c r="VJH254" s="432"/>
      <c r="VJI254" s="432"/>
      <c r="VJJ254" s="432"/>
      <c r="VJK254" s="432"/>
      <c r="VJL254" s="432"/>
      <c r="VJM254" s="432"/>
      <c r="VJN254" s="432"/>
      <c r="VJO254" s="432"/>
      <c r="VJP254" s="432"/>
      <c r="VJQ254" s="432"/>
      <c r="VJR254" s="432"/>
      <c r="VJS254" s="432"/>
      <c r="VJT254" s="432"/>
      <c r="VJU254" s="432"/>
      <c r="VJV254" s="432"/>
      <c r="VJW254" s="432"/>
      <c r="VJX254" s="432"/>
      <c r="VJY254" s="432"/>
      <c r="VJZ254" s="432"/>
      <c r="VKA254" s="432"/>
      <c r="VKB254" s="432"/>
      <c r="VKC254" s="432"/>
      <c r="VKD254" s="432"/>
      <c r="VKE254" s="432"/>
      <c r="VKF254" s="432"/>
      <c r="VKG254" s="432"/>
      <c r="VKH254" s="432"/>
      <c r="VKI254" s="432"/>
      <c r="VKJ254" s="432"/>
      <c r="VKK254" s="432"/>
      <c r="VKL254" s="432"/>
      <c r="VKM254" s="432"/>
      <c r="VKN254" s="432"/>
      <c r="VKO254" s="432"/>
      <c r="VKP254" s="432"/>
      <c r="VKQ254" s="432"/>
      <c r="VKR254" s="432"/>
      <c r="VKS254" s="432"/>
      <c r="VKT254" s="432"/>
      <c r="VKU254" s="432"/>
      <c r="VKV254" s="432"/>
      <c r="VKW254" s="432"/>
      <c r="VKX254" s="432"/>
      <c r="VKY254" s="432"/>
      <c r="VKZ254" s="432"/>
      <c r="VLA254" s="432"/>
      <c r="VLB254" s="432"/>
      <c r="VLC254" s="432"/>
      <c r="VLD254" s="432"/>
      <c r="VLE254" s="432"/>
      <c r="VLF254" s="432"/>
      <c r="VLG254" s="432"/>
      <c r="VLH254" s="432"/>
      <c r="VLI254" s="432"/>
      <c r="VLJ254" s="432"/>
      <c r="VLK254" s="432"/>
      <c r="VLL254" s="432"/>
      <c r="VLM254" s="432"/>
      <c r="VLN254" s="432"/>
      <c r="VLO254" s="432"/>
      <c r="VLP254" s="432"/>
      <c r="VLQ254" s="432"/>
      <c r="VLR254" s="432"/>
      <c r="VLS254" s="432"/>
      <c r="VLT254" s="432"/>
      <c r="VLU254" s="432"/>
      <c r="VLV254" s="432"/>
      <c r="VLW254" s="432"/>
      <c r="VLX254" s="432"/>
      <c r="VLY254" s="432"/>
      <c r="VLZ254" s="432"/>
      <c r="VMA254" s="432"/>
      <c r="VMB254" s="432"/>
      <c r="VMC254" s="432"/>
      <c r="VMD254" s="432"/>
      <c r="VME254" s="432"/>
      <c r="VMF254" s="432"/>
      <c r="VMG254" s="432"/>
      <c r="VMH254" s="432"/>
      <c r="VMI254" s="432"/>
      <c r="VMJ254" s="432"/>
      <c r="VMK254" s="432"/>
      <c r="VML254" s="432"/>
      <c r="VMM254" s="432"/>
      <c r="VMN254" s="432"/>
      <c r="VMO254" s="432"/>
      <c r="VMP254" s="432"/>
      <c r="VMQ254" s="432"/>
      <c r="VMR254" s="432"/>
      <c r="VMS254" s="432"/>
      <c r="VMT254" s="432"/>
      <c r="VMU254" s="432"/>
      <c r="VMV254" s="432"/>
      <c r="VMW254" s="432"/>
      <c r="VMX254" s="432"/>
      <c r="VMY254" s="432"/>
      <c r="VMZ254" s="432"/>
      <c r="VNA254" s="432"/>
      <c r="VNB254" s="432"/>
      <c r="VNC254" s="432"/>
      <c r="VND254" s="432"/>
      <c r="VNE254" s="432"/>
      <c r="VNF254" s="432"/>
      <c r="VNG254" s="432"/>
      <c r="VNH254" s="432"/>
      <c r="VNI254" s="432"/>
      <c r="VNJ254" s="432"/>
      <c r="VNK254" s="432"/>
      <c r="VNL254" s="432"/>
      <c r="VNM254" s="432"/>
      <c r="VNN254" s="432"/>
      <c r="VNO254" s="432"/>
      <c r="VNP254" s="432"/>
      <c r="VNQ254" s="432"/>
      <c r="VNR254" s="432"/>
      <c r="VNS254" s="432"/>
      <c r="VNT254" s="432"/>
      <c r="VNU254" s="432"/>
      <c r="VNV254" s="432"/>
      <c r="VNW254" s="432"/>
      <c r="VNX254" s="432"/>
      <c r="VNY254" s="432"/>
      <c r="VNZ254" s="432"/>
      <c r="VOA254" s="432"/>
      <c r="VOB254" s="432"/>
      <c r="VOC254" s="432"/>
      <c r="VOD254" s="432"/>
      <c r="VOE254" s="432"/>
      <c r="VOF254" s="432"/>
      <c r="VOG254" s="432"/>
      <c r="VOH254" s="432"/>
      <c r="VOI254" s="432"/>
      <c r="VOJ254" s="432"/>
      <c r="VOK254" s="432"/>
      <c r="VOL254" s="432"/>
      <c r="VOM254" s="432"/>
      <c r="VON254" s="432"/>
      <c r="VOO254" s="432"/>
      <c r="VOP254" s="432"/>
      <c r="VOQ254" s="432"/>
      <c r="VOR254" s="432"/>
      <c r="VOS254" s="432"/>
      <c r="VOT254" s="432"/>
      <c r="VOU254" s="432"/>
      <c r="VOV254" s="432"/>
      <c r="VOW254" s="432"/>
      <c r="VOX254" s="432"/>
      <c r="VOY254" s="432"/>
      <c r="VOZ254" s="432"/>
      <c r="VPA254" s="432"/>
      <c r="VPB254" s="432"/>
      <c r="VPC254" s="432"/>
      <c r="VPD254" s="432"/>
      <c r="VPE254" s="432"/>
      <c r="VPF254" s="432"/>
      <c r="VPG254" s="432"/>
      <c r="VPH254" s="432"/>
      <c r="VPI254" s="432"/>
      <c r="VPJ254" s="432"/>
      <c r="VPK254" s="432"/>
      <c r="VPL254" s="432"/>
      <c r="VPM254" s="432"/>
      <c r="VPN254" s="432"/>
      <c r="VPO254" s="432"/>
      <c r="VPP254" s="432"/>
      <c r="VPQ254" s="432"/>
      <c r="VPR254" s="432"/>
      <c r="VPS254" s="432"/>
      <c r="VPT254" s="432"/>
      <c r="VPU254" s="432"/>
      <c r="VPV254" s="432"/>
      <c r="VPW254" s="432"/>
      <c r="VPX254" s="432"/>
      <c r="VPY254" s="432"/>
      <c r="VPZ254" s="432"/>
      <c r="VQA254" s="432"/>
      <c r="VQB254" s="432"/>
      <c r="VQC254" s="432"/>
      <c r="VQD254" s="432"/>
      <c r="VQE254" s="432"/>
      <c r="VQF254" s="432"/>
      <c r="VQG254" s="432"/>
      <c r="VQH254" s="432"/>
      <c r="VQI254" s="432"/>
      <c r="VQJ254" s="432"/>
      <c r="VQK254" s="432"/>
      <c r="VQL254" s="432"/>
      <c r="VQM254" s="432"/>
      <c r="VQN254" s="432"/>
      <c r="VQO254" s="432"/>
      <c r="VQP254" s="432"/>
      <c r="VQQ254" s="432"/>
      <c r="VQR254" s="432"/>
      <c r="VQS254" s="432"/>
      <c r="VQT254" s="432"/>
      <c r="VQU254" s="432"/>
      <c r="VQV254" s="432"/>
      <c r="VQW254" s="432"/>
      <c r="VQX254" s="432"/>
      <c r="VQY254" s="432"/>
      <c r="VQZ254" s="432"/>
      <c r="VRA254" s="432"/>
      <c r="VRB254" s="432"/>
      <c r="VRC254" s="432"/>
      <c r="VRD254" s="432"/>
      <c r="VRE254" s="432"/>
      <c r="VRF254" s="432"/>
      <c r="VRG254" s="432"/>
      <c r="VRH254" s="432"/>
      <c r="VRI254" s="432"/>
      <c r="VRJ254" s="432"/>
      <c r="VRK254" s="432"/>
      <c r="VRL254" s="432"/>
      <c r="VRM254" s="432"/>
      <c r="VRN254" s="432"/>
      <c r="VRO254" s="432"/>
      <c r="VRP254" s="432"/>
      <c r="VRQ254" s="432"/>
      <c r="VRR254" s="432"/>
      <c r="VRS254" s="432"/>
      <c r="VRT254" s="432"/>
      <c r="VRU254" s="432"/>
      <c r="VRV254" s="432"/>
      <c r="VRW254" s="432"/>
      <c r="VRX254" s="432"/>
      <c r="VRY254" s="432"/>
      <c r="VRZ254" s="432"/>
      <c r="VSA254" s="432"/>
      <c r="VSB254" s="432"/>
      <c r="VSC254" s="432"/>
      <c r="VSD254" s="432"/>
      <c r="VSE254" s="432"/>
      <c r="VSF254" s="432"/>
      <c r="VSG254" s="432"/>
      <c r="VSH254" s="432"/>
      <c r="VSI254" s="432"/>
      <c r="VSJ254" s="432"/>
      <c r="VSK254" s="432"/>
      <c r="VSL254" s="432"/>
      <c r="VSM254" s="432"/>
      <c r="VSN254" s="432"/>
      <c r="VSO254" s="432"/>
      <c r="VSP254" s="432"/>
      <c r="VSQ254" s="432"/>
      <c r="VSR254" s="432"/>
      <c r="VSS254" s="432"/>
      <c r="VST254" s="432"/>
      <c r="VSU254" s="432"/>
      <c r="VSV254" s="432"/>
      <c r="VSW254" s="432"/>
      <c r="VSX254" s="432"/>
      <c r="VSY254" s="432"/>
      <c r="VSZ254" s="432"/>
      <c r="VTA254" s="432"/>
      <c r="VTB254" s="432"/>
      <c r="VTC254" s="432"/>
      <c r="VTD254" s="432"/>
      <c r="VTE254" s="432"/>
      <c r="VTF254" s="432"/>
      <c r="VTG254" s="432"/>
      <c r="VTH254" s="432"/>
      <c r="VTI254" s="432"/>
      <c r="VTJ254" s="432"/>
      <c r="VTK254" s="432"/>
      <c r="VTL254" s="432"/>
      <c r="VTM254" s="432"/>
      <c r="VTN254" s="432"/>
      <c r="VTO254" s="432"/>
      <c r="VTP254" s="432"/>
      <c r="VTQ254" s="432"/>
      <c r="VTR254" s="432"/>
      <c r="VTS254" s="432"/>
      <c r="VTT254" s="432"/>
      <c r="VTU254" s="432"/>
      <c r="VTV254" s="432"/>
      <c r="VTW254" s="432"/>
      <c r="VTX254" s="432"/>
      <c r="VTY254" s="432"/>
      <c r="VTZ254" s="432"/>
      <c r="VUA254" s="432"/>
      <c r="VUB254" s="432"/>
      <c r="VUC254" s="432"/>
      <c r="VUD254" s="432"/>
      <c r="VUE254" s="432"/>
      <c r="VUF254" s="432"/>
      <c r="VUG254" s="432"/>
      <c r="VUH254" s="432"/>
      <c r="VUI254" s="432"/>
      <c r="VUJ254" s="432"/>
      <c r="VUK254" s="432"/>
      <c r="VUL254" s="432"/>
      <c r="VUM254" s="432"/>
      <c r="VUN254" s="432"/>
      <c r="VUO254" s="432"/>
      <c r="VUP254" s="432"/>
      <c r="VUQ254" s="432"/>
      <c r="VUR254" s="432"/>
      <c r="VUS254" s="432"/>
      <c r="VUT254" s="432"/>
      <c r="VUU254" s="432"/>
      <c r="VUV254" s="432"/>
      <c r="VUW254" s="432"/>
      <c r="VUX254" s="432"/>
      <c r="VUY254" s="432"/>
      <c r="VUZ254" s="432"/>
      <c r="VVA254" s="432"/>
      <c r="VVB254" s="432"/>
      <c r="VVC254" s="432"/>
      <c r="VVD254" s="432"/>
      <c r="VVE254" s="432"/>
      <c r="VVF254" s="432"/>
      <c r="VVG254" s="432"/>
      <c r="VVH254" s="432"/>
      <c r="VVI254" s="432"/>
      <c r="VVJ254" s="432"/>
      <c r="VVK254" s="432"/>
      <c r="VVL254" s="432"/>
      <c r="VVM254" s="432"/>
      <c r="VVN254" s="432"/>
      <c r="VVO254" s="432"/>
      <c r="VVP254" s="432"/>
      <c r="VVQ254" s="432"/>
      <c r="VVR254" s="432"/>
      <c r="VVS254" s="432"/>
      <c r="VVT254" s="432"/>
      <c r="VVU254" s="432"/>
      <c r="VVV254" s="432"/>
      <c r="VVW254" s="432"/>
      <c r="VVX254" s="432"/>
      <c r="VVY254" s="432"/>
      <c r="VVZ254" s="432"/>
      <c r="VWA254" s="432"/>
      <c r="VWB254" s="432"/>
      <c r="VWC254" s="432"/>
      <c r="VWD254" s="432"/>
      <c r="VWE254" s="432"/>
      <c r="VWF254" s="432"/>
      <c r="VWG254" s="432"/>
      <c r="VWH254" s="432"/>
      <c r="VWI254" s="432"/>
      <c r="VWJ254" s="432"/>
      <c r="VWK254" s="432"/>
      <c r="VWL254" s="432"/>
      <c r="VWM254" s="432"/>
      <c r="VWN254" s="432"/>
      <c r="VWO254" s="432"/>
      <c r="VWP254" s="432"/>
      <c r="VWQ254" s="432"/>
      <c r="VWR254" s="432"/>
      <c r="VWS254" s="432"/>
      <c r="VWT254" s="432"/>
      <c r="VWU254" s="432"/>
      <c r="VWV254" s="432"/>
      <c r="VWW254" s="432"/>
      <c r="VWX254" s="432"/>
      <c r="VWY254" s="432"/>
      <c r="VWZ254" s="432"/>
      <c r="VXA254" s="432"/>
      <c r="VXB254" s="432"/>
      <c r="VXC254" s="432"/>
      <c r="VXD254" s="432"/>
      <c r="VXE254" s="432"/>
      <c r="VXF254" s="432"/>
      <c r="VXG254" s="432"/>
      <c r="VXH254" s="432"/>
      <c r="VXI254" s="432"/>
      <c r="VXJ254" s="432"/>
      <c r="VXK254" s="432"/>
      <c r="VXL254" s="432"/>
      <c r="VXM254" s="432"/>
      <c r="VXN254" s="432"/>
      <c r="VXO254" s="432"/>
      <c r="VXP254" s="432"/>
      <c r="VXQ254" s="432"/>
      <c r="VXR254" s="432"/>
      <c r="VXS254" s="432"/>
      <c r="VXT254" s="432"/>
      <c r="VXU254" s="432"/>
      <c r="VXV254" s="432"/>
      <c r="VXW254" s="432"/>
      <c r="VXX254" s="432"/>
      <c r="VXY254" s="432"/>
      <c r="VXZ254" s="432"/>
      <c r="VYA254" s="432"/>
      <c r="VYB254" s="432"/>
      <c r="VYC254" s="432"/>
      <c r="VYD254" s="432"/>
      <c r="VYE254" s="432"/>
      <c r="VYF254" s="432"/>
      <c r="VYG254" s="432"/>
      <c r="VYH254" s="432"/>
      <c r="VYI254" s="432"/>
      <c r="VYJ254" s="432"/>
      <c r="VYK254" s="432"/>
      <c r="VYL254" s="432"/>
      <c r="VYM254" s="432"/>
      <c r="VYN254" s="432"/>
      <c r="VYO254" s="432"/>
      <c r="VYP254" s="432"/>
      <c r="VYQ254" s="432"/>
      <c r="VYR254" s="432"/>
      <c r="VYS254" s="432"/>
      <c r="VYT254" s="432"/>
      <c r="VYU254" s="432"/>
      <c r="VYV254" s="432"/>
      <c r="VYW254" s="432"/>
      <c r="VYX254" s="432"/>
      <c r="VYY254" s="432"/>
      <c r="VYZ254" s="432"/>
      <c r="VZA254" s="432"/>
      <c r="VZB254" s="432"/>
      <c r="VZC254" s="432"/>
      <c r="VZD254" s="432"/>
      <c r="VZE254" s="432"/>
      <c r="VZF254" s="432"/>
      <c r="VZG254" s="432"/>
      <c r="VZH254" s="432"/>
      <c r="VZI254" s="432"/>
      <c r="VZJ254" s="432"/>
      <c r="VZK254" s="432"/>
      <c r="VZL254" s="432"/>
      <c r="VZM254" s="432"/>
      <c r="VZN254" s="432"/>
      <c r="VZO254" s="432"/>
      <c r="VZP254" s="432"/>
      <c r="VZQ254" s="432"/>
      <c r="VZR254" s="432"/>
      <c r="VZS254" s="432"/>
      <c r="VZT254" s="432"/>
      <c r="VZU254" s="432"/>
      <c r="VZV254" s="432"/>
      <c r="VZW254" s="432"/>
      <c r="VZX254" s="432"/>
      <c r="VZY254" s="432"/>
      <c r="VZZ254" s="432"/>
      <c r="WAA254" s="432"/>
      <c r="WAB254" s="432"/>
      <c r="WAC254" s="432"/>
      <c r="WAD254" s="432"/>
      <c r="WAE254" s="432"/>
      <c r="WAF254" s="432"/>
      <c r="WAG254" s="432"/>
      <c r="WAH254" s="432"/>
      <c r="WAI254" s="432"/>
      <c r="WAJ254" s="432"/>
      <c r="WAK254" s="432"/>
      <c r="WAL254" s="432"/>
      <c r="WAM254" s="432"/>
      <c r="WAN254" s="432"/>
      <c r="WAO254" s="432"/>
      <c r="WAP254" s="432"/>
      <c r="WAQ254" s="432"/>
      <c r="WAR254" s="432"/>
      <c r="WAS254" s="432"/>
      <c r="WAT254" s="432"/>
      <c r="WAU254" s="432"/>
      <c r="WAV254" s="432"/>
      <c r="WAW254" s="432"/>
      <c r="WAX254" s="432"/>
      <c r="WAY254" s="432"/>
      <c r="WAZ254" s="432"/>
      <c r="WBA254" s="432"/>
      <c r="WBB254" s="432"/>
      <c r="WBC254" s="432"/>
      <c r="WBD254" s="432"/>
      <c r="WBE254" s="432"/>
      <c r="WBF254" s="432"/>
      <c r="WBG254" s="432"/>
      <c r="WBH254" s="432"/>
      <c r="WBI254" s="432"/>
      <c r="WBJ254" s="432"/>
      <c r="WBK254" s="432"/>
      <c r="WBL254" s="432"/>
      <c r="WBM254" s="432"/>
      <c r="WBN254" s="432"/>
      <c r="WBO254" s="432"/>
      <c r="WBP254" s="432"/>
      <c r="WBQ254" s="432"/>
      <c r="WBR254" s="432"/>
      <c r="WBS254" s="432"/>
      <c r="WBT254" s="432"/>
      <c r="WBU254" s="432"/>
      <c r="WBV254" s="432"/>
      <c r="WBW254" s="432"/>
      <c r="WBX254" s="432"/>
      <c r="WBY254" s="432"/>
      <c r="WBZ254" s="432"/>
      <c r="WCA254" s="432"/>
      <c r="WCB254" s="432"/>
      <c r="WCC254" s="432"/>
      <c r="WCD254" s="432"/>
      <c r="WCE254" s="432"/>
      <c r="WCF254" s="432"/>
      <c r="WCG254" s="432"/>
      <c r="WCH254" s="432"/>
      <c r="WCI254" s="432"/>
      <c r="WCJ254" s="432"/>
      <c r="WCK254" s="432"/>
      <c r="WCL254" s="432"/>
      <c r="WCM254" s="432"/>
      <c r="WCN254" s="432"/>
      <c r="WCO254" s="432"/>
      <c r="WCP254" s="432"/>
      <c r="WCQ254" s="432"/>
      <c r="WCR254" s="432"/>
      <c r="WCS254" s="432"/>
      <c r="WCT254" s="432"/>
      <c r="WCU254" s="432"/>
      <c r="WCV254" s="432"/>
      <c r="WCW254" s="432"/>
      <c r="WCX254" s="432"/>
      <c r="WCY254" s="432"/>
      <c r="WCZ254" s="432"/>
      <c r="WDA254" s="432"/>
      <c r="WDB254" s="432"/>
      <c r="WDC254" s="432"/>
      <c r="WDD254" s="432"/>
      <c r="WDE254" s="432"/>
      <c r="WDF254" s="432"/>
      <c r="WDG254" s="432"/>
      <c r="WDH254" s="432"/>
      <c r="WDI254" s="432"/>
      <c r="WDJ254" s="432"/>
      <c r="WDK254" s="432"/>
      <c r="WDL254" s="432"/>
      <c r="WDM254" s="432"/>
      <c r="WDN254" s="432"/>
      <c r="WDO254" s="432"/>
      <c r="WDP254" s="432"/>
      <c r="WDQ254" s="432"/>
      <c r="WDR254" s="432"/>
      <c r="WDS254" s="432"/>
      <c r="WDT254" s="432"/>
      <c r="WDU254" s="432"/>
      <c r="WDV254" s="432"/>
      <c r="WDW254" s="432"/>
      <c r="WDX254" s="432"/>
      <c r="WDY254" s="432"/>
      <c r="WDZ254" s="432"/>
      <c r="WEA254" s="432"/>
      <c r="WEB254" s="432"/>
      <c r="WEC254" s="432"/>
      <c r="WED254" s="432"/>
      <c r="WEE254" s="432"/>
      <c r="WEF254" s="432"/>
      <c r="WEG254" s="432"/>
      <c r="WEH254" s="432"/>
      <c r="WEI254" s="432"/>
      <c r="WEJ254" s="432"/>
      <c r="WEK254" s="432"/>
      <c r="WEL254" s="432"/>
      <c r="WEM254" s="432"/>
      <c r="WEN254" s="432"/>
      <c r="WEO254" s="432"/>
      <c r="WEP254" s="432"/>
      <c r="WEQ254" s="432"/>
      <c r="WER254" s="432"/>
      <c r="WES254" s="432"/>
      <c r="WET254" s="432"/>
      <c r="WEU254" s="432"/>
      <c r="WEV254" s="432"/>
      <c r="WEW254" s="432"/>
      <c r="WEX254" s="432"/>
      <c r="WEY254" s="432"/>
      <c r="WEZ254" s="432"/>
      <c r="WFA254" s="432"/>
      <c r="WFB254" s="432"/>
      <c r="WFC254" s="432"/>
      <c r="WFD254" s="432"/>
      <c r="WFE254" s="432"/>
      <c r="WFF254" s="432"/>
      <c r="WFG254" s="432"/>
      <c r="WFH254" s="432"/>
      <c r="WFI254" s="432"/>
      <c r="WFJ254" s="432"/>
      <c r="WFK254" s="432"/>
      <c r="WFL254" s="432"/>
      <c r="WFM254" s="432"/>
      <c r="WFN254" s="432"/>
      <c r="WFO254" s="432"/>
      <c r="WFP254" s="432"/>
      <c r="WFQ254" s="432"/>
      <c r="WFR254" s="432"/>
      <c r="WFS254" s="432"/>
      <c r="WFT254" s="432"/>
      <c r="WFU254" s="432"/>
      <c r="WFV254" s="432"/>
      <c r="WFW254" s="432"/>
      <c r="WFX254" s="432"/>
      <c r="WFY254" s="432"/>
      <c r="WFZ254" s="432"/>
      <c r="WGA254" s="432"/>
      <c r="WGB254" s="432"/>
      <c r="WGC254" s="432"/>
      <c r="WGD254" s="432"/>
      <c r="WGE254" s="432"/>
      <c r="WGF254" s="432"/>
      <c r="WGG254" s="432"/>
      <c r="WGH254" s="432"/>
      <c r="WGI254" s="432"/>
      <c r="WGJ254" s="432"/>
      <c r="WGK254" s="432"/>
      <c r="WGL254" s="432"/>
      <c r="WGM254" s="432"/>
      <c r="WGN254" s="432"/>
      <c r="WGO254" s="432"/>
      <c r="WGP254" s="432"/>
      <c r="WGQ254" s="432"/>
      <c r="WGR254" s="432"/>
      <c r="WGS254" s="432"/>
      <c r="WGT254" s="432"/>
      <c r="WGU254" s="432"/>
      <c r="WGV254" s="432"/>
      <c r="WGW254" s="432"/>
      <c r="WGX254" s="432"/>
      <c r="WGY254" s="432"/>
      <c r="WGZ254" s="432"/>
      <c r="WHA254" s="432"/>
      <c r="WHB254" s="432"/>
      <c r="WHC254" s="432"/>
      <c r="WHD254" s="432"/>
      <c r="WHE254" s="432"/>
      <c r="WHF254" s="432"/>
      <c r="WHG254" s="432"/>
      <c r="WHH254" s="432"/>
      <c r="WHI254" s="432"/>
      <c r="WHJ254" s="432"/>
      <c r="WHK254" s="432"/>
      <c r="WHL254" s="432"/>
      <c r="WHM254" s="432"/>
      <c r="WHN254" s="432"/>
      <c r="WHO254" s="432"/>
      <c r="WHP254" s="432"/>
      <c r="WHQ254" s="432"/>
      <c r="WHR254" s="432"/>
      <c r="WHS254" s="432"/>
      <c r="WHT254" s="432"/>
      <c r="WHU254" s="432"/>
      <c r="WHV254" s="432"/>
      <c r="WHW254" s="432"/>
      <c r="WHX254" s="432"/>
      <c r="WHY254" s="432"/>
      <c r="WHZ254" s="432"/>
      <c r="WIA254" s="432"/>
      <c r="WIB254" s="432"/>
      <c r="WIC254" s="432"/>
      <c r="WID254" s="432"/>
      <c r="WIE254" s="432"/>
      <c r="WIF254" s="432"/>
      <c r="WIG254" s="432"/>
      <c r="WIH254" s="432"/>
      <c r="WII254" s="432"/>
      <c r="WIJ254" s="432"/>
      <c r="WIK254" s="432"/>
      <c r="WIL254" s="432"/>
      <c r="WIM254" s="432"/>
      <c r="WIN254" s="432"/>
      <c r="WIO254" s="432"/>
      <c r="WIP254" s="432"/>
      <c r="WIQ254" s="432"/>
      <c r="WIR254" s="432"/>
      <c r="WIS254" s="432"/>
      <c r="WIT254" s="432"/>
      <c r="WIU254" s="432"/>
      <c r="WIV254" s="432"/>
      <c r="WIW254" s="432"/>
      <c r="WIX254" s="432"/>
      <c r="WIY254" s="432"/>
      <c r="WIZ254" s="432"/>
      <c r="WJA254" s="432"/>
      <c r="WJB254" s="432"/>
      <c r="WJC254" s="432"/>
      <c r="WJD254" s="432"/>
      <c r="WJE254" s="432"/>
      <c r="WJF254" s="432"/>
      <c r="WJG254" s="432"/>
      <c r="WJH254" s="432"/>
      <c r="WJI254" s="432"/>
      <c r="WJJ254" s="432"/>
      <c r="WJK254" s="432"/>
      <c r="WJL254" s="432"/>
      <c r="WJM254" s="432"/>
      <c r="WJN254" s="432"/>
      <c r="WJO254" s="432"/>
      <c r="WJP254" s="432"/>
      <c r="WJQ254" s="432"/>
      <c r="WJR254" s="432"/>
      <c r="WJS254" s="432"/>
      <c r="WJT254" s="432"/>
      <c r="WJU254" s="432"/>
      <c r="WJV254" s="432"/>
      <c r="WJW254" s="432"/>
      <c r="WJX254" s="432"/>
      <c r="WJY254" s="432"/>
      <c r="WJZ254" s="432"/>
      <c r="WKA254" s="432"/>
      <c r="WKB254" s="432"/>
      <c r="WKC254" s="432"/>
      <c r="WKD254" s="432"/>
      <c r="WKE254" s="432"/>
      <c r="WKF254" s="432"/>
      <c r="WKG254" s="432"/>
      <c r="WKH254" s="432"/>
      <c r="WKI254" s="432"/>
      <c r="WKJ254" s="432"/>
      <c r="WKK254" s="432"/>
      <c r="WKL254" s="432"/>
      <c r="WKM254" s="432"/>
      <c r="WKN254" s="432"/>
      <c r="WKO254" s="432"/>
      <c r="WKP254" s="432"/>
      <c r="WKQ254" s="432"/>
      <c r="WKR254" s="432"/>
      <c r="WKS254" s="432"/>
      <c r="WKT254" s="432"/>
      <c r="WKU254" s="432"/>
      <c r="WKV254" s="432"/>
      <c r="WKW254" s="432"/>
      <c r="WKX254" s="432"/>
      <c r="WKY254" s="432"/>
      <c r="WKZ254" s="432"/>
      <c r="WLA254" s="432"/>
      <c r="WLB254" s="432"/>
      <c r="WLC254" s="432"/>
      <c r="WLD254" s="432"/>
      <c r="WLE254" s="432"/>
      <c r="WLF254" s="432"/>
      <c r="WLG254" s="432"/>
      <c r="WLH254" s="432"/>
      <c r="WLI254" s="432"/>
      <c r="WLJ254" s="432"/>
      <c r="WLK254" s="432"/>
      <c r="WLL254" s="432"/>
      <c r="WLM254" s="432"/>
      <c r="WLN254" s="432"/>
      <c r="WLO254" s="432"/>
      <c r="WLP254" s="432"/>
      <c r="WLQ254" s="432"/>
      <c r="WLR254" s="432"/>
      <c r="WLS254" s="432"/>
      <c r="WLT254" s="432"/>
      <c r="WLU254" s="432"/>
      <c r="WLV254" s="432"/>
      <c r="WLW254" s="432"/>
      <c r="WLX254" s="432"/>
      <c r="WLY254" s="432"/>
      <c r="WLZ254" s="432"/>
      <c r="WMA254" s="432"/>
      <c r="WMB254" s="432"/>
      <c r="WMC254" s="432"/>
      <c r="WMD254" s="432"/>
      <c r="WME254" s="432"/>
      <c r="WMF254" s="432"/>
      <c r="WMG254" s="432"/>
      <c r="WMH254" s="432"/>
      <c r="WMI254" s="432"/>
      <c r="WMJ254" s="432"/>
      <c r="WMK254" s="432"/>
      <c r="WML254" s="432"/>
      <c r="WMM254" s="432"/>
      <c r="WMN254" s="432"/>
      <c r="WMO254" s="432"/>
      <c r="WMP254" s="432"/>
      <c r="WMQ254" s="432"/>
      <c r="WMR254" s="432"/>
      <c r="WMS254" s="432"/>
      <c r="WMT254" s="432"/>
      <c r="WMU254" s="432"/>
      <c r="WMV254" s="432"/>
      <c r="WMW254" s="432"/>
      <c r="WMX254" s="432"/>
      <c r="WMY254" s="432"/>
      <c r="WMZ254" s="432"/>
      <c r="WNA254" s="432"/>
      <c r="WNB254" s="432"/>
      <c r="WNC254" s="432"/>
      <c r="WND254" s="432"/>
      <c r="WNE254" s="432"/>
      <c r="WNF254" s="432"/>
      <c r="WNG254" s="432"/>
      <c r="WNH254" s="432"/>
      <c r="WNI254" s="432"/>
      <c r="WNJ254" s="432"/>
      <c r="WNK254" s="432"/>
      <c r="WNL254" s="432"/>
      <c r="WNM254" s="432"/>
      <c r="WNN254" s="432"/>
      <c r="WNO254" s="432"/>
      <c r="WNP254" s="432"/>
      <c r="WNQ254" s="432"/>
      <c r="WNR254" s="432"/>
      <c r="WNS254" s="432"/>
      <c r="WNT254" s="432"/>
      <c r="WNU254" s="432"/>
      <c r="WNV254" s="432"/>
      <c r="WNW254" s="432"/>
      <c r="WNX254" s="432"/>
      <c r="WNY254" s="432"/>
      <c r="WNZ254" s="432"/>
      <c r="WOA254" s="432"/>
      <c r="WOB254" s="432"/>
      <c r="WOC254" s="432"/>
      <c r="WOD254" s="432"/>
      <c r="WOE254" s="432"/>
      <c r="WOF254" s="432"/>
      <c r="WOG254" s="432"/>
      <c r="WOH254" s="432"/>
      <c r="WOI254" s="432"/>
      <c r="WOJ254" s="432"/>
      <c r="WOK254" s="432"/>
      <c r="WOL254" s="432"/>
      <c r="WOM254" s="432"/>
      <c r="WON254" s="432"/>
      <c r="WOO254" s="432"/>
      <c r="WOP254" s="432"/>
      <c r="WOQ254" s="432"/>
      <c r="WOR254" s="432"/>
      <c r="WOS254" s="432"/>
      <c r="WOT254" s="432"/>
      <c r="WOU254" s="432"/>
      <c r="WOV254" s="432"/>
      <c r="WOW254" s="432"/>
      <c r="WOX254" s="432"/>
      <c r="WOY254" s="432"/>
      <c r="WOZ254" s="432"/>
      <c r="WPA254" s="432"/>
      <c r="WPB254" s="432"/>
      <c r="WPC254" s="432"/>
      <c r="WPD254" s="432"/>
      <c r="WPE254" s="432"/>
      <c r="WPF254" s="432"/>
      <c r="WPG254" s="432"/>
      <c r="WPH254" s="432"/>
      <c r="WPI254" s="432"/>
      <c r="WPJ254" s="432"/>
      <c r="WPK254" s="432"/>
      <c r="WPL254" s="432"/>
      <c r="WPM254" s="432"/>
      <c r="WPN254" s="432"/>
      <c r="WPO254" s="432"/>
      <c r="WPP254" s="432"/>
      <c r="WPQ254" s="432"/>
      <c r="WPR254" s="432"/>
      <c r="WPS254" s="432"/>
      <c r="WPT254" s="432"/>
      <c r="WPU254" s="432"/>
      <c r="WPV254" s="432"/>
      <c r="WPW254" s="432"/>
      <c r="WPX254" s="432"/>
      <c r="WPY254" s="432"/>
      <c r="WPZ254" s="432"/>
      <c r="WQA254" s="432"/>
      <c r="WQB254" s="432"/>
      <c r="WQC254" s="432"/>
      <c r="WQD254" s="432"/>
      <c r="WQE254" s="432"/>
      <c r="WQF254" s="432"/>
      <c r="WQG254" s="432"/>
      <c r="WQH254" s="432"/>
      <c r="WQI254" s="432"/>
      <c r="WQJ254" s="432"/>
      <c r="WQK254" s="432"/>
      <c r="WQL254" s="432"/>
      <c r="WQM254" s="432"/>
      <c r="WQN254" s="432"/>
      <c r="WQO254" s="432"/>
      <c r="WQP254" s="432"/>
      <c r="WQQ254" s="432"/>
      <c r="WQR254" s="432"/>
      <c r="WQS254" s="432"/>
      <c r="WQT254" s="432"/>
      <c r="WQU254" s="432"/>
      <c r="WQV254" s="432"/>
      <c r="WQW254" s="432"/>
      <c r="WQX254" s="432"/>
      <c r="WQY254" s="432"/>
      <c r="WQZ254" s="432"/>
      <c r="WRA254" s="432"/>
      <c r="WRB254" s="432"/>
      <c r="WRC254" s="432"/>
      <c r="WRD254" s="432"/>
      <c r="WRE254" s="432"/>
      <c r="WRF254" s="432"/>
      <c r="WRG254" s="432"/>
      <c r="WRH254" s="432"/>
      <c r="WRI254" s="432"/>
      <c r="WRJ254" s="432"/>
      <c r="WRK254" s="432"/>
      <c r="WRL254" s="432"/>
      <c r="WRM254" s="432"/>
      <c r="WRN254" s="432"/>
      <c r="WRO254" s="432"/>
      <c r="WRP254" s="432"/>
      <c r="WRQ254" s="432"/>
      <c r="WRR254" s="432"/>
      <c r="WRS254" s="432"/>
      <c r="WRT254" s="432"/>
      <c r="WRU254" s="432"/>
      <c r="WRV254" s="432"/>
      <c r="WRW254" s="432"/>
      <c r="WRX254" s="432"/>
      <c r="WRY254" s="432"/>
      <c r="WRZ254" s="432"/>
      <c r="WSA254" s="432"/>
      <c r="WSB254" s="432"/>
      <c r="WSC254" s="432"/>
      <c r="WSD254" s="432"/>
      <c r="WSE254" s="432"/>
      <c r="WSF254" s="432"/>
      <c r="WSG254" s="432"/>
      <c r="WSH254" s="432"/>
      <c r="WSI254" s="432"/>
      <c r="WSJ254" s="432"/>
      <c r="WSK254" s="432"/>
      <c r="WSL254" s="432"/>
      <c r="WSM254" s="432"/>
      <c r="WSN254" s="432"/>
      <c r="WSO254" s="432"/>
      <c r="WSP254" s="432"/>
      <c r="WSQ254" s="432"/>
      <c r="WSR254" s="432"/>
      <c r="WSS254" s="432"/>
      <c r="WST254" s="432"/>
      <c r="WSU254" s="432"/>
      <c r="WSV254" s="432"/>
      <c r="WSW254" s="432"/>
      <c r="WSX254" s="432"/>
      <c r="WSY254" s="432"/>
      <c r="WSZ254" s="432"/>
      <c r="WTA254" s="432"/>
      <c r="WTB254" s="432"/>
      <c r="WTC254" s="432"/>
      <c r="WTD254" s="432"/>
      <c r="WTE254" s="432"/>
      <c r="WTF254" s="432"/>
      <c r="WTG254" s="432"/>
    </row>
    <row r="255" spans="1:16075" s="474" customFormat="1" ht="18" customHeight="1">
      <c r="A255" s="451" t="s">
        <v>335</v>
      </c>
      <c r="B255" s="580" t="s">
        <v>392</v>
      </c>
      <c r="C255" s="581"/>
      <c r="D255" s="581"/>
      <c r="E255" s="581"/>
      <c r="F255" s="582"/>
      <c r="G255" s="432"/>
      <c r="H255" s="432"/>
      <c r="I255" s="432"/>
      <c r="J255" s="432"/>
      <c r="K255" s="432"/>
      <c r="L255" s="432"/>
      <c r="M255" s="432"/>
      <c r="N255" s="432"/>
      <c r="O255" s="432"/>
      <c r="P255" s="432"/>
      <c r="Q255" s="432"/>
      <c r="R255" s="432"/>
      <c r="S255" s="432"/>
      <c r="T255" s="432"/>
      <c r="U255" s="432"/>
      <c r="V255" s="432"/>
      <c r="W255" s="432"/>
      <c r="X255" s="432"/>
      <c r="Y255" s="432"/>
      <c r="Z255" s="432"/>
      <c r="AA255" s="432"/>
      <c r="AB255" s="432"/>
      <c r="AC255" s="432"/>
      <c r="AD255" s="432"/>
      <c r="AE255" s="432"/>
      <c r="AF255" s="432"/>
      <c r="AG255" s="432"/>
      <c r="AH255" s="432"/>
      <c r="AI255" s="432"/>
      <c r="AJ255" s="432"/>
      <c r="AK255" s="432"/>
      <c r="AL255" s="432"/>
      <c r="AM255" s="432"/>
      <c r="AN255" s="432"/>
      <c r="AO255" s="432"/>
      <c r="AP255" s="432"/>
      <c r="AQ255" s="432"/>
      <c r="AR255" s="432"/>
      <c r="AS255" s="432"/>
      <c r="AT255" s="432"/>
      <c r="AU255" s="432"/>
      <c r="AV255" s="432"/>
      <c r="AW255" s="432"/>
      <c r="AX255" s="432"/>
      <c r="AY255" s="432"/>
      <c r="AZ255" s="432"/>
      <c r="BA255" s="432"/>
      <c r="BB255" s="432"/>
      <c r="BC255" s="432"/>
      <c r="BD255" s="432"/>
      <c r="BE255" s="432"/>
      <c r="BF255" s="432"/>
      <c r="BG255" s="432"/>
      <c r="BH255" s="432"/>
      <c r="BI255" s="432"/>
      <c r="BJ255" s="432"/>
      <c r="BK255" s="432"/>
      <c r="BL255" s="432"/>
      <c r="BM255" s="432"/>
      <c r="BN255" s="432"/>
      <c r="BO255" s="432"/>
      <c r="BP255" s="432"/>
      <c r="BQ255" s="432"/>
      <c r="BR255" s="432"/>
      <c r="BS255" s="432"/>
      <c r="BT255" s="432"/>
      <c r="BU255" s="432"/>
      <c r="BV255" s="432"/>
      <c r="BW255" s="432"/>
      <c r="BX255" s="432"/>
      <c r="BY255" s="432"/>
      <c r="BZ255" s="432"/>
      <c r="CA255" s="432"/>
      <c r="CB255" s="432"/>
      <c r="CC255" s="432"/>
      <c r="CD255" s="432"/>
      <c r="CE255" s="432"/>
      <c r="CF255" s="432"/>
      <c r="CG255" s="432"/>
      <c r="CH255" s="432"/>
      <c r="CI255" s="432"/>
      <c r="CJ255" s="432"/>
      <c r="CK255" s="432"/>
      <c r="CL255" s="432"/>
      <c r="CM255" s="432"/>
      <c r="CN255" s="432"/>
      <c r="CO255" s="432"/>
      <c r="CP255" s="432"/>
      <c r="CQ255" s="432"/>
      <c r="CR255" s="432"/>
      <c r="CS255" s="432"/>
      <c r="CT255" s="432"/>
      <c r="CU255" s="432"/>
      <c r="CV255" s="432"/>
      <c r="CW255" s="432"/>
      <c r="CX255" s="432"/>
      <c r="CY255" s="432"/>
      <c r="CZ255" s="432"/>
      <c r="DA255" s="432"/>
      <c r="DB255" s="432"/>
      <c r="DC255" s="432"/>
      <c r="DD255" s="432"/>
      <c r="DE255" s="432"/>
      <c r="DF255" s="432"/>
      <c r="DG255" s="432"/>
      <c r="DH255" s="432"/>
      <c r="DI255" s="432"/>
      <c r="DJ255" s="432"/>
      <c r="DK255" s="432"/>
      <c r="DL255" s="432"/>
      <c r="DM255" s="432"/>
      <c r="DN255" s="432"/>
      <c r="DO255" s="432"/>
      <c r="DP255" s="432"/>
      <c r="DQ255" s="432"/>
      <c r="DR255" s="432"/>
      <c r="DS255" s="432"/>
      <c r="DT255" s="432"/>
      <c r="DU255" s="432"/>
      <c r="DV255" s="432"/>
      <c r="DW255" s="432"/>
      <c r="DX255" s="432"/>
      <c r="DY255" s="432"/>
      <c r="DZ255" s="432"/>
      <c r="EA255" s="432"/>
      <c r="EB255" s="432"/>
      <c r="EC255" s="432"/>
      <c r="ED255" s="432"/>
      <c r="EE255" s="432"/>
      <c r="EF255" s="432"/>
      <c r="EG255" s="432"/>
      <c r="EH255" s="432"/>
      <c r="EI255" s="432"/>
      <c r="EJ255" s="432"/>
      <c r="EK255" s="432"/>
      <c r="EL255" s="432"/>
      <c r="EM255" s="432"/>
      <c r="EN255" s="432"/>
      <c r="EO255" s="432"/>
      <c r="EP255" s="432"/>
      <c r="EQ255" s="432"/>
      <c r="ER255" s="432"/>
      <c r="ES255" s="432"/>
      <c r="ET255" s="432"/>
      <c r="EU255" s="432"/>
      <c r="EV255" s="432"/>
      <c r="EW255" s="432"/>
      <c r="EX255" s="432"/>
      <c r="EY255" s="432"/>
      <c r="EZ255" s="432"/>
      <c r="FA255" s="432"/>
      <c r="FB255" s="432"/>
      <c r="FC255" s="432"/>
      <c r="FD255" s="432"/>
      <c r="FE255" s="432"/>
      <c r="FF255" s="432"/>
      <c r="FG255" s="432"/>
      <c r="FH255" s="432"/>
      <c r="FI255" s="432"/>
      <c r="FJ255" s="432"/>
      <c r="FK255" s="432"/>
      <c r="FL255" s="432"/>
      <c r="FM255" s="432"/>
      <c r="FN255" s="432"/>
      <c r="FO255" s="432"/>
      <c r="FP255" s="432"/>
      <c r="FQ255" s="432"/>
      <c r="FR255" s="432"/>
      <c r="FS255" s="432"/>
      <c r="FT255" s="432"/>
      <c r="FU255" s="432"/>
      <c r="FV255" s="432"/>
      <c r="FW255" s="432"/>
      <c r="FX255" s="432"/>
      <c r="FY255" s="432"/>
      <c r="FZ255" s="432"/>
      <c r="GA255" s="432"/>
      <c r="GB255" s="432"/>
      <c r="GC255" s="432"/>
      <c r="GD255" s="432"/>
      <c r="GE255" s="432"/>
      <c r="GF255" s="432"/>
      <c r="GG255" s="432"/>
      <c r="GH255" s="432"/>
      <c r="GI255" s="432"/>
      <c r="GJ255" s="432"/>
      <c r="GK255" s="432"/>
      <c r="GL255" s="432"/>
      <c r="GM255" s="432"/>
      <c r="GN255" s="432"/>
      <c r="GO255" s="432"/>
      <c r="GP255" s="432"/>
      <c r="GQ255" s="432"/>
      <c r="GR255" s="432"/>
      <c r="GS255" s="432"/>
      <c r="GT255" s="432"/>
      <c r="GU255" s="432"/>
      <c r="GV255" s="432"/>
      <c r="GW255" s="432"/>
      <c r="GX255" s="432"/>
      <c r="GY255" s="432"/>
      <c r="GZ255" s="432"/>
      <c r="HA255" s="432"/>
      <c r="HB255" s="432"/>
      <c r="HC255" s="432"/>
      <c r="HD255" s="432"/>
      <c r="HE255" s="432"/>
      <c r="HF255" s="432"/>
      <c r="HG255" s="432"/>
      <c r="HH255" s="432"/>
      <c r="HI255" s="432"/>
      <c r="HJ255" s="432"/>
      <c r="HK255" s="432"/>
      <c r="HL255" s="432"/>
      <c r="HM255" s="432"/>
      <c r="HN255" s="432"/>
      <c r="HO255" s="432"/>
      <c r="HP255" s="432"/>
      <c r="HQ255" s="432"/>
      <c r="HR255" s="432"/>
      <c r="HS255" s="432"/>
      <c r="HT255" s="432"/>
      <c r="HU255" s="432"/>
      <c r="HV255" s="432"/>
      <c r="HW255" s="432"/>
      <c r="HX255" s="432"/>
      <c r="HY255" s="432"/>
      <c r="HZ255" s="432"/>
      <c r="IA255" s="432"/>
      <c r="IB255" s="432"/>
      <c r="IC255" s="432"/>
      <c r="ID255" s="432"/>
      <c r="IE255" s="432"/>
      <c r="IF255" s="432"/>
      <c r="IG255" s="432"/>
      <c r="IH255" s="432"/>
      <c r="II255" s="432"/>
      <c r="IJ255" s="432"/>
      <c r="IK255" s="432"/>
      <c r="IL255" s="432"/>
      <c r="IM255" s="432"/>
      <c r="IN255" s="432"/>
      <c r="IO255" s="432"/>
      <c r="IP255" s="432"/>
      <c r="IQ255" s="432"/>
      <c r="IR255" s="432"/>
      <c r="IS255" s="432"/>
      <c r="IT255" s="432"/>
      <c r="IU255" s="432"/>
      <c r="IV255" s="432"/>
      <c r="IW255" s="432"/>
      <c r="IX255" s="432"/>
      <c r="IY255" s="432"/>
      <c r="IZ255" s="432"/>
      <c r="JA255" s="432"/>
      <c r="JB255" s="432"/>
      <c r="JC255" s="432"/>
      <c r="JD255" s="432"/>
      <c r="JE255" s="432"/>
      <c r="JF255" s="432"/>
      <c r="JG255" s="432"/>
      <c r="JH255" s="432"/>
      <c r="JI255" s="432"/>
      <c r="JJ255" s="432"/>
      <c r="JK255" s="432"/>
      <c r="JL255" s="432"/>
      <c r="JM255" s="432"/>
      <c r="JN255" s="432"/>
      <c r="JO255" s="432"/>
      <c r="JP255" s="432"/>
      <c r="JQ255" s="432"/>
      <c r="JR255" s="432"/>
      <c r="JS255" s="432"/>
      <c r="JT255" s="432"/>
      <c r="JU255" s="432"/>
      <c r="JV255" s="432"/>
      <c r="JW255" s="432"/>
      <c r="JX255" s="432"/>
      <c r="JY255" s="432"/>
      <c r="JZ255" s="432"/>
      <c r="KA255" s="432"/>
      <c r="KB255" s="432"/>
      <c r="KC255" s="432"/>
      <c r="KD255" s="432"/>
      <c r="KE255" s="432"/>
      <c r="KF255" s="432"/>
      <c r="KG255" s="432"/>
      <c r="KH255" s="432"/>
      <c r="KI255" s="432"/>
      <c r="KJ255" s="432"/>
      <c r="KK255" s="432"/>
      <c r="KL255" s="432"/>
      <c r="KM255" s="432"/>
      <c r="KN255" s="432"/>
      <c r="KO255" s="432"/>
      <c r="KP255" s="432"/>
      <c r="KQ255" s="432"/>
      <c r="KR255" s="432"/>
      <c r="KS255" s="432"/>
      <c r="KT255" s="432"/>
      <c r="KU255" s="432"/>
      <c r="KV255" s="432"/>
      <c r="KW255" s="432"/>
      <c r="KX255" s="432"/>
      <c r="KY255" s="432"/>
      <c r="KZ255" s="432"/>
      <c r="LA255" s="432"/>
      <c r="LB255" s="432"/>
      <c r="LC255" s="432"/>
      <c r="LD255" s="432"/>
      <c r="LE255" s="432"/>
      <c r="LF255" s="432"/>
      <c r="LG255" s="432"/>
      <c r="LH255" s="432"/>
      <c r="LI255" s="432"/>
      <c r="LJ255" s="432"/>
      <c r="LK255" s="432"/>
      <c r="LL255" s="432"/>
      <c r="LM255" s="432"/>
      <c r="LN255" s="432"/>
      <c r="LO255" s="432"/>
      <c r="LP255" s="432"/>
      <c r="LQ255" s="432"/>
      <c r="LR255" s="432"/>
      <c r="LS255" s="432"/>
      <c r="LT255" s="432"/>
      <c r="LU255" s="432"/>
      <c r="LV255" s="432"/>
      <c r="LW255" s="432"/>
      <c r="LX255" s="432"/>
      <c r="LY255" s="432"/>
      <c r="LZ255" s="432"/>
      <c r="MA255" s="432"/>
      <c r="MB255" s="432"/>
      <c r="MC255" s="432"/>
      <c r="MD255" s="432"/>
      <c r="ME255" s="432"/>
      <c r="MF255" s="432"/>
      <c r="MG255" s="432"/>
      <c r="MH255" s="432"/>
      <c r="MI255" s="432"/>
      <c r="MJ255" s="432"/>
      <c r="MK255" s="432"/>
      <c r="ML255" s="432"/>
      <c r="MM255" s="432"/>
      <c r="MN255" s="432"/>
      <c r="MO255" s="432"/>
      <c r="MP255" s="432"/>
      <c r="MQ255" s="432"/>
      <c r="MR255" s="432"/>
      <c r="MS255" s="432"/>
      <c r="MT255" s="432"/>
      <c r="MU255" s="432"/>
      <c r="MV255" s="432"/>
      <c r="MW255" s="432"/>
      <c r="MX255" s="432"/>
      <c r="MY255" s="432"/>
      <c r="MZ255" s="432"/>
      <c r="NA255" s="432"/>
      <c r="NB255" s="432"/>
      <c r="NC255" s="432"/>
      <c r="ND255" s="432"/>
      <c r="NE255" s="432"/>
      <c r="NF255" s="432"/>
      <c r="NG255" s="432"/>
      <c r="NH255" s="432"/>
      <c r="NI255" s="432"/>
      <c r="NJ255" s="432"/>
      <c r="NK255" s="432"/>
      <c r="NL255" s="432"/>
      <c r="NM255" s="432"/>
      <c r="NN255" s="432"/>
      <c r="NO255" s="432"/>
      <c r="NP255" s="432"/>
      <c r="NQ255" s="432"/>
      <c r="NR255" s="432"/>
      <c r="NS255" s="432"/>
      <c r="NT255" s="432"/>
      <c r="NU255" s="432"/>
      <c r="NV255" s="432"/>
      <c r="NW255" s="432"/>
      <c r="NX255" s="432"/>
      <c r="NY255" s="432"/>
      <c r="NZ255" s="432"/>
      <c r="OA255" s="432"/>
      <c r="OB255" s="432"/>
      <c r="OC255" s="432"/>
      <c r="OD255" s="432"/>
      <c r="OE255" s="432"/>
      <c r="OF255" s="432"/>
      <c r="OG255" s="432"/>
      <c r="OH255" s="432"/>
      <c r="OI255" s="432"/>
      <c r="OJ255" s="432"/>
      <c r="OK255" s="432"/>
      <c r="OL255" s="432"/>
      <c r="OM255" s="432"/>
      <c r="ON255" s="432"/>
      <c r="OO255" s="432"/>
      <c r="OP255" s="432"/>
      <c r="OQ255" s="432"/>
      <c r="OR255" s="432"/>
      <c r="OS255" s="432"/>
      <c r="OT255" s="432"/>
      <c r="OU255" s="432"/>
      <c r="OV255" s="432"/>
      <c r="OW255" s="432"/>
      <c r="OX255" s="432"/>
      <c r="OY255" s="432"/>
      <c r="OZ255" s="432"/>
      <c r="PA255" s="432"/>
      <c r="PB255" s="432"/>
      <c r="PC255" s="432"/>
      <c r="PD255" s="432"/>
      <c r="PE255" s="432"/>
      <c r="PF255" s="432"/>
      <c r="PG255" s="432"/>
      <c r="PH255" s="432"/>
      <c r="PI255" s="432"/>
      <c r="PJ255" s="432"/>
      <c r="PK255" s="432"/>
      <c r="PL255" s="432"/>
      <c r="PM255" s="432"/>
      <c r="PN255" s="432"/>
      <c r="PO255" s="432"/>
      <c r="PP255" s="432"/>
      <c r="PQ255" s="432"/>
      <c r="PR255" s="432"/>
      <c r="PS255" s="432"/>
      <c r="PT255" s="432"/>
      <c r="PU255" s="432"/>
      <c r="PV255" s="432"/>
      <c r="PW255" s="432"/>
      <c r="PX255" s="432"/>
      <c r="PY255" s="432"/>
      <c r="PZ255" s="432"/>
      <c r="QA255" s="432"/>
      <c r="QB255" s="432"/>
      <c r="QC255" s="432"/>
      <c r="QD255" s="432"/>
      <c r="QE255" s="432"/>
      <c r="QF255" s="432"/>
      <c r="QG255" s="432"/>
      <c r="QH255" s="432"/>
      <c r="QI255" s="432"/>
      <c r="QJ255" s="432"/>
      <c r="QK255" s="432"/>
      <c r="QL255" s="432"/>
      <c r="QM255" s="432"/>
      <c r="QN255" s="432"/>
      <c r="QO255" s="432"/>
      <c r="QP255" s="432"/>
      <c r="QQ255" s="432"/>
      <c r="QR255" s="432"/>
      <c r="QS255" s="432"/>
      <c r="QT255" s="432"/>
      <c r="QU255" s="432"/>
      <c r="QV255" s="432"/>
      <c r="QW255" s="432"/>
      <c r="QX255" s="432"/>
      <c r="QY255" s="432"/>
      <c r="QZ255" s="432"/>
      <c r="RA255" s="432"/>
      <c r="RB255" s="432"/>
      <c r="RC255" s="432"/>
      <c r="RD255" s="432"/>
      <c r="RE255" s="432"/>
      <c r="RF255" s="432"/>
      <c r="RG255" s="432"/>
      <c r="RH255" s="432"/>
      <c r="RI255" s="432"/>
      <c r="RJ255" s="432"/>
      <c r="RK255" s="432"/>
      <c r="RL255" s="432"/>
      <c r="RM255" s="432"/>
      <c r="RN255" s="432"/>
      <c r="RO255" s="432"/>
      <c r="RP255" s="432"/>
      <c r="RQ255" s="432"/>
      <c r="RR255" s="432"/>
      <c r="RS255" s="432"/>
      <c r="RT255" s="432"/>
      <c r="RU255" s="432"/>
      <c r="RV255" s="432"/>
      <c r="RW255" s="432"/>
      <c r="RX255" s="432"/>
      <c r="RY255" s="432"/>
      <c r="RZ255" s="432"/>
      <c r="SA255" s="432"/>
      <c r="SB255" s="432"/>
      <c r="SC255" s="432"/>
      <c r="SD255" s="432"/>
      <c r="SE255" s="432"/>
      <c r="SF255" s="432"/>
      <c r="SG255" s="432"/>
      <c r="SH255" s="432"/>
      <c r="SI255" s="432"/>
      <c r="SJ255" s="432"/>
      <c r="SK255" s="432"/>
      <c r="SL255" s="432"/>
      <c r="SM255" s="432"/>
      <c r="SN255" s="432"/>
      <c r="SO255" s="432"/>
      <c r="SP255" s="432"/>
      <c r="SQ255" s="432"/>
      <c r="SR255" s="432"/>
      <c r="SS255" s="432"/>
      <c r="ST255" s="432"/>
      <c r="SU255" s="432"/>
      <c r="SV255" s="432"/>
      <c r="SW255" s="432"/>
      <c r="SX255" s="432"/>
      <c r="SY255" s="432"/>
      <c r="SZ255" s="432"/>
      <c r="TA255" s="432"/>
      <c r="TB255" s="432"/>
      <c r="TC255" s="432"/>
      <c r="TD255" s="432"/>
      <c r="TE255" s="432"/>
      <c r="TF255" s="432"/>
      <c r="TG255" s="432"/>
      <c r="TH255" s="432"/>
      <c r="TI255" s="432"/>
      <c r="TJ255" s="432"/>
      <c r="TK255" s="432"/>
      <c r="TL255" s="432"/>
      <c r="TM255" s="432"/>
      <c r="TN255" s="432"/>
      <c r="TO255" s="432"/>
      <c r="TP255" s="432"/>
      <c r="TQ255" s="432"/>
      <c r="TR255" s="432"/>
      <c r="TS255" s="432"/>
      <c r="TT255" s="432"/>
      <c r="TU255" s="432"/>
      <c r="TV255" s="432"/>
      <c r="TW255" s="432"/>
      <c r="TX255" s="432"/>
      <c r="TY255" s="432"/>
      <c r="TZ255" s="432"/>
      <c r="UA255" s="432"/>
      <c r="UB255" s="432"/>
      <c r="UC255" s="432"/>
      <c r="UD255" s="432"/>
      <c r="UE255" s="432"/>
      <c r="UF255" s="432"/>
      <c r="UG255" s="432"/>
      <c r="UH255" s="432"/>
      <c r="UI255" s="432"/>
      <c r="UJ255" s="432"/>
      <c r="UK255" s="432"/>
      <c r="UL255" s="432"/>
      <c r="UM255" s="432"/>
      <c r="UN255" s="432"/>
      <c r="UO255" s="432"/>
      <c r="UP255" s="432"/>
      <c r="UQ255" s="432"/>
      <c r="UR255" s="432"/>
      <c r="US255" s="432"/>
      <c r="UT255" s="432"/>
      <c r="UU255" s="432"/>
      <c r="UV255" s="432"/>
      <c r="UW255" s="432"/>
      <c r="UX255" s="432"/>
      <c r="UY255" s="432"/>
      <c r="UZ255" s="432"/>
      <c r="VA255" s="432"/>
      <c r="VB255" s="432"/>
      <c r="VC255" s="432"/>
      <c r="VD255" s="432"/>
      <c r="VE255" s="432"/>
      <c r="VF255" s="432"/>
      <c r="VG255" s="432"/>
      <c r="VH255" s="432"/>
      <c r="VI255" s="432"/>
      <c r="VJ255" s="432"/>
      <c r="VK255" s="432"/>
      <c r="VL255" s="432"/>
      <c r="VM255" s="432"/>
      <c r="VN255" s="432"/>
      <c r="VO255" s="432"/>
      <c r="VP255" s="432"/>
      <c r="VQ255" s="432"/>
      <c r="VR255" s="432"/>
      <c r="VS255" s="432"/>
      <c r="VT255" s="432"/>
      <c r="VU255" s="432"/>
      <c r="VV255" s="432"/>
      <c r="VW255" s="432"/>
      <c r="VX255" s="432"/>
      <c r="VY255" s="432"/>
      <c r="VZ255" s="432"/>
      <c r="WA255" s="432"/>
      <c r="WB255" s="432"/>
      <c r="WC255" s="432"/>
      <c r="WD255" s="432"/>
      <c r="WE255" s="432"/>
      <c r="WF255" s="432"/>
      <c r="WG255" s="432"/>
      <c r="WH255" s="432"/>
      <c r="WI255" s="432"/>
      <c r="WJ255" s="432"/>
      <c r="WK255" s="432"/>
      <c r="WL255" s="432"/>
      <c r="WM255" s="432"/>
      <c r="WN255" s="432"/>
      <c r="WO255" s="432"/>
      <c r="WP255" s="432"/>
      <c r="WQ255" s="432"/>
      <c r="WR255" s="432"/>
      <c r="WS255" s="432"/>
      <c r="WT255" s="432"/>
      <c r="WU255" s="432"/>
      <c r="WV255" s="432"/>
      <c r="WW255" s="432"/>
      <c r="WX255" s="432"/>
      <c r="WY255" s="432"/>
      <c r="WZ255" s="432"/>
      <c r="XA255" s="432"/>
      <c r="XB255" s="432"/>
      <c r="XC255" s="432"/>
      <c r="XD255" s="432"/>
      <c r="XE255" s="432"/>
      <c r="XF255" s="432"/>
      <c r="XG255" s="432"/>
      <c r="XH255" s="432"/>
      <c r="XI255" s="432"/>
      <c r="XJ255" s="432"/>
      <c r="XK255" s="432"/>
      <c r="XL255" s="432"/>
      <c r="XM255" s="432"/>
      <c r="XN255" s="432"/>
      <c r="XO255" s="432"/>
      <c r="XP255" s="432"/>
      <c r="XQ255" s="432"/>
      <c r="XR255" s="432"/>
      <c r="XS255" s="432"/>
      <c r="XT255" s="432"/>
      <c r="XU255" s="432"/>
      <c r="XV255" s="432"/>
      <c r="XW255" s="432"/>
      <c r="XX255" s="432"/>
      <c r="XY255" s="432"/>
      <c r="XZ255" s="432"/>
      <c r="YA255" s="432"/>
      <c r="YB255" s="432"/>
      <c r="YC255" s="432"/>
      <c r="YD255" s="432"/>
      <c r="YE255" s="432"/>
      <c r="YF255" s="432"/>
      <c r="YG255" s="432"/>
      <c r="YH255" s="432"/>
      <c r="YI255" s="432"/>
      <c r="YJ255" s="432"/>
      <c r="YK255" s="432"/>
      <c r="YL255" s="432"/>
      <c r="YM255" s="432"/>
      <c r="YN255" s="432"/>
      <c r="YO255" s="432"/>
      <c r="YP255" s="432"/>
      <c r="YQ255" s="432"/>
      <c r="YR255" s="432"/>
      <c r="YS255" s="432"/>
      <c r="YT255" s="432"/>
      <c r="YU255" s="432"/>
      <c r="YV255" s="432"/>
      <c r="YW255" s="432"/>
      <c r="YX255" s="432"/>
      <c r="YY255" s="432"/>
      <c r="YZ255" s="432"/>
      <c r="ZA255" s="432"/>
      <c r="ZB255" s="432"/>
      <c r="ZC255" s="432"/>
      <c r="ZD255" s="432"/>
      <c r="ZE255" s="432"/>
      <c r="ZF255" s="432"/>
      <c r="ZG255" s="432"/>
      <c r="ZH255" s="432"/>
      <c r="ZI255" s="432"/>
      <c r="ZJ255" s="432"/>
      <c r="ZK255" s="432"/>
      <c r="ZL255" s="432"/>
      <c r="ZM255" s="432"/>
      <c r="ZN255" s="432"/>
      <c r="ZO255" s="432"/>
      <c r="ZP255" s="432"/>
      <c r="ZQ255" s="432"/>
      <c r="ZR255" s="432"/>
      <c r="ZS255" s="432"/>
      <c r="ZT255" s="432"/>
      <c r="ZU255" s="432"/>
      <c r="ZV255" s="432"/>
      <c r="ZW255" s="432"/>
      <c r="ZX255" s="432"/>
      <c r="ZY255" s="432"/>
      <c r="ZZ255" s="432"/>
      <c r="AAA255" s="432"/>
      <c r="AAB255" s="432"/>
      <c r="AAC255" s="432"/>
      <c r="AAD255" s="432"/>
      <c r="AAE255" s="432"/>
      <c r="AAF255" s="432"/>
      <c r="AAG255" s="432"/>
      <c r="AAH255" s="432"/>
      <c r="AAI255" s="432"/>
      <c r="AAJ255" s="432"/>
      <c r="AAK255" s="432"/>
      <c r="AAL255" s="432"/>
      <c r="AAM255" s="432"/>
      <c r="AAN255" s="432"/>
      <c r="AAO255" s="432"/>
      <c r="AAP255" s="432"/>
      <c r="AAQ255" s="432"/>
      <c r="AAR255" s="432"/>
      <c r="AAS255" s="432"/>
      <c r="AAT255" s="432"/>
      <c r="AAU255" s="432"/>
      <c r="AAV255" s="432"/>
      <c r="AAW255" s="432"/>
      <c r="AAX255" s="432"/>
      <c r="AAY255" s="432"/>
      <c r="AAZ255" s="432"/>
      <c r="ABA255" s="432"/>
      <c r="ABB255" s="432"/>
      <c r="ABC255" s="432"/>
      <c r="ABD255" s="432"/>
      <c r="ABE255" s="432"/>
      <c r="ABF255" s="432"/>
      <c r="ABG255" s="432"/>
      <c r="ABH255" s="432"/>
      <c r="ABI255" s="432"/>
      <c r="ABJ255" s="432"/>
      <c r="ABK255" s="432"/>
      <c r="ABL255" s="432"/>
      <c r="ABM255" s="432"/>
      <c r="ABN255" s="432"/>
      <c r="ABO255" s="432"/>
      <c r="ABP255" s="432"/>
      <c r="ABQ255" s="432"/>
      <c r="ABR255" s="432"/>
      <c r="ABS255" s="432"/>
      <c r="ABT255" s="432"/>
      <c r="ABU255" s="432"/>
      <c r="ABV255" s="432"/>
      <c r="ABW255" s="432"/>
      <c r="ABX255" s="432"/>
      <c r="ABY255" s="432"/>
      <c r="ABZ255" s="432"/>
      <c r="ACA255" s="432"/>
      <c r="ACB255" s="432"/>
      <c r="ACC255" s="432"/>
      <c r="ACD255" s="432"/>
      <c r="ACE255" s="432"/>
      <c r="ACF255" s="432"/>
      <c r="ACG255" s="432"/>
      <c r="ACH255" s="432"/>
      <c r="ACI255" s="432"/>
      <c r="ACJ255" s="432"/>
      <c r="ACK255" s="432"/>
      <c r="ACL255" s="432"/>
      <c r="ACM255" s="432"/>
      <c r="ACN255" s="432"/>
      <c r="ACO255" s="432"/>
      <c r="ACP255" s="432"/>
      <c r="ACQ255" s="432"/>
      <c r="ACR255" s="432"/>
      <c r="ACS255" s="432"/>
      <c r="ACT255" s="432"/>
      <c r="ACU255" s="432"/>
      <c r="ACV255" s="432"/>
      <c r="ACW255" s="432"/>
      <c r="ACX255" s="432"/>
      <c r="ACY255" s="432"/>
      <c r="ACZ255" s="432"/>
      <c r="ADA255" s="432"/>
      <c r="ADB255" s="432"/>
      <c r="ADC255" s="432"/>
      <c r="ADD255" s="432"/>
      <c r="ADE255" s="432"/>
      <c r="ADF255" s="432"/>
      <c r="ADG255" s="432"/>
      <c r="ADH255" s="432"/>
      <c r="ADI255" s="432"/>
      <c r="ADJ255" s="432"/>
      <c r="ADK255" s="432"/>
      <c r="ADL255" s="432"/>
      <c r="ADM255" s="432"/>
      <c r="ADN255" s="432"/>
      <c r="ADO255" s="432"/>
      <c r="ADP255" s="432"/>
      <c r="ADQ255" s="432"/>
      <c r="ADR255" s="432"/>
      <c r="ADS255" s="432"/>
      <c r="ADT255" s="432"/>
      <c r="ADU255" s="432"/>
      <c r="ADV255" s="432"/>
      <c r="ADW255" s="432"/>
      <c r="ADX255" s="432"/>
      <c r="ADY255" s="432"/>
      <c r="ADZ255" s="432"/>
      <c r="AEA255" s="432"/>
      <c r="AEB255" s="432"/>
      <c r="AEC255" s="432"/>
      <c r="AED255" s="432"/>
      <c r="AEE255" s="432"/>
      <c r="AEF255" s="432"/>
      <c r="AEG255" s="432"/>
      <c r="AEH255" s="432"/>
      <c r="AEI255" s="432"/>
      <c r="AEJ255" s="432"/>
      <c r="AEK255" s="432"/>
      <c r="AEL255" s="432"/>
      <c r="AEM255" s="432"/>
      <c r="AEN255" s="432"/>
      <c r="AEO255" s="432"/>
      <c r="AEP255" s="432"/>
      <c r="AEQ255" s="432"/>
      <c r="AER255" s="432"/>
      <c r="AES255" s="432"/>
      <c r="AET255" s="432"/>
      <c r="AEU255" s="432"/>
      <c r="AEV255" s="432"/>
      <c r="AEW255" s="432"/>
      <c r="AEX255" s="432"/>
      <c r="AEY255" s="432"/>
      <c r="AEZ255" s="432"/>
      <c r="AFA255" s="432"/>
      <c r="AFB255" s="432"/>
      <c r="AFC255" s="432"/>
      <c r="AFD255" s="432"/>
      <c r="AFE255" s="432"/>
      <c r="AFF255" s="432"/>
      <c r="AFG255" s="432"/>
      <c r="AFH255" s="432"/>
      <c r="AFI255" s="432"/>
      <c r="AFJ255" s="432"/>
      <c r="AFK255" s="432"/>
      <c r="AFL255" s="432"/>
      <c r="AFM255" s="432"/>
      <c r="AFN255" s="432"/>
      <c r="AFO255" s="432"/>
      <c r="AFP255" s="432"/>
      <c r="AFQ255" s="432"/>
      <c r="AFR255" s="432"/>
      <c r="AFS255" s="432"/>
      <c r="AFT255" s="432"/>
      <c r="AFU255" s="432"/>
      <c r="AFV255" s="432"/>
      <c r="AFW255" s="432"/>
      <c r="AFX255" s="432"/>
      <c r="AFY255" s="432"/>
      <c r="AFZ255" s="432"/>
      <c r="AGA255" s="432"/>
      <c r="AGB255" s="432"/>
      <c r="AGC255" s="432"/>
      <c r="AGD255" s="432"/>
      <c r="AGE255" s="432"/>
      <c r="AGF255" s="432"/>
      <c r="AGG255" s="432"/>
      <c r="AGH255" s="432"/>
      <c r="AGI255" s="432"/>
      <c r="AGJ255" s="432"/>
      <c r="AGK255" s="432"/>
      <c r="AGL255" s="432"/>
      <c r="AGM255" s="432"/>
      <c r="AGN255" s="432"/>
      <c r="AGO255" s="432"/>
      <c r="AGP255" s="432"/>
      <c r="AGQ255" s="432"/>
      <c r="AGR255" s="432"/>
      <c r="AGS255" s="432"/>
      <c r="AGT255" s="432"/>
      <c r="AGU255" s="432"/>
      <c r="AGV255" s="432"/>
      <c r="AGW255" s="432"/>
      <c r="AGX255" s="432"/>
      <c r="AGY255" s="432"/>
      <c r="AGZ255" s="432"/>
      <c r="AHA255" s="432"/>
      <c r="AHB255" s="432"/>
      <c r="AHC255" s="432"/>
      <c r="AHD255" s="432"/>
      <c r="AHE255" s="432"/>
      <c r="AHF255" s="432"/>
      <c r="AHG255" s="432"/>
      <c r="AHH255" s="432"/>
      <c r="AHI255" s="432"/>
      <c r="AHJ255" s="432"/>
      <c r="AHK255" s="432"/>
      <c r="AHL255" s="432"/>
      <c r="AHM255" s="432"/>
      <c r="AHN255" s="432"/>
      <c r="AHO255" s="432"/>
      <c r="AHP255" s="432"/>
      <c r="AHQ255" s="432"/>
      <c r="AHR255" s="432"/>
      <c r="AHS255" s="432"/>
      <c r="AHT255" s="432"/>
      <c r="AHU255" s="432"/>
      <c r="AHV255" s="432"/>
      <c r="AHW255" s="432"/>
      <c r="AHX255" s="432"/>
      <c r="AHY255" s="432"/>
      <c r="AHZ255" s="432"/>
      <c r="AIA255" s="432"/>
      <c r="AIB255" s="432"/>
      <c r="AIC255" s="432"/>
      <c r="AID255" s="432"/>
      <c r="AIE255" s="432"/>
      <c r="AIF255" s="432"/>
      <c r="AIG255" s="432"/>
      <c r="AIH255" s="432"/>
      <c r="AII255" s="432"/>
      <c r="AIJ255" s="432"/>
      <c r="AIK255" s="432"/>
      <c r="AIL255" s="432"/>
      <c r="AIM255" s="432"/>
      <c r="AIN255" s="432"/>
      <c r="AIO255" s="432"/>
      <c r="AIP255" s="432"/>
      <c r="AIQ255" s="432"/>
      <c r="AIR255" s="432"/>
      <c r="AIS255" s="432"/>
      <c r="AIT255" s="432"/>
      <c r="AIU255" s="432"/>
      <c r="AIV255" s="432"/>
      <c r="AIW255" s="432"/>
      <c r="AIX255" s="432"/>
      <c r="AIY255" s="432"/>
      <c r="AIZ255" s="432"/>
      <c r="AJA255" s="432"/>
      <c r="AJB255" s="432"/>
      <c r="AJC255" s="432"/>
      <c r="AJD255" s="432"/>
      <c r="AJE255" s="432"/>
      <c r="AJF255" s="432"/>
      <c r="AJG255" s="432"/>
      <c r="AJH255" s="432"/>
      <c r="AJI255" s="432"/>
      <c r="AJJ255" s="432"/>
      <c r="AJK255" s="432"/>
      <c r="AJL255" s="432"/>
      <c r="AJM255" s="432"/>
      <c r="AJN255" s="432"/>
      <c r="AJO255" s="432"/>
      <c r="AJP255" s="432"/>
      <c r="AJQ255" s="432"/>
      <c r="AJR255" s="432"/>
      <c r="AJS255" s="432"/>
      <c r="AJT255" s="432"/>
      <c r="AJU255" s="432"/>
      <c r="AJV255" s="432"/>
      <c r="AJW255" s="432"/>
      <c r="AJX255" s="432"/>
      <c r="AJY255" s="432"/>
      <c r="AJZ255" s="432"/>
      <c r="AKA255" s="432"/>
      <c r="AKB255" s="432"/>
      <c r="AKC255" s="432"/>
      <c r="AKD255" s="432"/>
      <c r="AKE255" s="432"/>
      <c r="AKF255" s="432"/>
      <c r="AKG255" s="432"/>
      <c r="AKH255" s="432"/>
      <c r="AKI255" s="432"/>
      <c r="AKJ255" s="432"/>
      <c r="AKK255" s="432"/>
      <c r="AKL255" s="432"/>
      <c r="AKM255" s="432"/>
      <c r="AKN255" s="432"/>
      <c r="AKO255" s="432"/>
      <c r="AKP255" s="432"/>
      <c r="AKQ255" s="432"/>
      <c r="AKR255" s="432"/>
      <c r="AKS255" s="432"/>
      <c r="AKT255" s="432"/>
      <c r="AKU255" s="432"/>
      <c r="AKV255" s="432"/>
      <c r="AKW255" s="432"/>
      <c r="AKX255" s="432"/>
      <c r="AKY255" s="432"/>
      <c r="AKZ255" s="432"/>
      <c r="ALA255" s="432"/>
      <c r="ALB255" s="432"/>
      <c r="ALC255" s="432"/>
      <c r="ALD255" s="432"/>
      <c r="ALE255" s="432"/>
      <c r="ALF255" s="432"/>
      <c r="ALG255" s="432"/>
      <c r="ALH255" s="432"/>
      <c r="ALI255" s="432"/>
      <c r="ALJ255" s="432"/>
      <c r="ALK255" s="432"/>
      <c r="ALL255" s="432"/>
      <c r="ALM255" s="432"/>
      <c r="ALN255" s="432"/>
      <c r="ALO255" s="432"/>
      <c r="ALP255" s="432"/>
      <c r="ALQ255" s="432"/>
      <c r="ALR255" s="432"/>
      <c r="ALS255" s="432"/>
      <c r="ALT255" s="432"/>
      <c r="ALU255" s="432"/>
      <c r="ALV255" s="432"/>
      <c r="ALW255" s="432"/>
      <c r="ALX255" s="432"/>
      <c r="ALY255" s="432"/>
      <c r="ALZ255" s="432"/>
      <c r="AMA255" s="432"/>
      <c r="AMB255" s="432"/>
      <c r="AMC255" s="432"/>
      <c r="AMD255" s="432"/>
      <c r="AME255" s="432"/>
      <c r="AMF255" s="432"/>
      <c r="AMG255" s="432"/>
      <c r="AMH255" s="432"/>
      <c r="AMI255" s="432"/>
      <c r="AMJ255" s="432"/>
      <c r="AMK255" s="432"/>
      <c r="AML255" s="432"/>
      <c r="AMM255" s="432"/>
      <c r="AMN255" s="432"/>
      <c r="AMO255" s="432"/>
      <c r="AMP255" s="432"/>
      <c r="AMQ255" s="432"/>
      <c r="AMR255" s="432"/>
      <c r="AMS255" s="432"/>
      <c r="AMT255" s="432"/>
      <c r="AMU255" s="432"/>
      <c r="AMV255" s="432"/>
      <c r="AMW255" s="432"/>
      <c r="AMX255" s="432"/>
      <c r="AMY255" s="432"/>
      <c r="AMZ255" s="432"/>
      <c r="ANA255" s="432"/>
      <c r="ANB255" s="432"/>
      <c r="ANC255" s="432"/>
      <c r="AND255" s="432"/>
      <c r="ANE255" s="432"/>
      <c r="ANF255" s="432"/>
      <c r="ANG255" s="432"/>
      <c r="ANH255" s="432"/>
      <c r="ANI255" s="432"/>
      <c r="ANJ255" s="432"/>
      <c r="ANK255" s="432"/>
      <c r="ANL255" s="432"/>
      <c r="ANM255" s="432"/>
      <c r="ANN255" s="432"/>
      <c r="ANO255" s="432"/>
      <c r="ANP255" s="432"/>
      <c r="ANQ255" s="432"/>
      <c r="ANR255" s="432"/>
      <c r="ANS255" s="432"/>
      <c r="ANT255" s="432"/>
      <c r="ANU255" s="432"/>
      <c r="ANV255" s="432"/>
      <c r="ANW255" s="432"/>
      <c r="ANX255" s="432"/>
      <c r="ANY255" s="432"/>
      <c r="ANZ255" s="432"/>
      <c r="AOA255" s="432"/>
      <c r="AOB255" s="432"/>
      <c r="AOC255" s="432"/>
      <c r="AOD255" s="432"/>
      <c r="AOE255" s="432"/>
      <c r="AOF255" s="432"/>
      <c r="AOG255" s="432"/>
      <c r="AOH255" s="432"/>
      <c r="AOI255" s="432"/>
      <c r="AOJ255" s="432"/>
      <c r="AOK255" s="432"/>
      <c r="AOL255" s="432"/>
      <c r="AOM255" s="432"/>
      <c r="AON255" s="432"/>
      <c r="AOO255" s="432"/>
      <c r="AOP255" s="432"/>
      <c r="AOQ255" s="432"/>
      <c r="AOR255" s="432"/>
      <c r="AOS255" s="432"/>
      <c r="AOT255" s="432"/>
      <c r="AOU255" s="432"/>
      <c r="AOV255" s="432"/>
      <c r="AOW255" s="432"/>
      <c r="AOX255" s="432"/>
      <c r="AOY255" s="432"/>
      <c r="AOZ255" s="432"/>
      <c r="APA255" s="432"/>
      <c r="APB255" s="432"/>
      <c r="APC255" s="432"/>
      <c r="APD255" s="432"/>
      <c r="APE255" s="432"/>
      <c r="APF255" s="432"/>
      <c r="APG255" s="432"/>
      <c r="APH255" s="432"/>
      <c r="API255" s="432"/>
      <c r="APJ255" s="432"/>
      <c r="APK255" s="432"/>
      <c r="APL255" s="432"/>
      <c r="APM255" s="432"/>
      <c r="APN255" s="432"/>
      <c r="APO255" s="432"/>
      <c r="APP255" s="432"/>
      <c r="APQ255" s="432"/>
      <c r="APR255" s="432"/>
      <c r="APS255" s="432"/>
      <c r="APT255" s="432"/>
      <c r="APU255" s="432"/>
      <c r="APV255" s="432"/>
      <c r="APW255" s="432"/>
      <c r="APX255" s="432"/>
      <c r="APY255" s="432"/>
      <c r="APZ255" s="432"/>
      <c r="AQA255" s="432"/>
      <c r="AQB255" s="432"/>
      <c r="AQC255" s="432"/>
      <c r="AQD255" s="432"/>
      <c r="AQE255" s="432"/>
      <c r="AQF255" s="432"/>
      <c r="AQG255" s="432"/>
      <c r="AQH255" s="432"/>
      <c r="AQI255" s="432"/>
      <c r="AQJ255" s="432"/>
      <c r="AQK255" s="432"/>
      <c r="AQL255" s="432"/>
      <c r="AQM255" s="432"/>
      <c r="AQN255" s="432"/>
      <c r="AQO255" s="432"/>
      <c r="AQP255" s="432"/>
      <c r="AQQ255" s="432"/>
      <c r="AQR255" s="432"/>
      <c r="AQS255" s="432"/>
      <c r="AQT255" s="432"/>
      <c r="AQU255" s="432"/>
      <c r="AQV255" s="432"/>
      <c r="AQW255" s="432"/>
      <c r="AQX255" s="432"/>
      <c r="AQY255" s="432"/>
      <c r="AQZ255" s="432"/>
      <c r="ARA255" s="432"/>
      <c r="ARB255" s="432"/>
      <c r="ARC255" s="432"/>
      <c r="ARD255" s="432"/>
      <c r="ARE255" s="432"/>
      <c r="ARF255" s="432"/>
      <c r="ARG255" s="432"/>
      <c r="ARH255" s="432"/>
      <c r="ARI255" s="432"/>
      <c r="ARJ255" s="432"/>
      <c r="ARK255" s="432"/>
      <c r="ARL255" s="432"/>
      <c r="ARM255" s="432"/>
      <c r="ARN255" s="432"/>
      <c r="ARO255" s="432"/>
      <c r="ARP255" s="432"/>
      <c r="ARQ255" s="432"/>
      <c r="ARR255" s="432"/>
      <c r="ARS255" s="432"/>
      <c r="ART255" s="432"/>
      <c r="ARU255" s="432"/>
      <c r="ARV255" s="432"/>
      <c r="ARW255" s="432"/>
      <c r="ARX255" s="432"/>
      <c r="ARY255" s="432"/>
      <c r="ARZ255" s="432"/>
      <c r="ASA255" s="432"/>
      <c r="ASB255" s="432"/>
      <c r="ASC255" s="432"/>
      <c r="ASD255" s="432"/>
      <c r="ASE255" s="432"/>
      <c r="ASF255" s="432"/>
      <c r="ASG255" s="432"/>
      <c r="ASH255" s="432"/>
      <c r="ASI255" s="432"/>
      <c r="ASJ255" s="432"/>
      <c r="ASK255" s="432"/>
      <c r="ASL255" s="432"/>
      <c r="ASM255" s="432"/>
      <c r="ASN255" s="432"/>
      <c r="ASO255" s="432"/>
      <c r="ASP255" s="432"/>
      <c r="ASQ255" s="432"/>
      <c r="ASR255" s="432"/>
      <c r="ASS255" s="432"/>
      <c r="AST255" s="432"/>
      <c r="ASU255" s="432"/>
      <c r="ASV255" s="432"/>
      <c r="ASW255" s="432"/>
      <c r="ASX255" s="432"/>
      <c r="ASY255" s="432"/>
      <c r="ASZ255" s="432"/>
      <c r="ATA255" s="432"/>
      <c r="ATB255" s="432"/>
      <c r="ATC255" s="432"/>
      <c r="ATD255" s="432"/>
      <c r="ATE255" s="432"/>
      <c r="ATF255" s="432"/>
      <c r="ATG255" s="432"/>
      <c r="ATH255" s="432"/>
      <c r="ATI255" s="432"/>
      <c r="ATJ255" s="432"/>
      <c r="ATK255" s="432"/>
      <c r="ATL255" s="432"/>
      <c r="ATM255" s="432"/>
      <c r="ATN255" s="432"/>
      <c r="ATO255" s="432"/>
      <c r="ATP255" s="432"/>
      <c r="ATQ255" s="432"/>
      <c r="ATR255" s="432"/>
      <c r="ATS255" s="432"/>
      <c r="ATT255" s="432"/>
      <c r="ATU255" s="432"/>
      <c r="ATV255" s="432"/>
      <c r="ATW255" s="432"/>
      <c r="ATX255" s="432"/>
      <c r="ATY255" s="432"/>
      <c r="ATZ255" s="432"/>
      <c r="AUA255" s="432"/>
      <c r="AUB255" s="432"/>
      <c r="AUC255" s="432"/>
      <c r="AUD255" s="432"/>
      <c r="AUE255" s="432"/>
      <c r="AUF255" s="432"/>
      <c r="AUG255" s="432"/>
      <c r="AUH255" s="432"/>
      <c r="AUI255" s="432"/>
      <c r="AUJ255" s="432"/>
      <c r="AUK255" s="432"/>
      <c r="AUL255" s="432"/>
      <c r="AUM255" s="432"/>
      <c r="AUN255" s="432"/>
      <c r="AUO255" s="432"/>
      <c r="AUP255" s="432"/>
      <c r="AUQ255" s="432"/>
      <c r="AUR255" s="432"/>
      <c r="AUS255" s="432"/>
      <c r="AUT255" s="432"/>
      <c r="AUU255" s="432"/>
      <c r="AUV255" s="432"/>
      <c r="AUW255" s="432"/>
      <c r="AUX255" s="432"/>
      <c r="AUY255" s="432"/>
      <c r="AUZ255" s="432"/>
      <c r="AVA255" s="432"/>
      <c r="AVB255" s="432"/>
      <c r="AVC255" s="432"/>
      <c r="AVD255" s="432"/>
      <c r="AVE255" s="432"/>
      <c r="AVF255" s="432"/>
      <c r="AVG255" s="432"/>
      <c r="AVH255" s="432"/>
      <c r="AVI255" s="432"/>
      <c r="AVJ255" s="432"/>
      <c r="AVK255" s="432"/>
      <c r="AVL255" s="432"/>
      <c r="AVM255" s="432"/>
      <c r="AVN255" s="432"/>
      <c r="AVO255" s="432"/>
      <c r="AVP255" s="432"/>
      <c r="AVQ255" s="432"/>
      <c r="AVR255" s="432"/>
      <c r="AVS255" s="432"/>
      <c r="AVT255" s="432"/>
      <c r="AVU255" s="432"/>
      <c r="AVV255" s="432"/>
      <c r="AVW255" s="432"/>
      <c r="AVX255" s="432"/>
      <c r="AVY255" s="432"/>
      <c r="AVZ255" s="432"/>
      <c r="AWA255" s="432"/>
      <c r="AWB255" s="432"/>
      <c r="AWC255" s="432"/>
      <c r="AWD255" s="432"/>
      <c r="AWE255" s="432"/>
      <c r="AWF255" s="432"/>
      <c r="AWG255" s="432"/>
      <c r="AWH255" s="432"/>
      <c r="AWI255" s="432"/>
      <c r="AWJ255" s="432"/>
      <c r="AWK255" s="432"/>
      <c r="AWL255" s="432"/>
      <c r="AWM255" s="432"/>
      <c r="AWN255" s="432"/>
      <c r="AWO255" s="432"/>
      <c r="AWP255" s="432"/>
      <c r="AWQ255" s="432"/>
      <c r="AWR255" s="432"/>
      <c r="AWS255" s="432"/>
      <c r="AWT255" s="432"/>
      <c r="AWU255" s="432"/>
      <c r="AWV255" s="432"/>
      <c r="AWW255" s="432"/>
      <c r="AWX255" s="432"/>
      <c r="AWY255" s="432"/>
      <c r="AWZ255" s="432"/>
      <c r="AXA255" s="432"/>
      <c r="AXB255" s="432"/>
      <c r="AXC255" s="432"/>
      <c r="AXD255" s="432"/>
      <c r="AXE255" s="432"/>
      <c r="AXF255" s="432"/>
      <c r="AXG255" s="432"/>
      <c r="AXH255" s="432"/>
      <c r="AXI255" s="432"/>
      <c r="AXJ255" s="432"/>
      <c r="AXK255" s="432"/>
      <c r="AXL255" s="432"/>
      <c r="AXM255" s="432"/>
      <c r="AXN255" s="432"/>
      <c r="AXO255" s="432"/>
      <c r="AXP255" s="432"/>
      <c r="AXQ255" s="432"/>
      <c r="AXR255" s="432"/>
      <c r="AXS255" s="432"/>
      <c r="AXT255" s="432"/>
      <c r="AXU255" s="432"/>
      <c r="AXV255" s="432"/>
      <c r="AXW255" s="432"/>
      <c r="AXX255" s="432"/>
      <c r="AXY255" s="432"/>
      <c r="AXZ255" s="432"/>
      <c r="AYA255" s="432"/>
      <c r="AYB255" s="432"/>
      <c r="AYC255" s="432"/>
      <c r="AYD255" s="432"/>
      <c r="AYE255" s="432"/>
      <c r="AYF255" s="432"/>
      <c r="AYG255" s="432"/>
      <c r="AYH255" s="432"/>
      <c r="AYI255" s="432"/>
      <c r="AYJ255" s="432"/>
      <c r="AYK255" s="432"/>
      <c r="AYL255" s="432"/>
      <c r="AYM255" s="432"/>
      <c r="AYN255" s="432"/>
      <c r="AYO255" s="432"/>
      <c r="AYP255" s="432"/>
      <c r="AYQ255" s="432"/>
      <c r="AYR255" s="432"/>
      <c r="AYS255" s="432"/>
      <c r="AYT255" s="432"/>
      <c r="AYU255" s="432"/>
      <c r="AYV255" s="432"/>
      <c r="AYW255" s="432"/>
      <c r="AYX255" s="432"/>
      <c r="AYY255" s="432"/>
      <c r="AYZ255" s="432"/>
      <c r="AZA255" s="432"/>
      <c r="AZB255" s="432"/>
      <c r="AZC255" s="432"/>
      <c r="AZD255" s="432"/>
      <c r="AZE255" s="432"/>
      <c r="AZF255" s="432"/>
      <c r="AZG255" s="432"/>
      <c r="AZH255" s="432"/>
      <c r="AZI255" s="432"/>
      <c r="AZJ255" s="432"/>
      <c r="AZK255" s="432"/>
      <c r="AZL255" s="432"/>
      <c r="AZM255" s="432"/>
      <c r="AZN255" s="432"/>
      <c r="AZO255" s="432"/>
      <c r="AZP255" s="432"/>
      <c r="AZQ255" s="432"/>
      <c r="AZR255" s="432"/>
      <c r="AZS255" s="432"/>
      <c r="AZT255" s="432"/>
      <c r="AZU255" s="432"/>
      <c r="AZV255" s="432"/>
      <c r="AZW255" s="432"/>
      <c r="AZX255" s="432"/>
      <c r="AZY255" s="432"/>
      <c r="AZZ255" s="432"/>
      <c r="BAA255" s="432"/>
      <c r="BAB255" s="432"/>
      <c r="BAC255" s="432"/>
      <c r="BAD255" s="432"/>
      <c r="BAE255" s="432"/>
      <c r="BAF255" s="432"/>
      <c r="BAG255" s="432"/>
      <c r="BAH255" s="432"/>
      <c r="BAI255" s="432"/>
      <c r="BAJ255" s="432"/>
      <c r="BAK255" s="432"/>
      <c r="BAL255" s="432"/>
      <c r="BAM255" s="432"/>
      <c r="BAN255" s="432"/>
      <c r="BAO255" s="432"/>
      <c r="BAP255" s="432"/>
      <c r="BAQ255" s="432"/>
      <c r="BAR255" s="432"/>
      <c r="BAS255" s="432"/>
      <c r="BAT255" s="432"/>
      <c r="BAU255" s="432"/>
      <c r="BAV255" s="432"/>
      <c r="BAW255" s="432"/>
      <c r="BAX255" s="432"/>
      <c r="BAY255" s="432"/>
      <c r="BAZ255" s="432"/>
      <c r="BBA255" s="432"/>
      <c r="BBB255" s="432"/>
      <c r="BBC255" s="432"/>
      <c r="BBD255" s="432"/>
      <c r="BBE255" s="432"/>
      <c r="BBF255" s="432"/>
      <c r="BBG255" s="432"/>
      <c r="BBH255" s="432"/>
      <c r="BBI255" s="432"/>
      <c r="BBJ255" s="432"/>
      <c r="BBK255" s="432"/>
      <c r="BBL255" s="432"/>
      <c r="BBM255" s="432"/>
      <c r="BBN255" s="432"/>
      <c r="BBO255" s="432"/>
      <c r="BBP255" s="432"/>
      <c r="BBQ255" s="432"/>
      <c r="BBR255" s="432"/>
      <c r="BBS255" s="432"/>
      <c r="BBT255" s="432"/>
      <c r="BBU255" s="432"/>
      <c r="BBV255" s="432"/>
      <c r="BBW255" s="432"/>
      <c r="BBX255" s="432"/>
      <c r="BBY255" s="432"/>
      <c r="BBZ255" s="432"/>
      <c r="BCA255" s="432"/>
      <c r="BCB255" s="432"/>
      <c r="BCC255" s="432"/>
      <c r="BCD255" s="432"/>
      <c r="BCE255" s="432"/>
      <c r="BCF255" s="432"/>
      <c r="BCG255" s="432"/>
      <c r="BCH255" s="432"/>
      <c r="BCI255" s="432"/>
      <c r="BCJ255" s="432"/>
      <c r="BCK255" s="432"/>
      <c r="BCL255" s="432"/>
      <c r="BCM255" s="432"/>
      <c r="BCN255" s="432"/>
      <c r="BCO255" s="432"/>
      <c r="BCP255" s="432"/>
      <c r="BCQ255" s="432"/>
      <c r="BCR255" s="432"/>
      <c r="BCS255" s="432"/>
      <c r="BCT255" s="432"/>
      <c r="BCU255" s="432"/>
      <c r="BCV255" s="432"/>
      <c r="BCW255" s="432"/>
      <c r="BCX255" s="432"/>
      <c r="BCY255" s="432"/>
      <c r="BCZ255" s="432"/>
      <c r="BDA255" s="432"/>
      <c r="BDB255" s="432"/>
      <c r="BDC255" s="432"/>
      <c r="BDD255" s="432"/>
      <c r="BDE255" s="432"/>
      <c r="BDF255" s="432"/>
      <c r="BDG255" s="432"/>
      <c r="BDH255" s="432"/>
      <c r="BDI255" s="432"/>
      <c r="BDJ255" s="432"/>
      <c r="BDK255" s="432"/>
      <c r="BDL255" s="432"/>
      <c r="BDM255" s="432"/>
      <c r="BDN255" s="432"/>
      <c r="BDO255" s="432"/>
      <c r="BDP255" s="432"/>
      <c r="BDQ255" s="432"/>
      <c r="BDR255" s="432"/>
      <c r="BDS255" s="432"/>
      <c r="BDT255" s="432"/>
      <c r="BDU255" s="432"/>
      <c r="BDV255" s="432"/>
      <c r="BDW255" s="432"/>
      <c r="BDX255" s="432"/>
      <c r="BDY255" s="432"/>
      <c r="BDZ255" s="432"/>
      <c r="BEA255" s="432"/>
      <c r="BEB255" s="432"/>
      <c r="BEC255" s="432"/>
      <c r="BED255" s="432"/>
      <c r="BEE255" s="432"/>
      <c r="BEF255" s="432"/>
      <c r="BEG255" s="432"/>
      <c r="BEH255" s="432"/>
      <c r="BEI255" s="432"/>
      <c r="BEJ255" s="432"/>
      <c r="BEK255" s="432"/>
      <c r="BEL255" s="432"/>
      <c r="BEM255" s="432"/>
      <c r="BEN255" s="432"/>
      <c r="BEO255" s="432"/>
      <c r="BEP255" s="432"/>
      <c r="BEQ255" s="432"/>
      <c r="BER255" s="432"/>
      <c r="BES255" s="432"/>
      <c r="BET255" s="432"/>
      <c r="BEU255" s="432"/>
      <c r="BEV255" s="432"/>
      <c r="BEW255" s="432"/>
      <c r="BEX255" s="432"/>
      <c r="BEY255" s="432"/>
      <c r="BEZ255" s="432"/>
      <c r="BFA255" s="432"/>
      <c r="BFB255" s="432"/>
      <c r="BFC255" s="432"/>
      <c r="BFD255" s="432"/>
      <c r="BFE255" s="432"/>
      <c r="BFF255" s="432"/>
      <c r="BFG255" s="432"/>
      <c r="BFH255" s="432"/>
      <c r="BFI255" s="432"/>
      <c r="BFJ255" s="432"/>
      <c r="BFK255" s="432"/>
      <c r="BFL255" s="432"/>
      <c r="BFM255" s="432"/>
      <c r="BFN255" s="432"/>
      <c r="BFO255" s="432"/>
      <c r="BFP255" s="432"/>
      <c r="BFQ255" s="432"/>
      <c r="BFR255" s="432"/>
      <c r="BFS255" s="432"/>
      <c r="BFT255" s="432"/>
      <c r="BFU255" s="432"/>
      <c r="BFV255" s="432"/>
      <c r="BFW255" s="432"/>
      <c r="BFX255" s="432"/>
      <c r="BFY255" s="432"/>
      <c r="BFZ255" s="432"/>
      <c r="BGA255" s="432"/>
      <c r="BGB255" s="432"/>
      <c r="BGC255" s="432"/>
      <c r="BGD255" s="432"/>
      <c r="BGE255" s="432"/>
      <c r="BGF255" s="432"/>
      <c r="BGG255" s="432"/>
      <c r="BGH255" s="432"/>
      <c r="BGI255" s="432"/>
      <c r="BGJ255" s="432"/>
      <c r="BGK255" s="432"/>
      <c r="BGL255" s="432"/>
      <c r="BGM255" s="432"/>
      <c r="BGN255" s="432"/>
      <c r="BGO255" s="432"/>
      <c r="BGP255" s="432"/>
      <c r="BGQ255" s="432"/>
      <c r="BGR255" s="432"/>
      <c r="BGS255" s="432"/>
      <c r="BGT255" s="432"/>
      <c r="BGU255" s="432"/>
      <c r="BGV255" s="432"/>
      <c r="BGW255" s="432"/>
      <c r="BGX255" s="432"/>
      <c r="BGY255" s="432"/>
      <c r="BGZ255" s="432"/>
      <c r="BHA255" s="432"/>
      <c r="BHB255" s="432"/>
      <c r="BHC255" s="432"/>
      <c r="BHD255" s="432"/>
      <c r="BHE255" s="432"/>
      <c r="BHF255" s="432"/>
      <c r="BHG255" s="432"/>
      <c r="BHH255" s="432"/>
      <c r="BHI255" s="432"/>
      <c r="BHJ255" s="432"/>
      <c r="BHK255" s="432"/>
      <c r="BHL255" s="432"/>
      <c r="BHM255" s="432"/>
      <c r="BHN255" s="432"/>
      <c r="BHO255" s="432"/>
      <c r="BHP255" s="432"/>
      <c r="BHQ255" s="432"/>
      <c r="BHR255" s="432"/>
      <c r="BHS255" s="432"/>
      <c r="BHT255" s="432"/>
      <c r="BHU255" s="432"/>
      <c r="BHV255" s="432"/>
      <c r="BHW255" s="432"/>
      <c r="BHX255" s="432"/>
      <c r="BHY255" s="432"/>
      <c r="BHZ255" s="432"/>
      <c r="BIA255" s="432"/>
      <c r="BIB255" s="432"/>
      <c r="BIC255" s="432"/>
      <c r="BID255" s="432"/>
      <c r="BIE255" s="432"/>
      <c r="BIF255" s="432"/>
      <c r="BIG255" s="432"/>
      <c r="BIH255" s="432"/>
      <c r="BII255" s="432"/>
      <c r="BIJ255" s="432"/>
      <c r="BIK255" s="432"/>
      <c r="BIL255" s="432"/>
      <c r="BIM255" s="432"/>
      <c r="BIN255" s="432"/>
      <c r="BIO255" s="432"/>
      <c r="BIP255" s="432"/>
      <c r="BIQ255" s="432"/>
      <c r="BIR255" s="432"/>
      <c r="BIS255" s="432"/>
      <c r="BIT255" s="432"/>
      <c r="BIU255" s="432"/>
      <c r="BIV255" s="432"/>
      <c r="BIW255" s="432"/>
      <c r="BIX255" s="432"/>
      <c r="BIY255" s="432"/>
      <c r="BIZ255" s="432"/>
      <c r="BJA255" s="432"/>
      <c r="BJB255" s="432"/>
      <c r="BJC255" s="432"/>
      <c r="BJD255" s="432"/>
      <c r="BJE255" s="432"/>
      <c r="BJF255" s="432"/>
      <c r="BJG255" s="432"/>
      <c r="BJH255" s="432"/>
      <c r="BJI255" s="432"/>
      <c r="BJJ255" s="432"/>
      <c r="BJK255" s="432"/>
      <c r="BJL255" s="432"/>
      <c r="BJM255" s="432"/>
      <c r="BJN255" s="432"/>
      <c r="BJO255" s="432"/>
      <c r="BJP255" s="432"/>
      <c r="BJQ255" s="432"/>
      <c r="BJR255" s="432"/>
      <c r="BJS255" s="432"/>
      <c r="BJT255" s="432"/>
      <c r="BJU255" s="432"/>
      <c r="BJV255" s="432"/>
      <c r="BJW255" s="432"/>
      <c r="BJX255" s="432"/>
      <c r="BJY255" s="432"/>
      <c r="BJZ255" s="432"/>
      <c r="BKA255" s="432"/>
      <c r="BKB255" s="432"/>
      <c r="BKC255" s="432"/>
      <c r="BKD255" s="432"/>
      <c r="BKE255" s="432"/>
      <c r="BKF255" s="432"/>
      <c r="BKG255" s="432"/>
      <c r="BKH255" s="432"/>
      <c r="BKI255" s="432"/>
      <c r="BKJ255" s="432"/>
      <c r="BKK255" s="432"/>
      <c r="BKL255" s="432"/>
      <c r="BKM255" s="432"/>
      <c r="BKN255" s="432"/>
      <c r="BKO255" s="432"/>
      <c r="BKP255" s="432"/>
      <c r="BKQ255" s="432"/>
      <c r="BKR255" s="432"/>
      <c r="BKS255" s="432"/>
      <c r="BKT255" s="432"/>
      <c r="BKU255" s="432"/>
      <c r="BKV255" s="432"/>
      <c r="BKW255" s="432"/>
      <c r="BKX255" s="432"/>
      <c r="BKY255" s="432"/>
      <c r="BKZ255" s="432"/>
      <c r="BLA255" s="432"/>
      <c r="BLB255" s="432"/>
      <c r="BLC255" s="432"/>
      <c r="BLD255" s="432"/>
      <c r="BLE255" s="432"/>
      <c r="BLF255" s="432"/>
      <c r="BLG255" s="432"/>
      <c r="BLH255" s="432"/>
      <c r="BLI255" s="432"/>
      <c r="BLJ255" s="432"/>
      <c r="BLK255" s="432"/>
      <c r="BLL255" s="432"/>
      <c r="BLM255" s="432"/>
      <c r="BLN255" s="432"/>
      <c r="BLO255" s="432"/>
      <c r="BLP255" s="432"/>
      <c r="BLQ255" s="432"/>
      <c r="BLR255" s="432"/>
      <c r="BLS255" s="432"/>
      <c r="BLT255" s="432"/>
      <c r="BLU255" s="432"/>
      <c r="BLV255" s="432"/>
      <c r="BLW255" s="432"/>
      <c r="BLX255" s="432"/>
      <c r="BLY255" s="432"/>
      <c r="BLZ255" s="432"/>
      <c r="BMA255" s="432"/>
      <c r="BMB255" s="432"/>
      <c r="BMC255" s="432"/>
      <c r="BMD255" s="432"/>
      <c r="BME255" s="432"/>
      <c r="BMF255" s="432"/>
      <c r="BMG255" s="432"/>
      <c r="BMH255" s="432"/>
      <c r="BMI255" s="432"/>
      <c r="BMJ255" s="432"/>
      <c r="BMK255" s="432"/>
      <c r="BML255" s="432"/>
      <c r="BMM255" s="432"/>
      <c r="BMN255" s="432"/>
      <c r="BMO255" s="432"/>
      <c r="BMP255" s="432"/>
      <c r="BMQ255" s="432"/>
      <c r="BMR255" s="432"/>
      <c r="BMS255" s="432"/>
      <c r="BMT255" s="432"/>
      <c r="BMU255" s="432"/>
      <c r="BMV255" s="432"/>
      <c r="BMW255" s="432"/>
      <c r="BMX255" s="432"/>
      <c r="BMY255" s="432"/>
      <c r="BMZ255" s="432"/>
      <c r="BNA255" s="432"/>
      <c r="BNB255" s="432"/>
      <c r="BNC255" s="432"/>
      <c r="BND255" s="432"/>
      <c r="BNE255" s="432"/>
      <c r="BNF255" s="432"/>
      <c r="BNG255" s="432"/>
      <c r="BNH255" s="432"/>
      <c r="BNI255" s="432"/>
      <c r="BNJ255" s="432"/>
      <c r="BNK255" s="432"/>
      <c r="BNL255" s="432"/>
      <c r="BNM255" s="432"/>
      <c r="BNN255" s="432"/>
      <c r="BNO255" s="432"/>
      <c r="BNP255" s="432"/>
      <c r="BNQ255" s="432"/>
      <c r="BNR255" s="432"/>
      <c r="BNS255" s="432"/>
      <c r="BNT255" s="432"/>
      <c r="BNU255" s="432"/>
      <c r="BNV255" s="432"/>
      <c r="BNW255" s="432"/>
      <c r="BNX255" s="432"/>
      <c r="BNY255" s="432"/>
      <c r="BNZ255" s="432"/>
      <c r="BOA255" s="432"/>
      <c r="BOB255" s="432"/>
      <c r="BOC255" s="432"/>
      <c r="BOD255" s="432"/>
      <c r="BOE255" s="432"/>
      <c r="BOF255" s="432"/>
      <c r="BOG255" s="432"/>
      <c r="BOH255" s="432"/>
      <c r="BOI255" s="432"/>
      <c r="BOJ255" s="432"/>
      <c r="BOK255" s="432"/>
      <c r="BOL255" s="432"/>
      <c r="BOM255" s="432"/>
      <c r="BON255" s="432"/>
      <c r="BOO255" s="432"/>
      <c r="BOP255" s="432"/>
      <c r="BOQ255" s="432"/>
      <c r="BOR255" s="432"/>
      <c r="BOS255" s="432"/>
      <c r="BOT255" s="432"/>
      <c r="BOU255" s="432"/>
      <c r="BOV255" s="432"/>
      <c r="BOW255" s="432"/>
      <c r="BOX255" s="432"/>
      <c r="BOY255" s="432"/>
      <c r="BOZ255" s="432"/>
      <c r="BPA255" s="432"/>
      <c r="BPB255" s="432"/>
      <c r="BPC255" s="432"/>
      <c r="BPD255" s="432"/>
      <c r="BPE255" s="432"/>
      <c r="BPF255" s="432"/>
      <c r="BPG255" s="432"/>
      <c r="BPH255" s="432"/>
      <c r="BPI255" s="432"/>
      <c r="BPJ255" s="432"/>
      <c r="BPK255" s="432"/>
      <c r="BPL255" s="432"/>
      <c r="BPM255" s="432"/>
      <c r="BPN255" s="432"/>
      <c r="BPO255" s="432"/>
      <c r="BPP255" s="432"/>
      <c r="BPQ255" s="432"/>
      <c r="BPR255" s="432"/>
      <c r="BPS255" s="432"/>
      <c r="BPT255" s="432"/>
      <c r="BPU255" s="432"/>
      <c r="BPV255" s="432"/>
      <c r="BPW255" s="432"/>
      <c r="BPX255" s="432"/>
      <c r="BPY255" s="432"/>
      <c r="BPZ255" s="432"/>
      <c r="BQA255" s="432"/>
      <c r="BQB255" s="432"/>
      <c r="BQC255" s="432"/>
      <c r="BQD255" s="432"/>
      <c r="BQE255" s="432"/>
      <c r="BQF255" s="432"/>
      <c r="BQG255" s="432"/>
      <c r="BQH255" s="432"/>
      <c r="BQI255" s="432"/>
      <c r="BQJ255" s="432"/>
      <c r="BQK255" s="432"/>
      <c r="BQL255" s="432"/>
      <c r="BQM255" s="432"/>
      <c r="BQN255" s="432"/>
      <c r="BQO255" s="432"/>
      <c r="BQP255" s="432"/>
      <c r="BQQ255" s="432"/>
      <c r="BQR255" s="432"/>
      <c r="BQS255" s="432"/>
      <c r="BQT255" s="432"/>
      <c r="BQU255" s="432"/>
      <c r="BQV255" s="432"/>
      <c r="BQW255" s="432"/>
      <c r="BQX255" s="432"/>
      <c r="BQY255" s="432"/>
      <c r="BQZ255" s="432"/>
      <c r="BRA255" s="432"/>
      <c r="BRB255" s="432"/>
      <c r="BRC255" s="432"/>
      <c r="BRD255" s="432"/>
      <c r="BRE255" s="432"/>
      <c r="BRF255" s="432"/>
      <c r="BRG255" s="432"/>
      <c r="BRH255" s="432"/>
      <c r="BRI255" s="432"/>
      <c r="BRJ255" s="432"/>
      <c r="BRK255" s="432"/>
      <c r="BRL255" s="432"/>
      <c r="BRM255" s="432"/>
      <c r="BRN255" s="432"/>
      <c r="BRO255" s="432"/>
      <c r="BRP255" s="432"/>
      <c r="BRQ255" s="432"/>
      <c r="BRR255" s="432"/>
      <c r="BRS255" s="432"/>
      <c r="BRT255" s="432"/>
      <c r="BRU255" s="432"/>
      <c r="BRV255" s="432"/>
      <c r="BRW255" s="432"/>
      <c r="BRX255" s="432"/>
      <c r="BRY255" s="432"/>
      <c r="BRZ255" s="432"/>
      <c r="BSA255" s="432"/>
      <c r="BSB255" s="432"/>
      <c r="BSC255" s="432"/>
      <c r="BSD255" s="432"/>
      <c r="BSE255" s="432"/>
      <c r="BSF255" s="432"/>
      <c r="BSG255" s="432"/>
      <c r="BSH255" s="432"/>
      <c r="BSI255" s="432"/>
      <c r="BSJ255" s="432"/>
      <c r="BSK255" s="432"/>
      <c r="BSL255" s="432"/>
      <c r="BSM255" s="432"/>
      <c r="BSN255" s="432"/>
      <c r="BSO255" s="432"/>
      <c r="BSP255" s="432"/>
      <c r="BSQ255" s="432"/>
      <c r="BSR255" s="432"/>
      <c r="BSS255" s="432"/>
      <c r="BST255" s="432"/>
      <c r="BSU255" s="432"/>
      <c r="BSV255" s="432"/>
      <c r="BSW255" s="432"/>
      <c r="BSX255" s="432"/>
      <c r="BSY255" s="432"/>
      <c r="BSZ255" s="432"/>
      <c r="BTA255" s="432"/>
      <c r="BTB255" s="432"/>
      <c r="BTC255" s="432"/>
      <c r="BTD255" s="432"/>
      <c r="BTE255" s="432"/>
      <c r="BTF255" s="432"/>
      <c r="BTG255" s="432"/>
      <c r="BTH255" s="432"/>
      <c r="BTI255" s="432"/>
      <c r="BTJ255" s="432"/>
      <c r="BTK255" s="432"/>
      <c r="BTL255" s="432"/>
      <c r="BTM255" s="432"/>
      <c r="BTN255" s="432"/>
      <c r="BTO255" s="432"/>
      <c r="BTP255" s="432"/>
      <c r="BTQ255" s="432"/>
      <c r="BTR255" s="432"/>
      <c r="BTS255" s="432"/>
      <c r="BTT255" s="432"/>
      <c r="BTU255" s="432"/>
      <c r="BTV255" s="432"/>
      <c r="BTW255" s="432"/>
      <c r="BTX255" s="432"/>
      <c r="BTY255" s="432"/>
      <c r="BTZ255" s="432"/>
      <c r="BUA255" s="432"/>
      <c r="BUB255" s="432"/>
      <c r="BUC255" s="432"/>
      <c r="BUD255" s="432"/>
      <c r="BUE255" s="432"/>
      <c r="BUF255" s="432"/>
      <c r="BUG255" s="432"/>
      <c r="BUH255" s="432"/>
      <c r="BUI255" s="432"/>
      <c r="BUJ255" s="432"/>
      <c r="BUK255" s="432"/>
      <c r="BUL255" s="432"/>
      <c r="BUM255" s="432"/>
      <c r="BUN255" s="432"/>
      <c r="BUO255" s="432"/>
      <c r="BUP255" s="432"/>
      <c r="BUQ255" s="432"/>
      <c r="BUR255" s="432"/>
      <c r="BUS255" s="432"/>
      <c r="BUT255" s="432"/>
      <c r="BUU255" s="432"/>
      <c r="BUV255" s="432"/>
      <c r="BUW255" s="432"/>
      <c r="BUX255" s="432"/>
      <c r="BUY255" s="432"/>
      <c r="BUZ255" s="432"/>
      <c r="BVA255" s="432"/>
      <c r="BVB255" s="432"/>
      <c r="BVC255" s="432"/>
      <c r="BVD255" s="432"/>
      <c r="BVE255" s="432"/>
      <c r="BVF255" s="432"/>
      <c r="BVG255" s="432"/>
      <c r="BVH255" s="432"/>
      <c r="BVI255" s="432"/>
      <c r="BVJ255" s="432"/>
      <c r="BVK255" s="432"/>
      <c r="BVL255" s="432"/>
      <c r="BVM255" s="432"/>
      <c r="BVN255" s="432"/>
      <c r="BVO255" s="432"/>
      <c r="BVP255" s="432"/>
      <c r="BVQ255" s="432"/>
      <c r="BVR255" s="432"/>
      <c r="BVS255" s="432"/>
      <c r="BVT255" s="432"/>
      <c r="BVU255" s="432"/>
      <c r="BVV255" s="432"/>
      <c r="BVW255" s="432"/>
      <c r="BVX255" s="432"/>
      <c r="BVY255" s="432"/>
      <c r="BVZ255" s="432"/>
      <c r="BWA255" s="432"/>
      <c r="BWB255" s="432"/>
      <c r="BWC255" s="432"/>
      <c r="BWD255" s="432"/>
      <c r="BWE255" s="432"/>
      <c r="BWF255" s="432"/>
      <c r="BWG255" s="432"/>
      <c r="BWH255" s="432"/>
      <c r="BWI255" s="432"/>
      <c r="BWJ255" s="432"/>
      <c r="BWK255" s="432"/>
      <c r="BWL255" s="432"/>
      <c r="BWM255" s="432"/>
      <c r="BWN255" s="432"/>
      <c r="BWO255" s="432"/>
      <c r="BWP255" s="432"/>
      <c r="BWQ255" s="432"/>
      <c r="BWR255" s="432"/>
      <c r="BWS255" s="432"/>
      <c r="BWT255" s="432"/>
      <c r="BWU255" s="432"/>
      <c r="BWV255" s="432"/>
      <c r="BWW255" s="432"/>
      <c r="BWX255" s="432"/>
      <c r="BWY255" s="432"/>
      <c r="BWZ255" s="432"/>
      <c r="BXA255" s="432"/>
      <c r="BXB255" s="432"/>
      <c r="BXC255" s="432"/>
      <c r="BXD255" s="432"/>
      <c r="BXE255" s="432"/>
      <c r="BXF255" s="432"/>
      <c r="BXG255" s="432"/>
      <c r="BXH255" s="432"/>
      <c r="BXI255" s="432"/>
      <c r="BXJ255" s="432"/>
      <c r="BXK255" s="432"/>
      <c r="BXL255" s="432"/>
      <c r="BXM255" s="432"/>
      <c r="BXN255" s="432"/>
      <c r="BXO255" s="432"/>
      <c r="BXP255" s="432"/>
      <c r="BXQ255" s="432"/>
      <c r="BXR255" s="432"/>
      <c r="BXS255" s="432"/>
      <c r="BXT255" s="432"/>
      <c r="BXU255" s="432"/>
      <c r="BXV255" s="432"/>
      <c r="BXW255" s="432"/>
      <c r="BXX255" s="432"/>
      <c r="BXY255" s="432"/>
      <c r="BXZ255" s="432"/>
      <c r="BYA255" s="432"/>
      <c r="BYB255" s="432"/>
      <c r="BYC255" s="432"/>
      <c r="BYD255" s="432"/>
      <c r="BYE255" s="432"/>
      <c r="BYF255" s="432"/>
      <c r="BYG255" s="432"/>
      <c r="BYH255" s="432"/>
      <c r="BYI255" s="432"/>
      <c r="BYJ255" s="432"/>
      <c r="BYK255" s="432"/>
      <c r="BYL255" s="432"/>
      <c r="BYM255" s="432"/>
      <c r="BYN255" s="432"/>
      <c r="BYO255" s="432"/>
      <c r="BYP255" s="432"/>
      <c r="BYQ255" s="432"/>
      <c r="BYR255" s="432"/>
      <c r="BYS255" s="432"/>
      <c r="BYT255" s="432"/>
      <c r="BYU255" s="432"/>
      <c r="BYV255" s="432"/>
      <c r="BYW255" s="432"/>
      <c r="BYX255" s="432"/>
      <c r="BYY255" s="432"/>
      <c r="BYZ255" s="432"/>
      <c r="BZA255" s="432"/>
      <c r="BZB255" s="432"/>
      <c r="BZC255" s="432"/>
      <c r="BZD255" s="432"/>
      <c r="BZE255" s="432"/>
      <c r="BZF255" s="432"/>
      <c r="BZG255" s="432"/>
      <c r="BZH255" s="432"/>
      <c r="BZI255" s="432"/>
      <c r="BZJ255" s="432"/>
      <c r="BZK255" s="432"/>
      <c r="BZL255" s="432"/>
      <c r="BZM255" s="432"/>
      <c r="BZN255" s="432"/>
      <c r="BZO255" s="432"/>
      <c r="BZP255" s="432"/>
      <c r="BZQ255" s="432"/>
      <c r="BZR255" s="432"/>
      <c r="BZS255" s="432"/>
      <c r="BZT255" s="432"/>
      <c r="BZU255" s="432"/>
      <c r="BZV255" s="432"/>
      <c r="BZW255" s="432"/>
      <c r="BZX255" s="432"/>
      <c r="BZY255" s="432"/>
      <c r="BZZ255" s="432"/>
      <c r="CAA255" s="432"/>
      <c r="CAB255" s="432"/>
      <c r="CAC255" s="432"/>
      <c r="CAD255" s="432"/>
      <c r="CAE255" s="432"/>
      <c r="CAF255" s="432"/>
      <c r="CAG255" s="432"/>
      <c r="CAH255" s="432"/>
      <c r="CAI255" s="432"/>
      <c r="CAJ255" s="432"/>
      <c r="CAK255" s="432"/>
      <c r="CAL255" s="432"/>
      <c r="CAM255" s="432"/>
      <c r="CAN255" s="432"/>
      <c r="CAO255" s="432"/>
      <c r="CAP255" s="432"/>
      <c r="CAQ255" s="432"/>
      <c r="CAR255" s="432"/>
      <c r="CAS255" s="432"/>
      <c r="CAT255" s="432"/>
      <c r="CAU255" s="432"/>
      <c r="CAV255" s="432"/>
      <c r="CAW255" s="432"/>
      <c r="CAX255" s="432"/>
      <c r="CAY255" s="432"/>
      <c r="CAZ255" s="432"/>
      <c r="CBA255" s="432"/>
      <c r="CBB255" s="432"/>
      <c r="CBC255" s="432"/>
      <c r="CBD255" s="432"/>
      <c r="CBE255" s="432"/>
      <c r="CBF255" s="432"/>
      <c r="CBG255" s="432"/>
      <c r="CBH255" s="432"/>
      <c r="CBI255" s="432"/>
      <c r="CBJ255" s="432"/>
      <c r="CBK255" s="432"/>
      <c r="CBL255" s="432"/>
      <c r="CBM255" s="432"/>
      <c r="CBN255" s="432"/>
      <c r="CBO255" s="432"/>
      <c r="CBP255" s="432"/>
      <c r="CBQ255" s="432"/>
      <c r="CBR255" s="432"/>
      <c r="CBS255" s="432"/>
      <c r="CBT255" s="432"/>
      <c r="CBU255" s="432"/>
      <c r="CBV255" s="432"/>
      <c r="CBW255" s="432"/>
      <c r="CBX255" s="432"/>
      <c r="CBY255" s="432"/>
      <c r="CBZ255" s="432"/>
      <c r="CCA255" s="432"/>
      <c r="CCB255" s="432"/>
      <c r="CCC255" s="432"/>
      <c r="CCD255" s="432"/>
      <c r="CCE255" s="432"/>
      <c r="CCF255" s="432"/>
      <c r="CCG255" s="432"/>
      <c r="CCH255" s="432"/>
      <c r="CCI255" s="432"/>
      <c r="CCJ255" s="432"/>
      <c r="CCK255" s="432"/>
      <c r="CCL255" s="432"/>
      <c r="CCM255" s="432"/>
      <c r="CCN255" s="432"/>
      <c r="CCO255" s="432"/>
      <c r="CCP255" s="432"/>
      <c r="CCQ255" s="432"/>
      <c r="CCR255" s="432"/>
      <c r="CCS255" s="432"/>
      <c r="CCT255" s="432"/>
      <c r="CCU255" s="432"/>
      <c r="CCV255" s="432"/>
      <c r="CCW255" s="432"/>
      <c r="CCX255" s="432"/>
      <c r="CCY255" s="432"/>
      <c r="CCZ255" s="432"/>
      <c r="CDA255" s="432"/>
      <c r="CDB255" s="432"/>
      <c r="CDC255" s="432"/>
      <c r="CDD255" s="432"/>
      <c r="CDE255" s="432"/>
      <c r="CDF255" s="432"/>
      <c r="CDG255" s="432"/>
      <c r="CDH255" s="432"/>
      <c r="CDI255" s="432"/>
      <c r="CDJ255" s="432"/>
      <c r="CDK255" s="432"/>
      <c r="CDL255" s="432"/>
      <c r="CDM255" s="432"/>
      <c r="CDN255" s="432"/>
      <c r="CDO255" s="432"/>
      <c r="CDP255" s="432"/>
      <c r="CDQ255" s="432"/>
      <c r="CDR255" s="432"/>
      <c r="CDS255" s="432"/>
      <c r="CDT255" s="432"/>
      <c r="CDU255" s="432"/>
      <c r="CDV255" s="432"/>
      <c r="CDW255" s="432"/>
      <c r="CDX255" s="432"/>
      <c r="CDY255" s="432"/>
      <c r="CDZ255" s="432"/>
      <c r="CEA255" s="432"/>
      <c r="CEB255" s="432"/>
      <c r="CEC255" s="432"/>
      <c r="CED255" s="432"/>
      <c r="CEE255" s="432"/>
      <c r="CEF255" s="432"/>
      <c r="CEG255" s="432"/>
      <c r="CEH255" s="432"/>
      <c r="CEI255" s="432"/>
      <c r="CEJ255" s="432"/>
      <c r="CEK255" s="432"/>
      <c r="CEL255" s="432"/>
      <c r="CEM255" s="432"/>
      <c r="CEN255" s="432"/>
      <c r="CEO255" s="432"/>
      <c r="CEP255" s="432"/>
      <c r="CEQ255" s="432"/>
      <c r="CER255" s="432"/>
      <c r="CES255" s="432"/>
      <c r="CET255" s="432"/>
      <c r="CEU255" s="432"/>
      <c r="CEV255" s="432"/>
      <c r="CEW255" s="432"/>
      <c r="CEX255" s="432"/>
      <c r="CEY255" s="432"/>
      <c r="CEZ255" s="432"/>
      <c r="CFA255" s="432"/>
      <c r="CFB255" s="432"/>
      <c r="CFC255" s="432"/>
      <c r="CFD255" s="432"/>
      <c r="CFE255" s="432"/>
      <c r="CFF255" s="432"/>
      <c r="CFG255" s="432"/>
      <c r="CFH255" s="432"/>
      <c r="CFI255" s="432"/>
      <c r="CFJ255" s="432"/>
      <c r="CFK255" s="432"/>
      <c r="CFL255" s="432"/>
      <c r="CFM255" s="432"/>
      <c r="CFN255" s="432"/>
      <c r="CFO255" s="432"/>
      <c r="CFP255" s="432"/>
      <c r="CFQ255" s="432"/>
      <c r="CFR255" s="432"/>
      <c r="CFS255" s="432"/>
      <c r="CFT255" s="432"/>
      <c r="CFU255" s="432"/>
      <c r="CFV255" s="432"/>
      <c r="CFW255" s="432"/>
      <c r="CFX255" s="432"/>
      <c r="CFY255" s="432"/>
      <c r="CFZ255" s="432"/>
      <c r="CGA255" s="432"/>
      <c r="CGB255" s="432"/>
      <c r="CGC255" s="432"/>
      <c r="CGD255" s="432"/>
      <c r="CGE255" s="432"/>
      <c r="CGF255" s="432"/>
      <c r="CGG255" s="432"/>
      <c r="CGH255" s="432"/>
      <c r="CGI255" s="432"/>
      <c r="CGJ255" s="432"/>
      <c r="CGK255" s="432"/>
      <c r="CGL255" s="432"/>
      <c r="CGM255" s="432"/>
      <c r="CGN255" s="432"/>
      <c r="CGO255" s="432"/>
      <c r="CGP255" s="432"/>
      <c r="CGQ255" s="432"/>
      <c r="CGR255" s="432"/>
      <c r="CGS255" s="432"/>
      <c r="CGT255" s="432"/>
      <c r="CGU255" s="432"/>
      <c r="CGV255" s="432"/>
      <c r="CGW255" s="432"/>
      <c r="CGX255" s="432"/>
      <c r="CGY255" s="432"/>
      <c r="CGZ255" s="432"/>
      <c r="CHA255" s="432"/>
      <c r="CHB255" s="432"/>
      <c r="CHC255" s="432"/>
      <c r="CHD255" s="432"/>
      <c r="CHE255" s="432"/>
      <c r="CHF255" s="432"/>
      <c r="CHG255" s="432"/>
      <c r="CHH255" s="432"/>
      <c r="CHI255" s="432"/>
      <c r="CHJ255" s="432"/>
      <c r="CHK255" s="432"/>
      <c r="CHL255" s="432"/>
      <c r="CHM255" s="432"/>
      <c r="CHN255" s="432"/>
      <c r="CHO255" s="432"/>
      <c r="CHP255" s="432"/>
      <c r="CHQ255" s="432"/>
      <c r="CHR255" s="432"/>
      <c r="CHS255" s="432"/>
      <c r="CHT255" s="432"/>
      <c r="CHU255" s="432"/>
      <c r="CHV255" s="432"/>
      <c r="CHW255" s="432"/>
      <c r="CHX255" s="432"/>
      <c r="CHY255" s="432"/>
      <c r="CHZ255" s="432"/>
      <c r="CIA255" s="432"/>
      <c r="CIB255" s="432"/>
      <c r="CIC255" s="432"/>
      <c r="CID255" s="432"/>
      <c r="CIE255" s="432"/>
      <c r="CIF255" s="432"/>
      <c r="CIG255" s="432"/>
      <c r="CIH255" s="432"/>
      <c r="CII255" s="432"/>
      <c r="CIJ255" s="432"/>
      <c r="CIK255" s="432"/>
      <c r="CIL255" s="432"/>
      <c r="CIM255" s="432"/>
      <c r="CIN255" s="432"/>
      <c r="CIO255" s="432"/>
      <c r="CIP255" s="432"/>
      <c r="CIQ255" s="432"/>
      <c r="CIR255" s="432"/>
      <c r="CIS255" s="432"/>
      <c r="CIT255" s="432"/>
      <c r="CIU255" s="432"/>
      <c r="CIV255" s="432"/>
      <c r="CIW255" s="432"/>
      <c r="CIX255" s="432"/>
      <c r="CIY255" s="432"/>
      <c r="CIZ255" s="432"/>
      <c r="CJA255" s="432"/>
      <c r="CJB255" s="432"/>
      <c r="CJC255" s="432"/>
      <c r="CJD255" s="432"/>
      <c r="CJE255" s="432"/>
      <c r="CJF255" s="432"/>
      <c r="CJG255" s="432"/>
      <c r="CJH255" s="432"/>
      <c r="CJI255" s="432"/>
      <c r="CJJ255" s="432"/>
      <c r="CJK255" s="432"/>
      <c r="CJL255" s="432"/>
      <c r="CJM255" s="432"/>
      <c r="CJN255" s="432"/>
      <c r="CJO255" s="432"/>
      <c r="CJP255" s="432"/>
      <c r="CJQ255" s="432"/>
      <c r="CJR255" s="432"/>
      <c r="CJS255" s="432"/>
      <c r="CJT255" s="432"/>
      <c r="CJU255" s="432"/>
      <c r="CJV255" s="432"/>
      <c r="CJW255" s="432"/>
      <c r="CJX255" s="432"/>
      <c r="CJY255" s="432"/>
      <c r="CJZ255" s="432"/>
      <c r="CKA255" s="432"/>
      <c r="CKB255" s="432"/>
      <c r="CKC255" s="432"/>
      <c r="CKD255" s="432"/>
      <c r="CKE255" s="432"/>
      <c r="CKF255" s="432"/>
      <c r="CKG255" s="432"/>
      <c r="CKH255" s="432"/>
      <c r="CKI255" s="432"/>
      <c r="CKJ255" s="432"/>
      <c r="CKK255" s="432"/>
      <c r="CKL255" s="432"/>
      <c r="CKM255" s="432"/>
      <c r="CKN255" s="432"/>
      <c r="CKO255" s="432"/>
      <c r="CKP255" s="432"/>
      <c r="CKQ255" s="432"/>
      <c r="CKR255" s="432"/>
      <c r="CKS255" s="432"/>
      <c r="CKT255" s="432"/>
      <c r="CKU255" s="432"/>
      <c r="CKV255" s="432"/>
      <c r="CKW255" s="432"/>
      <c r="CKX255" s="432"/>
      <c r="CKY255" s="432"/>
      <c r="CKZ255" s="432"/>
      <c r="CLA255" s="432"/>
      <c r="CLB255" s="432"/>
      <c r="CLC255" s="432"/>
      <c r="CLD255" s="432"/>
      <c r="CLE255" s="432"/>
      <c r="CLF255" s="432"/>
      <c r="CLG255" s="432"/>
      <c r="CLH255" s="432"/>
      <c r="CLI255" s="432"/>
      <c r="CLJ255" s="432"/>
      <c r="CLK255" s="432"/>
      <c r="CLL255" s="432"/>
      <c r="CLM255" s="432"/>
      <c r="CLN255" s="432"/>
      <c r="CLO255" s="432"/>
      <c r="CLP255" s="432"/>
      <c r="CLQ255" s="432"/>
      <c r="CLR255" s="432"/>
      <c r="CLS255" s="432"/>
      <c r="CLT255" s="432"/>
      <c r="CLU255" s="432"/>
      <c r="CLV255" s="432"/>
      <c r="CLW255" s="432"/>
      <c r="CLX255" s="432"/>
      <c r="CLY255" s="432"/>
      <c r="CLZ255" s="432"/>
      <c r="CMA255" s="432"/>
      <c r="CMB255" s="432"/>
      <c r="CMC255" s="432"/>
      <c r="CMD255" s="432"/>
      <c r="CME255" s="432"/>
      <c r="CMF255" s="432"/>
      <c r="CMG255" s="432"/>
      <c r="CMH255" s="432"/>
      <c r="CMI255" s="432"/>
      <c r="CMJ255" s="432"/>
      <c r="CMK255" s="432"/>
      <c r="CML255" s="432"/>
      <c r="CMM255" s="432"/>
      <c r="CMN255" s="432"/>
      <c r="CMO255" s="432"/>
      <c r="CMP255" s="432"/>
      <c r="CMQ255" s="432"/>
      <c r="CMR255" s="432"/>
      <c r="CMS255" s="432"/>
      <c r="CMT255" s="432"/>
      <c r="CMU255" s="432"/>
      <c r="CMV255" s="432"/>
      <c r="CMW255" s="432"/>
      <c r="CMX255" s="432"/>
      <c r="CMY255" s="432"/>
      <c r="CMZ255" s="432"/>
      <c r="CNA255" s="432"/>
      <c r="CNB255" s="432"/>
      <c r="CNC255" s="432"/>
      <c r="CND255" s="432"/>
      <c r="CNE255" s="432"/>
      <c r="CNF255" s="432"/>
      <c r="CNG255" s="432"/>
      <c r="CNH255" s="432"/>
      <c r="CNI255" s="432"/>
      <c r="CNJ255" s="432"/>
      <c r="CNK255" s="432"/>
      <c r="CNL255" s="432"/>
      <c r="CNM255" s="432"/>
      <c r="CNN255" s="432"/>
      <c r="CNO255" s="432"/>
      <c r="CNP255" s="432"/>
      <c r="CNQ255" s="432"/>
      <c r="CNR255" s="432"/>
      <c r="CNS255" s="432"/>
      <c r="CNT255" s="432"/>
      <c r="CNU255" s="432"/>
      <c r="CNV255" s="432"/>
      <c r="CNW255" s="432"/>
      <c r="CNX255" s="432"/>
      <c r="CNY255" s="432"/>
      <c r="CNZ255" s="432"/>
      <c r="COA255" s="432"/>
      <c r="COB255" s="432"/>
      <c r="COC255" s="432"/>
      <c r="COD255" s="432"/>
      <c r="COE255" s="432"/>
      <c r="COF255" s="432"/>
      <c r="COG255" s="432"/>
      <c r="COH255" s="432"/>
      <c r="COI255" s="432"/>
      <c r="COJ255" s="432"/>
      <c r="COK255" s="432"/>
      <c r="COL255" s="432"/>
      <c r="COM255" s="432"/>
      <c r="CON255" s="432"/>
      <c r="COO255" s="432"/>
      <c r="COP255" s="432"/>
      <c r="COQ255" s="432"/>
      <c r="COR255" s="432"/>
      <c r="COS255" s="432"/>
      <c r="COT255" s="432"/>
      <c r="COU255" s="432"/>
      <c r="COV255" s="432"/>
      <c r="COW255" s="432"/>
      <c r="COX255" s="432"/>
      <c r="COY255" s="432"/>
      <c r="COZ255" s="432"/>
      <c r="CPA255" s="432"/>
      <c r="CPB255" s="432"/>
      <c r="CPC255" s="432"/>
      <c r="CPD255" s="432"/>
      <c r="CPE255" s="432"/>
      <c r="CPF255" s="432"/>
      <c r="CPG255" s="432"/>
      <c r="CPH255" s="432"/>
      <c r="CPI255" s="432"/>
      <c r="CPJ255" s="432"/>
      <c r="CPK255" s="432"/>
      <c r="CPL255" s="432"/>
      <c r="CPM255" s="432"/>
      <c r="CPN255" s="432"/>
      <c r="CPO255" s="432"/>
      <c r="CPP255" s="432"/>
      <c r="CPQ255" s="432"/>
      <c r="CPR255" s="432"/>
      <c r="CPS255" s="432"/>
      <c r="CPT255" s="432"/>
      <c r="CPU255" s="432"/>
      <c r="CPV255" s="432"/>
      <c r="CPW255" s="432"/>
      <c r="CPX255" s="432"/>
      <c r="CPY255" s="432"/>
      <c r="CPZ255" s="432"/>
      <c r="CQA255" s="432"/>
      <c r="CQB255" s="432"/>
      <c r="CQC255" s="432"/>
      <c r="CQD255" s="432"/>
      <c r="CQE255" s="432"/>
      <c r="CQF255" s="432"/>
      <c r="CQG255" s="432"/>
      <c r="CQH255" s="432"/>
      <c r="CQI255" s="432"/>
      <c r="CQJ255" s="432"/>
      <c r="CQK255" s="432"/>
      <c r="CQL255" s="432"/>
      <c r="CQM255" s="432"/>
      <c r="CQN255" s="432"/>
      <c r="CQO255" s="432"/>
      <c r="CQP255" s="432"/>
      <c r="CQQ255" s="432"/>
      <c r="CQR255" s="432"/>
      <c r="CQS255" s="432"/>
      <c r="CQT255" s="432"/>
      <c r="CQU255" s="432"/>
      <c r="CQV255" s="432"/>
      <c r="CQW255" s="432"/>
      <c r="CQX255" s="432"/>
      <c r="CQY255" s="432"/>
      <c r="CQZ255" s="432"/>
      <c r="CRA255" s="432"/>
      <c r="CRB255" s="432"/>
      <c r="CRC255" s="432"/>
      <c r="CRD255" s="432"/>
      <c r="CRE255" s="432"/>
      <c r="CRF255" s="432"/>
      <c r="CRG255" s="432"/>
      <c r="CRH255" s="432"/>
      <c r="CRI255" s="432"/>
      <c r="CRJ255" s="432"/>
      <c r="CRK255" s="432"/>
      <c r="CRL255" s="432"/>
      <c r="CRM255" s="432"/>
      <c r="CRN255" s="432"/>
      <c r="CRO255" s="432"/>
      <c r="CRP255" s="432"/>
      <c r="CRQ255" s="432"/>
      <c r="CRR255" s="432"/>
      <c r="CRS255" s="432"/>
      <c r="CRT255" s="432"/>
      <c r="CRU255" s="432"/>
      <c r="CRV255" s="432"/>
      <c r="CRW255" s="432"/>
      <c r="CRX255" s="432"/>
      <c r="CRY255" s="432"/>
      <c r="CRZ255" s="432"/>
      <c r="CSA255" s="432"/>
      <c r="CSB255" s="432"/>
      <c r="CSC255" s="432"/>
      <c r="CSD255" s="432"/>
      <c r="CSE255" s="432"/>
      <c r="CSF255" s="432"/>
      <c r="CSG255" s="432"/>
      <c r="CSH255" s="432"/>
      <c r="CSI255" s="432"/>
      <c r="CSJ255" s="432"/>
      <c r="CSK255" s="432"/>
      <c r="CSL255" s="432"/>
      <c r="CSM255" s="432"/>
      <c r="CSN255" s="432"/>
      <c r="CSO255" s="432"/>
      <c r="CSP255" s="432"/>
      <c r="CSQ255" s="432"/>
      <c r="CSR255" s="432"/>
      <c r="CSS255" s="432"/>
      <c r="CST255" s="432"/>
      <c r="CSU255" s="432"/>
      <c r="CSV255" s="432"/>
      <c r="CSW255" s="432"/>
      <c r="CSX255" s="432"/>
      <c r="CSY255" s="432"/>
      <c r="CSZ255" s="432"/>
      <c r="CTA255" s="432"/>
      <c r="CTB255" s="432"/>
      <c r="CTC255" s="432"/>
      <c r="CTD255" s="432"/>
      <c r="CTE255" s="432"/>
      <c r="CTF255" s="432"/>
      <c r="CTG255" s="432"/>
      <c r="CTH255" s="432"/>
      <c r="CTI255" s="432"/>
      <c r="CTJ255" s="432"/>
      <c r="CTK255" s="432"/>
      <c r="CTL255" s="432"/>
      <c r="CTM255" s="432"/>
      <c r="CTN255" s="432"/>
      <c r="CTO255" s="432"/>
      <c r="CTP255" s="432"/>
      <c r="CTQ255" s="432"/>
      <c r="CTR255" s="432"/>
      <c r="CTS255" s="432"/>
      <c r="CTT255" s="432"/>
      <c r="CTU255" s="432"/>
      <c r="CTV255" s="432"/>
      <c r="CTW255" s="432"/>
      <c r="CTX255" s="432"/>
      <c r="CTY255" s="432"/>
      <c r="CTZ255" s="432"/>
      <c r="CUA255" s="432"/>
      <c r="CUB255" s="432"/>
      <c r="CUC255" s="432"/>
      <c r="CUD255" s="432"/>
      <c r="CUE255" s="432"/>
      <c r="CUF255" s="432"/>
      <c r="CUG255" s="432"/>
      <c r="CUH255" s="432"/>
      <c r="CUI255" s="432"/>
      <c r="CUJ255" s="432"/>
      <c r="CUK255" s="432"/>
      <c r="CUL255" s="432"/>
      <c r="CUM255" s="432"/>
      <c r="CUN255" s="432"/>
      <c r="CUO255" s="432"/>
      <c r="CUP255" s="432"/>
      <c r="CUQ255" s="432"/>
      <c r="CUR255" s="432"/>
      <c r="CUS255" s="432"/>
      <c r="CUT255" s="432"/>
      <c r="CUU255" s="432"/>
      <c r="CUV255" s="432"/>
      <c r="CUW255" s="432"/>
      <c r="CUX255" s="432"/>
      <c r="CUY255" s="432"/>
      <c r="CUZ255" s="432"/>
      <c r="CVA255" s="432"/>
      <c r="CVB255" s="432"/>
      <c r="CVC255" s="432"/>
      <c r="CVD255" s="432"/>
      <c r="CVE255" s="432"/>
      <c r="CVF255" s="432"/>
      <c r="CVG255" s="432"/>
      <c r="CVH255" s="432"/>
      <c r="CVI255" s="432"/>
      <c r="CVJ255" s="432"/>
      <c r="CVK255" s="432"/>
      <c r="CVL255" s="432"/>
      <c r="CVM255" s="432"/>
      <c r="CVN255" s="432"/>
      <c r="CVO255" s="432"/>
      <c r="CVP255" s="432"/>
      <c r="CVQ255" s="432"/>
      <c r="CVR255" s="432"/>
      <c r="CVS255" s="432"/>
      <c r="CVT255" s="432"/>
      <c r="CVU255" s="432"/>
      <c r="CVV255" s="432"/>
      <c r="CVW255" s="432"/>
      <c r="CVX255" s="432"/>
      <c r="CVY255" s="432"/>
      <c r="CVZ255" s="432"/>
      <c r="CWA255" s="432"/>
      <c r="CWB255" s="432"/>
      <c r="CWC255" s="432"/>
      <c r="CWD255" s="432"/>
      <c r="CWE255" s="432"/>
      <c r="CWF255" s="432"/>
      <c r="CWG255" s="432"/>
      <c r="CWH255" s="432"/>
      <c r="CWI255" s="432"/>
      <c r="CWJ255" s="432"/>
      <c r="CWK255" s="432"/>
      <c r="CWL255" s="432"/>
      <c r="CWM255" s="432"/>
      <c r="CWN255" s="432"/>
      <c r="CWO255" s="432"/>
      <c r="CWP255" s="432"/>
      <c r="CWQ255" s="432"/>
      <c r="CWR255" s="432"/>
      <c r="CWS255" s="432"/>
      <c r="CWT255" s="432"/>
      <c r="CWU255" s="432"/>
      <c r="CWV255" s="432"/>
      <c r="CWW255" s="432"/>
      <c r="CWX255" s="432"/>
      <c r="CWY255" s="432"/>
      <c r="CWZ255" s="432"/>
      <c r="CXA255" s="432"/>
      <c r="CXB255" s="432"/>
      <c r="CXC255" s="432"/>
      <c r="CXD255" s="432"/>
      <c r="CXE255" s="432"/>
      <c r="CXF255" s="432"/>
      <c r="CXG255" s="432"/>
      <c r="CXH255" s="432"/>
      <c r="CXI255" s="432"/>
      <c r="CXJ255" s="432"/>
      <c r="CXK255" s="432"/>
      <c r="CXL255" s="432"/>
      <c r="CXM255" s="432"/>
      <c r="CXN255" s="432"/>
      <c r="CXO255" s="432"/>
      <c r="CXP255" s="432"/>
      <c r="CXQ255" s="432"/>
      <c r="CXR255" s="432"/>
      <c r="CXS255" s="432"/>
      <c r="CXT255" s="432"/>
      <c r="CXU255" s="432"/>
      <c r="CXV255" s="432"/>
      <c r="CXW255" s="432"/>
      <c r="CXX255" s="432"/>
      <c r="CXY255" s="432"/>
      <c r="CXZ255" s="432"/>
      <c r="CYA255" s="432"/>
      <c r="CYB255" s="432"/>
      <c r="CYC255" s="432"/>
      <c r="CYD255" s="432"/>
      <c r="CYE255" s="432"/>
      <c r="CYF255" s="432"/>
      <c r="CYG255" s="432"/>
      <c r="CYH255" s="432"/>
      <c r="CYI255" s="432"/>
      <c r="CYJ255" s="432"/>
      <c r="CYK255" s="432"/>
      <c r="CYL255" s="432"/>
      <c r="CYM255" s="432"/>
      <c r="CYN255" s="432"/>
      <c r="CYO255" s="432"/>
      <c r="CYP255" s="432"/>
      <c r="CYQ255" s="432"/>
      <c r="CYR255" s="432"/>
      <c r="CYS255" s="432"/>
      <c r="CYT255" s="432"/>
      <c r="CYU255" s="432"/>
      <c r="CYV255" s="432"/>
      <c r="CYW255" s="432"/>
      <c r="CYX255" s="432"/>
      <c r="CYY255" s="432"/>
      <c r="CYZ255" s="432"/>
      <c r="CZA255" s="432"/>
      <c r="CZB255" s="432"/>
      <c r="CZC255" s="432"/>
      <c r="CZD255" s="432"/>
      <c r="CZE255" s="432"/>
      <c r="CZF255" s="432"/>
      <c r="CZG255" s="432"/>
      <c r="CZH255" s="432"/>
      <c r="CZI255" s="432"/>
      <c r="CZJ255" s="432"/>
      <c r="CZK255" s="432"/>
      <c r="CZL255" s="432"/>
      <c r="CZM255" s="432"/>
      <c r="CZN255" s="432"/>
      <c r="CZO255" s="432"/>
      <c r="CZP255" s="432"/>
      <c r="CZQ255" s="432"/>
      <c r="CZR255" s="432"/>
      <c r="CZS255" s="432"/>
      <c r="CZT255" s="432"/>
      <c r="CZU255" s="432"/>
      <c r="CZV255" s="432"/>
      <c r="CZW255" s="432"/>
      <c r="CZX255" s="432"/>
      <c r="CZY255" s="432"/>
      <c r="CZZ255" s="432"/>
      <c r="DAA255" s="432"/>
      <c r="DAB255" s="432"/>
      <c r="DAC255" s="432"/>
      <c r="DAD255" s="432"/>
      <c r="DAE255" s="432"/>
      <c r="DAF255" s="432"/>
      <c r="DAG255" s="432"/>
      <c r="DAH255" s="432"/>
      <c r="DAI255" s="432"/>
      <c r="DAJ255" s="432"/>
      <c r="DAK255" s="432"/>
      <c r="DAL255" s="432"/>
      <c r="DAM255" s="432"/>
      <c r="DAN255" s="432"/>
      <c r="DAO255" s="432"/>
      <c r="DAP255" s="432"/>
      <c r="DAQ255" s="432"/>
      <c r="DAR255" s="432"/>
      <c r="DAS255" s="432"/>
      <c r="DAT255" s="432"/>
      <c r="DAU255" s="432"/>
      <c r="DAV255" s="432"/>
      <c r="DAW255" s="432"/>
      <c r="DAX255" s="432"/>
      <c r="DAY255" s="432"/>
      <c r="DAZ255" s="432"/>
      <c r="DBA255" s="432"/>
      <c r="DBB255" s="432"/>
      <c r="DBC255" s="432"/>
      <c r="DBD255" s="432"/>
      <c r="DBE255" s="432"/>
      <c r="DBF255" s="432"/>
      <c r="DBG255" s="432"/>
      <c r="DBH255" s="432"/>
      <c r="DBI255" s="432"/>
      <c r="DBJ255" s="432"/>
      <c r="DBK255" s="432"/>
      <c r="DBL255" s="432"/>
      <c r="DBM255" s="432"/>
      <c r="DBN255" s="432"/>
      <c r="DBO255" s="432"/>
      <c r="DBP255" s="432"/>
      <c r="DBQ255" s="432"/>
      <c r="DBR255" s="432"/>
      <c r="DBS255" s="432"/>
      <c r="DBT255" s="432"/>
      <c r="DBU255" s="432"/>
      <c r="DBV255" s="432"/>
      <c r="DBW255" s="432"/>
      <c r="DBX255" s="432"/>
      <c r="DBY255" s="432"/>
      <c r="DBZ255" s="432"/>
      <c r="DCA255" s="432"/>
      <c r="DCB255" s="432"/>
      <c r="DCC255" s="432"/>
      <c r="DCD255" s="432"/>
      <c r="DCE255" s="432"/>
      <c r="DCF255" s="432"/>
      <c r="DCG255" s="432"/>
      <c r="DCH255" s="432"/>
      <c r="DCI255" s="432"/>
      <c r="DCJ255" s="432"/>
      <c r="DCK255" s="432"/>
      <c r="DCL255" s="432"/>
      <c r="DCM255" s="432"/>
      <c r="DCN255" s="432"/>
      <c r="DCO255" s="432"/>
      <c r="DCP255" s="432"/>
      <c r="DCQ255" s="432"/>
      <c r="DCR255" s="432"/>
      <c r="DCS255" s="432"/>
      <c r="DCT255" s="432"/>
      <c r="DCU255" s="432"/>
      <c r="DCV255" s="432"/>
      <c r="DCW255" s="432"/>
      <c r="DCX255" s="432"/>
      <c r="DCY255" s="432"/>
      <c r="DCZ255" s="432"/>
      <c r="DDA255" s="432"/>
      <c r="DDB255" s="432"/>
      <c r="DDC255" s="432"/>
      <c r="DDD255" s="432"/>
      <c r="DDE255" s="432"/>
      <c r="DDF255" s="432"/>
      <c r="DDG255" s="432"/>
      <c r="DDH255" s="432"/>
      <c r="DDI255" s="432"/>
      <c r="DDJ255" s="432"/>
      <c r="DDK255" s="432"/>
      <c r="DDL255" s="432"/>
      <c r="DDM255" s="432"/>
      <c r="DDN255" s="432"/>
      <c r="DDO255" s="432"/>
      <c r="DDP255" s="432"/>
      <c r="DDQ255" s="432"/>
      <c r="DDR255" s="432"/>
      <c r="DDS255" s="432"/>
      <c r="DDT255" s="432"/>
      <c r="DDU255" s="432"/>
      <c r="DDV255" s="432"/>
      <c r="DDW255" s="432"/>
      <c r="DDX255" s="432"/>
      <c r="DDY255" s="432"/>
      <c r="DDZ255" s="432"/>
      <c r="DEA255" s="432"/>
      <c r="DEB255" s="432"/>
      <c r="DEC255" s="432"/>
      <c r="DED255" s="432"/>
      <c r="DEE255" s="432"/>
      <c r="DEF255" s="432"/>
      <c r="DEG255" s="432"/>
      <c r="DEH255" s="432"/>
      <c r="DEI255" s="432"/>
      <c r="DEJ255" s="432"/>
      <c r="DEK255" s="432"/>
      <c r="DEL255" s="432"/>
      <c r="DEM255" s="432"/>
      <c r="DEN255" s="432"/>
      <c r="DEO255" s="432"/>
      <c r="DEP255" s="432"/>
      <c r="DEQ255" s="432"/>
      <c r="DER255" s="432"/>
      <c r="DES255" s="432"/>
      <c r="DET255" s="432"/>
      <c r="DEU255" s="432"/>
      <c r="DEV255" s="432"/>
      <c r="DEW255" s="432"/>
      <c r="DEX255" s="432"/>
      <c r="DEY255" s="432"/>
      <c r="DEZ255" s="432"/>
      <c r="DFA255" s="432"/>
      <c r="DFB255" s="432"/>
      <c r="DFC255" s="432"/>
      <c r="DFD255" s="432"/>
      <c r="DFE255" s="432"/>
      <c r="DFF255" s="432"/>
      <c r="DFG255" s="432"/>
      <c r="DFH255" s="432"/>
      <c r="DFI255" s="432"/>
      <c r="DFJ255" s="432"/>
      <c r="DFK255" s="432"/>
      <c r="DFL255" s="432"/>
      <c r="DFM255" s="432"/>
      <c r="DFN255" s="432"/>
      <c r="DFO255" s="432"/>
      <c r="DFP255" s="432"/>
      <c r="DFQ255" s="432"/>
      <c r="DFR255" s="432"/>
      <c r="DFS255" s="432"/>
      <c r="DFT255" s="432"/>
      <c r="DFU255" s="432"/>
      <c r="DFV255" s="432"/>
      <c r="DFW255" s="432"/>
      <c r="DFX255" s="432"/>
      <c r="DFY255" s="432"/>
      <c r="DFZ255" s="432"/>
      <c r="DGA255" s="432"/>
      <c r="DGB255" s="432"/>
      <c r="DGC255" s="432"/>
      <c r="DGD255" s="432"/>
      <c r="DGE255" s="432"/>
      <c r="DGF255" s="432"/>
      <c r="DGG255" s="432"/>
      <c r="DGH255" s="432"/>
      <c r="DGI255" s="432"/>
      <c r="DGJ255" s="432"/>
      <c r="DGK255" s="432"/>
      <c r="DGL255" s="432"/>
      <c r="DGM255" s="432"/>
      <c r="DGN255" s="432"/>
      <c r="DGO255" s="432"/>
      <c r="DGP255" s="432"/>
      <c r="DGQ255" s="432"/>
      <c r="DGR255" s="432"/>
      <c r="DGS255" s="432"/>
      <c r="DGT255" s="432"/>
      <c r="DGU255" s="432"/>
      <c r="DGV255" s="432"/>
      <c r="DGW255" s="432"/>
      <c r="DGX255" s="432"/>
      <c r="DGY255" s="432"/>
      <c r="DGZ255" s="432"/>
      <c r="DHA255" s="432"/>
      <c r="DHB255" s="432"/>
      <c r="DHC255" s="432"/>
      <c r="DHD255" s="432"/>
      <c r="DHE255" s="432"/>
      <c r="DHF255" s="432"/>
      <c r="DHG255" s="432"/>
      <c r="DHH255" s="432"/>
      <c r="DHI255" s="432"/>
      <c r="DHJ255" s="432"/>
      <c r="DHK255" s="432"/>
      <c r="DHL255" s="432"/>
      <c r="DHM255" s="432"/>
      <c r="DHN255" s="432"/>
      <c r="DHO255" s="432"/>
      <c r="DHP255" s="432"/>
      <c r="DHQ255" s="432"/>
      <c r="DHR255" s="432"/>
      <c r="DHS255" s="432"/>
      <c r="DHT255" s="432"/>
      <c r="DHU255" s="432"/>
      <c r="DHV255" s="432"/>
      <c r="DHW255" s="432"/>
      <c r="DHX255" s="432"/>
      <c r="DHY255" s="432"/>
      <c r="DHZ255" s="432"/>
      <c r="DIA255" s="432"/>
      <c r="DIB255" s="432"/>
      <c r="DIC255" s="432"/>
      <c r="DID255" s="432"/>
      <c r="DIE255" s="432"/>
      <c r="DIF255" s="432"/>
      <c r="DIG255" s="432"/>
      <c r="DIH255" s="432"/>
      <c r="DII255" s="432"/>
      <c r="DIJ255" s="432"/>
      <c r="DIK255" s="432"/>
      <c r="DIL255" s="432"/>
      <c r="DIM255" s="432"/>
      <c r="DIN255" s="432"/>
      <c r="DIO255" s="432"/>
      <c r="DIP255" s="432"/>
      <c r="DIQ255" s="432"/>
      <c r="DIR255" s="432"/>
      <c r="DIS255" s="432"/>
      <c r="DIT255" s="432"/>
      <c r="DIU255" s="432"/>
      <c r="DIV255" s="432"/>
      <c r="DIW255" s="432"/>
      <c r="DIX255" s="432"/>
      <c r="DIY255" s="432"/>
      <c r="DIZ255" s="432"/>
      <c r="DJA255" s="432"/>
      <c r="DJB255" s="432"/>
      <c r="DJC255" s="432"/>
      <c r="DJD255" s="432"/>
      <c r="DJE255" s="432"/>
      <c r="DJF255" s="432"/>
      <c r="DJG255" s="432"/>
      <c r="DJH255" s="432"/>
      <c r="DJI255" s="432"/>
      <c r="DJJ255" s="432"/>
      <c r="DJK255" s="432"/>
      <c r="DJL255" s="432"/>
      <c r="DJM255" s="432"/>
      <c r="DJN255" s="432"/>
      <c r="DJO255" s="432"/>
      <c r="DJP255" s="432"/>
      <c r="DJQ255" s="432"/>
      <c r="DJR255" s="432"/>
      <c r="DJS255" s="432"/>
      <c r="DJT255" s="432"/>
      <c r="DJU255" s="432"/>
      <c r="DJV255" s="432"/>
      <c r="DJW255" s="432"/>
      <c r="DJX255" s="432"/>
      <c r="DJY255" s="432"/>
      <c r="DJZ255" s="432"/>
      <c r="DKA255" s="432"/>
      <c r="DKB255" s="432"/>
      <c r="DKC255" s="432"/>
      <c r="DKD255" s="432"/>
      <c r="DKE255" s="432"/>
      <c r="DKF255" s="432"/>
      <c r="DKG255" s="432"/>
      <c r="DKH255" s="432"/>
      <c r="DKI255" s="432"/>
      <c r="DKJ255" s="432"/>
      <c r="DKK255" s="432"/>
      <c r="DKL255" s="432"/>
      <c r="DKM255" s="432"/>
      <c r="DKN255" s="432"/>
      <c r="DKO255" s="432"/>
      <c r="DKP255" s="432"/>
      <c r="DKQ255" s="432"/>
      <c r="DKR255" s="432"/>
      <c r="DKS255" s="432"/>
      <c r="DKT255" s="432"/>
      <c r="DKU255" s="432"/>
      <c r="DKV255" s="432"/>
      <c r="DKW255" s="432"/>
      <c r="DKX255" s="432"/>
      <c r="DKY255" s="432"/>
      <c r="DKZ255" s="432"/>
      <c r="DLA255" s="432"/>
      <c r="DLB255" s="432"/>
      <c r="DLC255" s="432"/>
      <c r="DLD255" s="432"/>
      <c r="DLE255" s="432"/>
      <c r="DLF255" s="432"/>
      <c r="DLG255" s="432"/>
      <c r="DLH255" s="432"/>
      <c r="DLI255" s="432"/>
      <c r="DLJ255" s="432"/>
      <c r="DLK255" s="432"/>
      <c r="DLL255" s="432"/>
      <c r="DLM255" s="432"/>
      <c r="DLN255" s="432"/>
      <c r="DLO255" s="432"/>
      <c r="DLP255" s="432"/>
      <c r="DLQ255" s="432"/>
      <c r="DLR255" s="432"/>
      <c r="DLS255" s="432"/>
      <c r="DLT255" s="432"/>
      <c r="DLU255" s="432"/>
      <c r="DLV255" s="432"/>
      <c r="DLW255" s="432"/>
      <c r="DLX255" s="432"/>
      <c r="DLY255" s="432"/>
      <c r="DLZ255" s="432"/>
      <c r="DMA255" s="432"/>
      <c r="DMB255" s="432"/>
      <c r="DMC255" s="432"/>
      <c r="DMD255" s="432"/>
      <c r="DME255" s="432"/>
      <c r="DMF255" s="432"/>
      <c r="DMG255" s="432"/>
      <c r="DMH255" s="432"/>
      <c r="DMI255" s="432"/>
      <c r="DMJ255" s="432"/>
      <c r="DMK255" s="432"/>
      <c r="DML255" s="432"/>
      <c r="DMM255" s="432"/>
      <c r="DMN255" s="432"/>
      <c r="DMO255" s="432"/>
      <c r="DMP255" s="432"/>
      <c r="DMQ255" s="432"/>
      <c r="DMR255" s="432"/>
      <c r="DMS255" s="432"/>
      <c r="DMT255" s="432"/>
      <c r="DMU255" s="432"/>
      <c r="DMV255" s="432"/>
      <c r="DMW255" s="432"/>
      <c r="DMX255" s="432"/>
      <c r="DMY255" s="432"/>
      <c r="DMZ255" s="432"/>
      <c r="DNA255" s="432"/>
      <c r="DNB255" s="432"/>
      <c r="DNC255" s="432"/>
      <c r="DND255" s="432"/>
      <c r="DNE255" s="432"/>
      <c r="DNF255" s="432"/>
      <c r="DNG255" s="432"/>
      <c r="DNH255" s="432"/>
      <c r="DNI255" s="432"/>
      <c r="DNJ255" s="432"/>
      <c r="DNK255" s="432"/>
      <c r="DNL255" s="432"/>
      <c r="DNM255" s="432"/>
      <c r="DNN255" s="432"/>
      <c r="DNO255" s="432"/>
      <c r="DNP255" s="432"/>
      <c r="DNQ255" s="432"/>
      <c r="DNR255" s="432"/>
      <c r="DNS255" s="432"/>
      <c r="DNT255" s="432"/>
      <c r="DNU255" s="432"/>
      <c r="DNV255" s="432"/>
      <c r="DNW255" s="432"/>
      <c r="DNX255" s="432"/>
      <c r="DNY255" s="432"/>
      <c r="DNZ255" s="432"/>
      <c r="DOA255" s="432"/>
      <c r="DOB255" s="432"/>
      <c r="DOC255" s="432"/>
      <c r="DOD255" s="432"/>
      <c r="DOE255" s="432"/>
      <c r="DOF255" s="432"/>
      <c r="DOG255" s="432"/>
      <c r="DOH255" s="432"/>
      <c r="DOI255" s="432"/>
      <c r="DOJ255" s="432"/>
      <c r="DOK255" s="432"/>
      <c r="DOL255" s="432"/>
      <c r="DOM255" s="432"/>
      <c r="DON255" s="432"/>
      <c r="DOO255" s="432"/>
      <c r="DOP255" s="432"/>
      <c r="DOQ255" s="432"/>
      <c r="DOR255" s="432"/>
      <c r="DOS255" s="432"/>
      <c r="DOT255" s="432"/>
      <c r="DOU255" s="432"/>
      <c r="DOV255" s="432"/>
      <c r="DOW255" s="432"/>
      <c r="DOX255" s="432"/>
      <c r="DOY255" s="432"/>
      <c r="DOZ255" s="432"/>
      <c r="DPA255" s="432"/>
      <c r="DPB255" s="432"/>
      <c r="DPC255" s="432"/>
      <c r="DPD255" s="432"/>
      <c r="DPE255" s="432"/>
      <c r="DPF255" s="432"/>
      <c r="DPG255" s="432"/>
      <c r="DPH255" s="432"/>
      <c r="DPI255" s="432"/>
      <c r="DPJ255" s="432"/>
      <c r="DPK255" s="432"/>
      <c r="DPL255" s="432"/>
      <c r="DPM255" s="432"/>
      <c r="DPN255" s="432"/>
      <c r="DPO255" s="432"/>
      <c r="DPP255" s="432"/>
      <c r="DPQ255" s="432"/>
      <c r="DPR255" s="432"/>
      <c r="DPS255" s="432"/>
      <c r="DPT255" s="432"/>
      <c r="DPU255" s="432"/>
      <c r="DPV255" s="432"/>
      <c r="DPW255" s="432"/>
      <c r="DPX255" s="432"/>
      <c r="DPY255" s="432"/>
      <c r="DPZ255" s="432"/>
      <c r="DQA255" s="432"/>
      <c r="DQB255" s="432"/>
      <c r="DQC255" s="432"/>
      <c r="DQD255" s="432"/>
      <c r="DQE255" s="432"/>
      <c r="DQF255" s="432"/>
      <c r="DQG255" s="432"/>
      <c r="DQH255" s="432"/>
      <c r="DQI255" s="432"/>
      <c r="DQJ255" s="432"/>
      <c r="DQK255" s="432"/>
      <c r="DQL255" s="432"/>
      <c r="DQM255" s="432"/>
      <c r="DQN255" s="432"/>
      <c r="DQO255" s="432"/>
      <c r="DQP255" s="432"/>
      <c r="DQQ255" s="432"/>
      <c r="DQR255" s="432"/>
      <c r="DQS255" s="432"/>
      <c r="DQT255" s="432"/>
      <c r="DQU255" s="432"/>
      <c r="DQV255" s="432"/>
      <c r="DQW255" s="432"/>
      <c r="DQX255" s="432"/>
      <c r="DQY255" s="432"/>
      <c r="DQZ255" s="432"/>
      <c r="DRA255" s="432"/>
      <c r="DRB255" s="432"/>
      <c r="DRC255" s="432"/>
      <c r="DRD255" s="432"/>
      <c r="DRE255" s="432"/>
      <c r="DRF255" s="432"/>
      <c r="DRG255" s="432"/>
      <c r="DRH255" s="432"/>
      <c r="DRI255" s="432"/>
      <c r="DRJ255" s="432"/>
      <c r="DRK255" s="432"/>
      <c r="DRL255" s="432"/>
      <c r="DRM255" s="432"/>
      <c r="DRN255" s="432"/>
      <c r="DRO255" s="432"/>
      <c r="DRP255" s="432"/>
      <c r="DRQ255" s="432"/>
      <c r="DRR255" s="432"/>
      <c r="DRS255" s="432"/>
      <c r="DRT255" s="432"/>
      <c r="DRU255" s="432"/>
      <c r="DRV255" s="432"/>
      <c r="DRW255" s="432"/>
      <c r="DRX255" s="432"/>
      <c r="DRY255" s="432"/>
      <c r="DRZ255" s="432"/>
      <c r="DSA255" s="432"/>
      <c r="DSB255" s="432"/>
      <c r="DSC255" s="432"/>
      <c r="DSD255" s="432"/>
      <c r="DSE255" s="432"/>
      <c r="DSF255" s="432"/>
      <c r="DSG255" s="432"/>
      <c r="DSH255" s="432"/>
      <c r="DSI255" s="432"/>
      <c r="DSJ255" s="432"/>
      <c r="DSK255" s="432"/>
      <c r="DSL255" s="432"/>
      <c r="DSM255" s="432"/>
      <c r="DSN255" s="432"/>
      <c r="DSO255" s="432"/>
      <c r="DSP255" s="432"/>
      <c r="DSQ255" s="432"/>
      <c r="DSR255" s="432"/>
      <c r="DSS255" s="432"/>
      <c r="DST255" s="432"/>
      <c r="DSU255" s="432"/>
      <c r="DSV255" s="432"/>
      <c r="DSW255" s="432"/>
      <c r="DSX255" s="432"/>
      <c r="DSY255" s="432"/>
      <c r="DSZ255" s="432"/>
      <c r="DTA255" s="432"/>
      <c r="DTB255" s="432"/>
      <c r="DTC255" s="432"/>
      <c r="DTD255" s="432"/>
      <c r="DTE255" s="432"/>
      <c r="DTF255" s="432"/>
      <c r="DTG255" s="432"/>
      <c r="DTH255" s="432"/>
      <c r="DTI255" s="432"/>
      <c r="DTJ255" s="432"/>
      <c r="DTK255" s="432"/>
      <c r="DTL255" s="432"/>
      <c r="DTM255" s="432"/>
      <c r="DTN255" s="432"/>
      <c r="DTO255" s="432"/>
      <c r="DTP255" s="432"/>
      <c r="DTQ255" s="432"/>
      <c r="DTR255" s="432"/>
      <c r="DTS255" s="432"/>
      <c r="DTT255" s="432"/>
      <c r="DTU255" s="432"/>
      <c r="DTV255" s="432"/>
      <c r="DTW255" s="432"/>
      <c r="DTX255" s="432"/>
      <c r="DTY255" s="432"/>
      <c r="DTZ255" s="432"/>
      <c r="DUA255" s="432"/>
      <c r="DUB255" s="432"/>
      <c r="DUC255" s="432"/>
      <c r="DUD255" s="432"/>
      <c r="DUE255" s="432"/>
      <c r="DUF255" s="432"/>
      <c r="DUG255" s="432"/>
      <c r="DUH255" s="432"/>
      <c r="DUI255" s="432"/>
      <c r="DUJ255" s="432"/>
      <c r="DUK255" s="432"/>
      <c r="DUL255" s="432"/>
      <c r="DUM255" s="432"/>
      <c r="DUN255" s="432"/>
      <c r="DUO255" s="432"/>
      <c r="DUP255" s="432"/>
      <c r="DUQ255" s="432"/>
      <c r="DUR255" s="432"/>
      <c r="DUS255" s="432"/>
      <c r="DUT255" s="432"/>
      <c r="DUU255" s="432"/>
      <c r="DUV255" s="432"/>
      <c r="DUW255" s="432"/>
      <c r="DUX255" s="432"/>
      <c r="DUY255" s="432"/>
      <c r="DUZ255" s="432"/>
      <c r="DVA255" s="432"/>
      <c r="DVB255" s="432"/>
      <c r="DVC255" s="432"/>
      <c r="DVD255" s="432"/>
      <c r="DVE255" s="432"/>
      <c r="DVF255" s="432"/>
      <c r="DVG255" s="432"/>
      <c r="DVH255" s="432"/>
      <c r="DVI255" s="432"/>
      <c r="DVJ255" s="432"/>
      <c r="DVK255" s="432"/>
      <c r="DVL255" s="432"/>
      <c r="DVM255" s="432"/>
      <c r="DVN255" s="432"/>
      <c r="DVO255" s="432"/>
      <c r="DVP255" s="432"/>
      <c r="DVQ255" s="432"/>
      <c r="DVR255" s="432"/>
      <c r="DVS255" s="432"/>
      <c r="DVT255" s="432"/>
      <c r="DVU255" s="432"/>
      <c r="DVV255" s="432"/>
      <c r="DVW255" s="432"/>
      <c r="DVX255" s="432"/>
      <c r="DVY255" s="432"/>
      <c r="DVZ255" s="432"/>
      <c r="DWA255" s="432"/>
      <c r="DWB255" s="432"/>
      <c r="DWC255" s="432"/>
      <c r="DWD255" s="432"/>
      <c r="DWE255" s="432"/>
      <c r="DWF255" s="432"/>
      <c r="DWG255" s="432"/>
      <c r="DWH255" s="432"/>
      <c r="DWI255" s="432"/>
      <c r="DWJ255" s="432"/>
      <c r="DWK255" s="432"/>
      <c r="DWL255" s="432"/>
      <c r="DWM255" s="432"/>
      <c r="DWN255" s="432"/>
      <c r="DWO255" s="432"/>
      <c r="DWP255" s="432"/>
      <c r="DWQ255" s="432"/>
      <c r="DWR255" s="432"/>
      <c r="DWS255" s="432"/>
      <c r="DWT255" s="432"/>
      <c r="DWU255" s="432"/>
      <c r="DWV255" s="432"/>
      <c r="DWW255" s="432"/>
      <c r="DWX255" s="432"/>
      <c r="DWY255" s="432"/>
      <c r="DWZ255" s="432"/>
      <c r="DXA255" s="432"/>
      <c r="DXB255" s="432"/>
      <c r="DXC255" s="432"/>
      <c r="DXD255" s="432"/>
      <c r="DXE255" s="432"/>
      <c r="DXF255" s="432"/>
      <c r="DXG255" s="432"/>
      <c r="DXH255" s="432"/>
      <c r="DXI255" s="432"/>
      <c r="DXJ255" s="432"/>
      <c r="DXK255" s="432"/>
      <c r="DXL255" s="432"/>
      <c r="DXM255" s="432"/>
      <c r="DXN255" s="432"/>
      <c r="DXO255" s="432"/>
      <c r="DXP255" s="432"/>
      <c r="DXQ255" s="432"/>
      <c r="DXR255" s="432"/>
      <c r="DXS255" s="432"/>
      <c r="DXT255" s="432"/>
      <c r="DXU255" s="432"/>
      <c r="DXV255" s="432"/>
      <c r="DXW255" s="432"/>
      <c r="DXX255" s="432"/>
      <c r="DXY255" s="432"/>
      <c r="DXZ255" s="432"/>
      <c r="DYA255" s="432"/>
      <c r="DYB255" s="432"/>
      <c r="DYC255" s="432"/>
      <c r="DYD255" s="432"/>
      <c r="DYE255" s="432"/>
      <c r="DYF255" s="432"/>
      <c r="DYG255" s="432"/>
      <c r="DYH255" s="432"/>
      <c r="DYI255" s="432"/>
      <c r="DYJ255" s="432"/>
      <c r="DYK255" s="432"/>
      <c r="DYL255" s="432"/>
      <c r="DYM255" s="432"/>
      <c r="DYN255" s="432"/>
      <c r="DYO255" s="432"/>
      <c r="DYP255" s="432"/>
      <c r="DYQ255" s="432"/>
      <c r="DYR255" s="432"/>
      <c r="DYS255" s="432"/>
      <c r="DYT255" s="432"/>
      <c r="DYU255" s="432"/>
      <c r="DYV255" s="432"/>
      <c r="DYW255" s="432"/>
      <c r="DYX255" s="432"/>
      <c r="DYY255" s="432"/>
      <c r="DYZ255" s="432"/>
      <c r="DZA255" s="432"/>
      <c r="DZB255" s="432"/>
      <c r="DZC255" s="432"/>
      <c r="DZD255" s="432"/>
      <c r="DZE255" s="432"/>
      <c r="DZF255" s="432"/>
      <c r="DZG255" s="432"/>
      <c r="DZH255" s="432"/>
      <c r="DZI255" s="432"/>
      <c r="DZJ255" s="432"/>
      <c r="DZK255" s="432"/>
      <c r="DZL255" s="432"/>
      <c r="DZM255" s="432"/>
      <c r="DZN255" s="432"/>
      <c r="DZO255" s="432"/>
      <c r="DZP255" s="432"/>
      <c r="DZQ255" s="432"/>
      <c r="DZR255" s="432"/>
      <c r="DZS255" s="432"/>
      <c r="DZT255" s="432"/>
      <c r="DZU255" s="432"/>
      <c r="DZV255" s="432"/>
      <c r="DZW255" s="432"/>
      <c r="DZX255" s="432"/>
      <c r="DZY255" s="432"/>
      <c r="DZZ255" s="432"/>
      <c r="EAA255" s="432"/>
      <c r="EAB255" s="432"/>
      <c r="EAC255" s="432"/>
      <c r="EAD255" s="432"/>
      <c r="EAE255" s="432"/>
      <c r="EAF255" s="432"/>
      <c r="EAG255" s="432"/>
      <c r="EAH255" s="432"/>
      <c r="EAI255" s="432"/>
      <c r="EAJ255" s="432"/>
      <c r="EAK255" s="432"/>
      <c r="EAL255" s="432"/>
      <c r="EAM255" s="432"/>
      <c r="EAN255" s="432"/>
      <c r="EAO255" s="432"/>
      <c r="EAP255" s="432"/>
      <c r="EAQ255" s="432"/>
      <c r="EAR255" s="432"/>
      <c r="EAS255" s="432"/>
      <c r="EAT255" s="432"/>
      <c r="EAU255" s="432"/>
      <c r="EAV255" s="432"/>
      <c r="EAW255" s="432"/>
      <c r="EAX255" s="432"/>
      <c r="EAY255" s="432"/>
      <c r="EAZ255" s="432"/>
      <c r="EBA255" s="432"/>
      <c r="EBB255" s="432"/>
      <c r="EBC255" s="432"/>
      <c r="EBD255" s="432"/>
      <c r="EBE255" s="432"/>
      <c r="EBF255" s="432"/>
      <c r="EBG255" s="432"/>
      <c r="EBH255" s="432"/>
      <c r="EBI255" s="432"/>
      <c r="EBJ255" s="432"/>
      <c r="EBK255" s="432"/>
      <c r="EBL255" s="432"/>
      <c r="EBM255" s="432"/>
      <c r="EBN255" s="432"/>
      <c r="EBO255" s="432"/>
      <c r="EBP255" s="432"/>
      <c r="EBQ255" s="432"/>
      <c r="EBR255" s="432"/>
      <c r="EBS255" s="432"/>
      <c r="EBT255" s="432"/>
      <c r="EBU255" s="432"/>
      <c r="EBV255" s="432"/>
      <c r="EBW255" s="432"/>
      <c r="EBX255" s="432"/>
      <c r="EBY255" s="432"/>
      <c r="EBZ255" s="432"/>
      <c r="ECA255" s="432"/>
      <c r="ECB255" s="432"/>
      <c r="ECC255" s="432"/>
      <c r="ECD255" s="432"/>
      <c r="ECE255" s="432"/>
      <c r="ECF255" s="432"/>
      <c r="ECG255" s="432"/>
      <c r="ECH255" s="432"/>
      <c r="ECI255" s="432"/>
      <c r="ECJ255" s="432"/>
      <c r="ECK255" s="432"/>
      <c r="ECL255" s="432"/>
      <c r="ECM255" s="432"/>
      <c r="ECN255" s="432"/>
      <c r="ECO255" s="432"/>
      <c r="ECP255" s="432"/>
      <c r="ECQ255" s="432"/>
      <c r="ECR255" s="432"/>
      <c r="ECS255" s="432"/>
      <c r="ECT255" s="432"/>
      <c r="ECU255" s="432"/>
      <c r="ECV255" s="432"/>
      <c r="ECW255" s="432"/>
      <c r="ECX255" s="432"/>
      <c r="ECY255" s="432"/>
      <c r="ECZ255" s="432"/>
      <c r="EDA255" s="432"/>
      <c r="EDB255" s="432"/>
      <c r="EDC255" s="432"/>
      <c r="EDD255" s="432"/>
      <c r="EDE255" s="432"/>
      <c r="EDF255" s="432"/>
      <c r="EDG255" s="432"/>
      <c r="EDH255" s="432"/>
      <c r="EDI255" s="432"/>
      <c r="EDJ255" s="432"/>
      <c r="EDK255" s="432"/>
      <c r="EDL255" s="432"/>
      <c r="EDM255" s="432"/>
      <c r="EDN255" s="432"/>
      <c r="EDO255" s="432"/>
      <c r="EDP255" s="432"/>
      <c r="EDQ255" s="432"/>
      <c r="EDR255" s="432"/>
      <c r="EDS255" s="432"/>
      <c r="EDT255" s="432"/>
      <c r="EDU255" s="432"/>
      <c r="EDV255" s="432"/>
      <c r="EDW255" s="432"/>
      <c r="EDX255" s="432"/>
      <c r="EDY255" s="432"/>
      <c r="EDZ255" s="432"/>
      <c r="EEA255" s="432"/>
      <c r="EEB255" s="432"/>
      <c r="EEC255" s="432"/>
      <c r="EED255" s="432"/>
      <c r="EEE255" s="432"/>
      <c r="EEF255" s="432"/>
      <c r="EEG255" s="432"/>
      <c r="EEH255" s="432"/>
      <c r="EEI255" s="432"/>
      <c r="EEJ255" s="432"/>
      <c r="EEK255" s="432"/>
      <c r="EEL255" s="432"/>
      <c r="EEM255" s="432"/>
      <c r="EEN255" s="432"/>
      <c r="EEO255" s="432"/>
      <c r="EEP255" s="432"/>
      <c r="EEQ255" s="432"/>
      <c r="EER255" s="432"/>
      <c r="EES255" s="432"/>
      <c r="EET255" s="432"/>
      <c r="EEU255" s="432"/>
      <c r="EEV255" s="432"/>
      <c r="EEW255" s="432"/>
      <c r="EEX255" s="432"/>
      <c r="EEY255" s="432"/>
      <c r="EEZ255" s="432"/>
      <c r="EFA255" s="432"/>
      <c r="EFB255" s="432"/>
      <c r="EFC255" s="432"/>
      <c r="EFD255" s="432"/>
      <c r="EFE255" s="432"/>
      <c r="EFF255" s="432"/>
      <c r="EFG255" s="432"/>
      <c r="EFH255" s="432"/>
      <c r="EFI255" s="432"/>
      <c r="EFJ255" s="432"/>
      <c r="EFK255" s="432"/>
      <c r="EFL255" s="432"/>
      <c r="EFM255" s="432"/>
      <c r="EFN255" s="432"/>
      <c r="EFO255" s="432"/>
      <c r="EFP255" s="432"/>
      <c r="EFQ255" s="432"/>
      <c r="EFR255" s="432"/>
      <c r="EFS255" s="432"/>
      <c r="EFT255" s="432"/>
      <c r="EFU255" s="432"/>
      <c r="EFV255" s="432"/>
      <c r="EFW255" s="432"/>
      <c r="EFX255" s="432"/>
      <c r="EFY255" s="432"/>
      <c r="EFZ255" s="432"/>
      <c r="EGA255" s="432"/>
      <c r="EGB255" s="432"/>
      <c r="EGC255" s="432"/>
      <c r="EGD255" s="432"/>
      <c r="EGE255" s="432"/>
      <c r="EGF255" s="432"/>
      <c r="EGG255" s="432"/>
      <c r="EGH255" s="432"/>
      <c r="EGI255" s="432"/>
      <c r="EGJ255" s="432"/>
      <c r="EGK255" s="432"/>
      <c r="EGL255" s="432"/>
      <c r="EGM255" s="432"/>
      <c r="EGN255" s="432"/>
      <c r="EGO255" s="432"/>
      <c r="EGP255" s="432"/>
      <c r="EGQ255" s="432"/>
      <c r="EGR255" s="432"/>
      <c r="EGS255" s="432"/>
      <c r="EGT255" s="432"/>
      <c r="EGU255" s="432"/>
      <c r="EGV255" s="432"/>
      <c r="EGW255" s="432"/>
      <c r="EGX255" s="432"/>
      <c r="EGY255" s="432"/>
      <c r="EGZ255" s="432"/>
      <c r="EHA255" s="432"/>
      <c r="EHB255" s="432"/>
      <c r="EHC255" s="432"/>
      <c r="EHD255" s="432"/>
      <c r="EHE255" s="432"/>
      <c r="EHF255" s="432"/>
      <c r="EHG255" s="432"/>
      <c r="EHH255" s="432"/>
      <c r="EHI255" s="432"/>
      <c r="EHJ255" s="432"/>
      <c r="EHK255" s="432"/>
      <c r="EHL255" s="432"/>
      <c r="EHM255" s="432"/>
      <c r="EHN255" s="432"/>
      <c r="EHO255" s="432"/>
      <c r="EHP255" s="432"/>
      <c r="EHQ255" s="432"/>
      <c r="EHR255" s="432"/>
      <c r="EHS255" s="432"/>
      <c r="EHT255" s="432"/>
      <c r="EHU255" s="432"/>
      <c r="EHV255" s="432"/>
      <c r="EHW255" s="432"/>
      <c r="EHX255" s="432"/>
      <c r="EHY255" s="432"/>
      <c r="EHZ255" s="432"/>
      <c r="EIA255" s="432"/>
      <c r="EIB255" s="432"/>
      <c r="EIC255" s="432"/>
      <c r="EID255" s="432"/>
      <c r="EIE255" s="432"/>
      <c r="EIF255" s="432"/>
      <c r="EIG255" s="432"/>
      <c r="EIH255" s="432"/>
      <c r="EII255" s="432"/>
      <c r="EIJ255" s="432"/>
      <c r="EIK255" s="432"/>
      <c r="EIL255" s="432"/>
      <c r="EIM255" s="432"/>
      <c r="EIN255" s="432"/>
      <c r="EIO255" s="432"/>
      <c r="EIP255" s="432"/>
      <c r="EIQ255" s="432"/>
      <c r="EIR255" s="432"/>
      <c r="EIS255" s="432"/>
      <c r="EIT255" s="432"/>
      <c r="EIU255" s="432"/>
      <c r="EIV255" s="432"/>
      <c r="EIW255" s="432"/>
      <c r="EIX255" s="432"/>
      <c r="EIY255" s="432"/>
      <c r="EIZ255" s="432"/>
      <c r="EJA255" s="432"/>
      <c r="EJB255" s="432"/>
      <c r="EJC255" s="432"/>
      <c r="EJD255" s="432"/>
      <c r="EJE255" s="432"/>
      <c r="EJF255" s="432"/>
      <c r="EJG255" s="432"/>
      <c r="EJH255" s="432"/>
      <c r="EJI255" s="432"/>
      <c r="EJJ255" s="432"/>
      <c r="EJK255" s="432"/>
      <c r="EJL255" s="432"/>
      <c r="EJM255" s="432"/>
      <c r="EJN255" s="432"/>
      <c r="EJO255" s="432"/>
      <c r="EJP255" s="432"/>
      <c r="EJQ255" s="432"/>
      <c r="EJR255" s="432"/>
      <c r="EJS255" s="432"/>
      <c r="EJT255" s="432"/>
      <c r="EJU255" s="432"/>
      <c r="EJV255" s="432"/>
      <c r="EJW255" s="432"/>
      <c r="EJX255" s="432"/>
      <c r="EJY255" s="432"/>
      <c r="EJZ255" s="432"/>
      <c r="EKA255" s="432"/>
      <c r="EKB255" s="432"/>
      <c r="EKC255" s="432"/>
      <c r="EKD255" s="432"/>
      <c r="EKE255" s="432"/>
      <c r="EKF255" s="432"/>
      <c r="EKG255" s="432"/>
      <c r="EKH255" s="432"/>
      <c r="EKI255" s="432"/>
      <c r="EKJ255" s="432"/>
      <c r="EKK255" s="432"/>
      <c r="EKL255" s="432"/>
      <c r="EKM255" s="432"/>
      <c r="EKN255" s="432"/>
      <c r="EKO255" s="432"/>
      <c r="EKP255" s="432"/>
      <c r="EKQ255" s="432"/>
      <c r="EKR255" s="432"/>
      <c r="EKS255" s="432"/>
      <c r="EKT255" s="432"/>
      <c r="EKU255" s="432"/>
      <c r="EKV255" s="432"/>
      <c r="EKW255" s="432"/>
      <c r="EKX255" s="432"/>
      <c r="EKY255" s="432"/>
      <c r="EKZ255" s="432"/>
      <c r="ELA255" s="432"/>
      <c r="ELB255" s="432"/>
      <c r="ELC255" s="432"/>
      <c r="ELD255" s="432"/>
      <c r="ELE255" s="432"/>
      <c r="ELF255" s="432"/>
      <c r="ELG255" s="432"/>
      <c r="ELH255" s="432"/>
      <c r="ELI255" s="432"/>
      <c r="ELJ255" s="432"/>
      <c r="ELK255" s="432"/>
      <c r="ELL255" s="432"/>
      <c r="ELM255" s="432"/>
      <c r="ELN255" s="432"/>
      <c r="ELO255" s="432"/>
      <c r="ELP255" s="432"/>
      <c r="ELQ255" s="432"/>
      <c r="ELR255" s="432"/>
      <c r="ELS255" s="432"/>
      <c r="ELT255" s="432"/>
      <c r="ELU255" s="432"/>
      <c r="ELV255" s="432"/>
      <c r="ELW255" s="432"/>
      <c r="ELX255" s="432"/>
      <c r="ELY255" s="432"/>
      <c r="ELZ255" s="432"/>
      <c r="EMA255" s="432"/>
      <c r="EMB255" s="432"/>
      <c r="EMC255" s="432"/>
      <c r="EMD255" s="432"/>
      <c r="EME255" s="432"/>
      <c r="EMF255" s="432"/>
      <c r="EMG255" s="432"/>
      <c r="EMH255" s="432"/>
      <c r="EMI255" s="432"/>
      <c r="EMJ255" s="432"/>
      <c r="EMK255" s="432"/>
      <c r="EML255" s="432"/>
      <c r="EMM255" s="432"/>
      <c r="EMN255" s="432"/>
      <c r="EMO255" s="432"/>
      <c r="EMP255" s="432"/>
      <c r="EMQ255" s="432"/>
      <c r="EMR255" s="432"/>
      <c r="EMS255" s="432"/>
      <c r="EMT255" s="432"/>
      <c r="EMU255" s="432"/>
      <c r="EMV255" s="432"/>
      <c r="EMW255" s="432"/>
      <c r="EMX255" s="432"/>
      <c r="EMY255" s="432"/>
      <c r="EMZ255" s="432"/>
      <c r="ENA255" s="432"/>
      <c r="ENB255" s="432"/>
      <c r="ENC255" s="432"/>
      <c r="END255" s="432"/>
      <c r="ENE255" s="432"/>
      <c r="ENF255" s="432"/>
      <c r="ENG255" s="432"/>
      <c r="ENH255" s="432"/>
      <c r="ENI255" s="432"/>
      <c r="ENJ255" s="432"/>
      <c r="ENK255" s="432"/>
      <c r="ENL255" s="432"/>
      <c r="ENM255" s="432"/>
      <c r="ENN255" s="432"/>
      <c r="ENO255" s="432"/>
      <c r="ENP255" s="432"/>
      <c r="ENQ255" s="432"/>
      <c r="ENR255" s="432"/>
      <c r="ENS255" s="432"/>
      <c r="ENT255" s="432"/>
      <c r="ENU255" s="432"/>
      <c r="ENV255" s="432"/>
      <c r="ENW255" s="432"/>
      <c r="ENX255" s="432"/>
      <c r="ENY255" s="432"/>
      <c r="ENZ255" s="432"/>
      <c r="EOA255" s="432"/>
      <c r="EOB255" s="432"/>
      <c r="EOC255" s="432"/>
      <c r="EOD255" s="432"/>
      <c r="EOE255" s="432"/>
      <c r="EOF255" s="432"/>
      <c r="EOG255" s="432"/>
      <c r="EOH255" s="432"/>
      <c r="EOI255" s="432"/>
      <c r="EOJ255" s="432"/>
      <c r="EOK255" s="432"/>
      <c r="EOL255" s="432"/>
      <c r="EOM255" s="432"/>
      <c r="EON255" s="432"/>
      <c r="EOO255" s="432"/>
      <c r="EOP255" s="432"/>
      <c r="EOQ255" s="432"/>
      <c r="EOR255" s="432"/>
      <c r="EOS255" s="432"/>
      <c r="EOT255" s="432"/>
      <c r="EOU255" s="432"/>
      <c r="EOV255" s="432"/>
      <c r="EOW255" s="432"/>
      <c r="EOX255" s="432"/>
      <c r="EOY255" s="432"/>
      <c r="EOZ255" s="432"/>
      <c r="EPA255" s="432"/>
      <c r="EPB255" s="432"/>
      <c r="EPC255" s="432"/>
      <c r="EPD255" s="432"/>
      <c r="EPE255" s="432"/>
      <c r="EPF255" s="432"/>
      <c r="EPG255" s="432"/>
      <c r="EPH255" s="432"/>
      <c r="EPI255" s="432"/>
      <c r="EPJ255" s="432"/>
      <c r="EPK255" s="432"/>
      <c r="EPL255" s="432"/>
      <c r="EPM255" s="432"/>
      <c r="EPN255" s="432"/>
      <c r="EPO255" s="432"/>
      <c r="EPP255" s="432"/>
      <c r="EPQ255" s="432"/>
      <c r="EPR255" s="432"/>
      <c r="EPS255" s="432"/>
      <c r="EPT255" s="432"/>
      <c r="EPU255" s="432"/>
      <c r="EPV255" s="432"/>
      <c r="EPW255" s="432"/>
      <c r="EPX255" s="432"/>
      <c r="EPY255" s="432"/>
      <c r="EPZ255" s="432"/>
      <c r="EQA255" s="432"/>
      <c r="EQB255" s="432"/>
      <c r="EQC255" s="432"/>
      <c r="EQD255" s="432"/>
      <c r="EQE255" s="432"/>
      <c r="EQF255" s="432"/>
      <c r="EQG255" s="432"/>
      <c r="EQH255" s="432"/>
      <c r="EQI255" s="432"/>
      <c r="EQJ255" s="432"/>
      <c r="EQK255" s="432"/>
      <c r="EQL255" s="432"/>
      <c r="EQM255" s="432"/>
      <c r="EQN255" s="432"/>
      <c r="EQO255" s="432"/>
      <c r="EQP255" s="432"/>
      <c r="EQQ255" s="432"/>
      <c r="EQR255" s="432"/>
      <c r="EQS255" s="432"/>
      <c r="EQT255" s="432"/>
      <c r="EQU255" s="432"/>
      <c r="EQV255" s="432"/>
      <c r="EQW255" s="432"/>
      <c r="EQX255" s="432"/>
      <c r="EQY255" s="432"/>
      <c r="EQZ255" s="432"/>
      <c r="ERA255" s="432"/>
      <c r="ERB255" s="432"/>
      <c r="ERC255" s="432"/>
      <c r="ERD255" s="432"/>
      <c r="ERE255" s="432"/>
      <c r="ERF255" s="432"/>
      <c r="ERG255" s="432"/>
      <c r="ERH255" s="432"/>
      <c r="ERI255" s="432"/>
      <c r="ERJ255" s="432"/>
      <c r="ERK255" s="432"/>
      <c r="ERL255" s="432"/>
      <c r="ERM255" s="432"/>
      <c r="ERN255" s="432"/>
      <c r="ERO255" s="432"/>
      <c r="ERP255" s="432"/>
      <c r="ERQ255" s="432"/>
      <c r="ERR255" s="432"/>
      <c r="ERS255" s="432"/>
      <c r="ERT255" s="432"/>
      <c r="ERU255" s="432"/>
      <c r="ERV255" s="432"/>
      <c r="ERW255" s="432"/>
      <c r="ERX255" s="432"/>
      <c r="ERY255" s="432"/>
      <c r="ERZ255" s="432"/>
      <c r="ESA255" s="432"/>
      <c r="ESB255" s="432"/>
      <c r="ESC255" s="432"/>
      <c r="ESD255" s="432"/>
      <c r="ESE255" s="432"/>
      <c r="ESF255" s="432"/>
      <c r="ESG255" s="432"/>
      <c r="ESH255" s="432"/>
      <c r="ESI255" s="432"/>
      <c r="ESJ255" s="432"/>
      <c r="ESK255" s="432"/>
      <c r="ESL255" s="432"/>
      <c r="ESM255" s="432"/>
      <c r="ESN255" s="432"/>
      <c r="ESO255" s="432"/>
      <c r="ESP255" s="432"/>
      <c r="ESQ255" s="432"/>
      <c r="ESR255" s="432"/>
      <c r="ESS255" s="432"/>
      <c r="EST255" s="432"/>
      <c r="ESU255" s="432"/>
      <c r="ESV255" s="432"/>
      <c r="ESW255" s="432"/>
      <c r="ESX255" s="432"/>
      <c r="ESY255" s="432"/>
      <c r="ESZ255" s="432"/>
      <c r="ETA255" s="432"/>
      <c r="ETB255" s="432"/>
      <c r="ETC255" s="432"/>
      <c r="ETD255" s="432"/>
      <c r="ETE255" s="432"/>
      <c r="ETF255" s="432"/>
      <c r="ETG255" s="432"/>
      <c r="ETH255" s="432"/>
      <c r="ETI255" s="432"/>
      <c r="ETJ255" s="432"/>
      <c r="ETK255" s="432"/>
      <c r="ETL255" s="432"/>
      <c r="ETM255" s="432"/>
      <c r="ETN255" s="432"/>
      <c r="ETO255" s="432"/>
      <c r="ETP255" s="432"/>
      <c r="ETQ255" s="432"/>
      <c r="ETR255" s="432"/>
      <c r="ETS255" s="432"/>
      <c r="ETT255" s="432"/>
      <c r="ETU255" s="432"/>
      <c r="ETV255" s="432"/>
      <c r="ETW255" s="432"/>
      <c r="ETX255" s="432"/>
      <c r="ETY255" s="432"/>
      <c r="ETZ255" s="432"/>
      <c r="EUA255" s="432"/>
      <c r="EUB255" s="432"/>
      <c r="EUC255" s="432"/>
      <c r="EUD255" s="432"/>
      <c r="EUE255" s="432"/>
      <c r="EUF255" s="432"/>
      <c r="EUG255" s="432"/>
      <c r="EUH255" s="432"/>
      <c r="EUI255" s="432"/>
      <c r="EUJ255" s="432"/>
      <c r="EUK255" s="432"/>
      <c r="EUL255" s="432"/>
      <c r="EUM255" s="432"/>
      <c r="EUN255" s="432"/>
      <c r="EUO255" s="432"/>
      <c r="EUP255" s="432"/>
      <c r="EUQ255" s="432"/>
      <c r="EUR255" s="432"/>
      <c r="EUS255" s="432"/>
      <c r="EUT255" s="432"/>
      <c r="EUU255" s="432"/>
      <c r="EUV255" s="432"/>
      <c r="EUW255" s="432"/>
      <c r="EUX255" s="432"/>
      <c r="EUY255" s="432"/>
      <c r="EUZ255" s="432"/>
      <c r="EVA255" s="432"/>
      <c r="EVB255" s="432"/>
      <c r="EVC255" s="432"/>
      <c r="EVD255" s="432"/>
      <c r="EVE255" s="432"/>
      <c r="EVF255" s="432"/>
      <c r="EVG255" s="432"/>
      <c r="EVH255" s="432"/>
      <c r="EVI255" s="432"/>
      <c r="EVJ255" s="432"/>
      <c r="EVK255" s="432"/>
      <c r="EVL255" s="432"/>
      <c r="EVM255" s="432"/>
      <c r="EVN255" s="432"/>
      <c r="EVO255" s="432"/>
      <c r="EVP255" s="432"/>
      <c r="EVQ255" s="432"/>
      <c r="EVR255" s="432"/>
      <c r="EVS255" s="432"/>
      <c r="EVT255" s="432"/>
      <c r="EVU255" s="432"/>
      <c r="EVV255" s="432"/>
      <c r="EVW255" s="432"/>
      <c r="EVX255" s="432"/>
      <c r="EVY255" s="432"/>
      <c r="EVZ255" s="432"/>
      <c r="EWA255" s="432"/>
      <c r="EWB255" s="432"/>
      <c r="EWC255" s="432"/>
      <c r="EWD255" s="432"/>
      <c r="EWE255" s="432"/>
      <c r="EWF255" s="432"/>
      <c r="EWG255" s="432"/>
      <c r="EWH255" s="432"/>
      <c r="EWI255" s="432"/>
      <c r="EWJ255" s="432"/>
      <c r="EWK255" s="432"/>
      <c r="EWL255" s="432"/>
      <c r="EWM255" s="432"/>
      <c r="EWN255" s="432"/>
      <c r="EWO255" s="432"/>
      <c r="EWP255" s="432"/>
      <c r="EWQ255" s="432"/>
      <c r="EWR255" s="432"/>
      <c r="EWS255" s="432"/>
      <c r="EWT255" s="432"/>
      <c r="EWU255" s="432"/>
      <c r="EWV255" s="432"/>
      <c r="EWW255" s="432"/>
      <c r="EWX255" s="432"/>
      <c r="EWY255" s="432"/>
      <c r="EWZ255" s="432"/>
      <c r="EXA255" s="432"/>
      <c r="EXB255" s="432"/>
      <c r="EXC255" s="432"/>
      <c r="EXD255" s="432"/>
      <c r="EXE255" s="432"/>
      <c r="EXF255" s="432"/>
      <c r="EXG255" s="432"/>
      <c r="EXH255" s="432"/>
      <c r="EXI255" s="432"/>
      <c r="EXJ255" s="432"/>
      <c r="EXK255" s="432"/>
      <c r="EXL255" s="432"/>
      <c r="EXM255" s="432"/>
      <c r="EXN255" s="432"/>
      <c r="EXO255" s="432"/>
      <c r="EXP255" s="432"/>
      <c r="EXQ255" s="432"/>
      <c r="EXR255" s="432"/>
      <c r="EXS255" s="432"/>
      <c r="EXT255" s="432"/>
      <c r="EXU255" s="432"/>
      <c r="EXV255" s="432"/>
      <c r="EXW255" s="432"/>
      <c r="EXX255" s="432"/>
      <c r="EXY255" s="432"/>
      <c r="EXZ255" s="432"/>
      <c r="EYA255" s="432"/>
      <c r="EYB255" s="432"/>
      <c r="EYC255" s="432"/>
      <c r="EYD255" s="432"/>
      <c r="EYE255" s="432"/>
      <c r="EYF255" s="432"/>
      <c r="EYG255" s="432"/>
      <c r="EYH255" s="432"/>
      <c r="EYI255" s="432"/>
      <c r="EYJ255" s="432"/>
      <c r="EYK255" s="432"/>
      <c r="EYL255" s="432"/>
      <c r="EYM255" s="432"/>
      <c r="EYN255" s="432"/>
      <c r="EYO255" s="432"/>
      <c r="EYP255" s="432"/>
      <c r="EYQ255" s="432"/>
      <c r="EYR255" s="432"/>
      <c r="EYS255" s="432"/>
      <c r="EYT255" s="432"/>
      <c r="EYU255" s="432"/>
      <c r="EYV255" s="432"/>
      <c r="EYW255" s="432"/>
      <c r="EYX255" s="432"/>
      <c r="EYY255" s="432"/>
      <c r="EYZ255" s="432"/>
      <c r="EZA255" s="432"/>
      <c r="EZB255" s="432"/>
      <c r="EZC255" s="432"/>
      <c r="EZD255" s="432"/>
      <c r="EZE255" s="432"/>
      <c r="EZF255" s="432"/>
      <c r="EZG255" s="432"/>
      <c r="EZH255" s="432"/>
      <c r="EZI255" s="432"/>
      <c r="EZJ255" s="432"/>
      <c r="EZK255" s="432"/>
      <c r="EZL255" s="432"/>
      <c r="EZM255" s="432"/>
      <c r="EZN255" s="432"/>
      <c r="EZO255" s="432"/>
      <c r="EZP255" s="432"/>
      <c r="EZQ255" s="432"/>
      <c r="EZR255" s="432"/>
      <c r="EZS255" s="432"/>
      <c r="EZT255" s="432"/>
      <c r="EZU255" s="432"/>
      <c r="EZV255" s="432"/>
      <c r="EZW255" s="432"/>
      <c r="EZX255" s="432"/>
      <c r="EZY255" s="432"/>
      <c r="EZZ255" s="432"/>
      <c r="FAA255" s="432"/>
      <c r="FAB255" s="432"/>
      <c r="FAC255" s="432"/>
      <c r="FAD255" s="432"/>
      <c r="FAE255" s="432"/>
      <c r="FAF255" s="432"/>
      <c r="FAG255" s="432"/>
      <c r="FAH255" s="432"/>
      <c r="FAI255" s="432"/>
      <c r="FAJ255" s="432"/>
      <c r="FAK255" s="432"/>
      <c r="FAL255" s="432"/>
      <c r="FAM255" s="432"/>
      <c r="FAN255" s="432"/>
      <c r="FAO255" s="432"/>
      <c r="FAP255" s="432"/>
      <c r="FAQ255" s="432"/>
      <c r="FAR255" s="432"/>
      <c r="FAS255" s="432"/>
      <c r="FAT255" s="432"/>
      <c r="FAU255" s="432"/>
      <c r="FAV255" s="432"/>
      <c r="FAW255" s="432"/>
      <c r="FAX255" s="432"/>
      <c r="FAY255" s="432"/>
      <c r="FAZ255" s="432"/>
      <c r="FBA255" s="432"/>
      <c r="FBB255" s="432"/>
      <c r="FBC255" s="432"/>
      <c r="FBD255" s="432"/>
      <c r="FBE255" s="432"/>
      <c r="FBF255" s="432"/>
      <c r="FBG255" s="432"/>
      <c r="FBH255" s="432"/>
      <c r="FBI255" s="432"/>
      <c r="FBJ255" s="432"/>
      <c r="FBK255" s="432"/>
      <c r="FBL255" s="432"/>
      <c r="FBM255" s="432"/>
      <c r="FBN255" s="432"/>
      <c r="FBO255" s="432"/>
      <c r="FBP255" s="432"/>
      <c r="FBQ255" s="432"/>
      <c r="FBR255" s="432"/>
      <c r="FBS255" s="432"/>
      <c r="FBT255" s="432"/>
      <c r="FBU255" s="432"/>
      <c r="FBV255" s="432"/>
      <c r="FBW255" s="432"/>
      <c r="FBX255" s="432"/>
      <c r="FBY255" s="432"/>
      <c r="FBZ255" s="432"/>
      <c r="FCA255" s="432"/>
      <c r="FCB255" s="432"/>
      <c r="FCC255" s="432"/>
      <c r="FCD255" s="432"/>
      <c r="FCE255" s="432"/>
      <c r="FCF255" s="432"/>
      <c r="FCG255" s="432"/>
      <c r="FCH255" s="432"/>
      <c r="FCI255" s="432"/>
      <c r="FCJ255" s="432"/>
      <c r="FCK255" s="432"/>
      <c r="FCL255" s="432"/>
      <c r="FCM255" s="432"/>
      <c r="FCN255" s="432"/>
      <c r="FCO255" s="432"/>
      <c r="FCP255" s="432"/>
      <c r="FCQ255" s="432"/>
      <c r="FCR255" s="432"/>
      <c r="FCS255" s="432"/>
      <c r="FCT255" s="432"/>
      <c r="FCU255" s="432"/>
      <c r="FCV255" s="432"/>
      <c r="FCW255" s="432"/>
      <c r="FCX255" s="432"/>
      <c r="FCY255" s="432"/>
      <c r="FCZ255" s="432"/>
      <c r="FDA255" s="432"/>
      <c r="FDB255" s="432"/>
      <c r="FDC255" s="432"/>
      <c r="FDD255" s="432"/>
      <c r="FDE255" s="432"/>
      <c r="FDF255" s="432"/>
      <c r="FDG255" s="432"/>
      <c r="FDH255" s="432"/>
      <c r="FDI255" s="432"/>
      <c r="FDJ255" s="432"/>
      <c r="FDK255" s="432"/>
      <c r="FDL255" s="432"/>
      <c r="FDM255" s="432"/>
      <c r="FDN255" s="432"/>
      <c r="FDO255" s="432"/>
      <c r="FDP255" s="432"/>
      <c r="FDQ255" s="432"/>
      <c r="FDR255" s="432"/>
      <c r="FDS255" s="432"/>
      <c r="FDT255" s="432"/>
      <c r="FDU255" s="432"/>
      <c r="FDV255" s="432"/>
      <c r="FDW255" s="432"/>
      <c r="FDX255" s="432"/>
      <c r="FDY255" s="432"/>
      <c r="FDZ255" s="432"/>
      <c r="FEA255" s="432"/>
      <c r="FEB255" s="432"/>
      <c r="FEC255" s="432"/>
      <c r="FED255" s="432"/>
      <c r="FEE255" s="432"/>
      <c r="FEF255" s="432"/>
      <c r="FEG255" s="432"/>
      <c r="FEH255" s="432"/>
      <c r="FEI255" s="432"/>
      <c r="FEJ255" s="432"/>
      <c r="FEK255" s="432"/>
      <c r="FEL255" s="432"/>
      <c r="FEM255" s="432"/>
      <c r="FEN255" s="432"/>
      <c r="FEO255" s="432"/>
      <c r="FEP255" s="432"/>
      <c r="FEQ255" s="432"/>
      <c r="FER255" s="432"/>
      <c r="FES255" s="432"/>
      <c r="FET255" s="432"/>
      <c r="FEU255" s="432"/>
      <c r="FEV255" s="432"/>
      <c r="FEW255" s="432"/>
      <c r="FEX255" s="432"/>
      <c r="FEY255" s="432"/>
      <c r="FEZ255" s="432"/>
      <c r="FFA255" s="432"/>
      <c r="FFB255" s="432"/>
      <c r="FFC255" s="432"/>
      <c r="FFD255" s="432"/>
      <c r="FFE255" s="432"/>
      <c r="FFF255" s="432"/>
      <c r="FFG255" s="432"/>
      <c r="FFH255" s="432"/>
      <c r="FFI255" s="432"/>
      <c r="FFJ255" s="432"/>
      <c r="FFK255" s="432"/>
      <c r="FFL255" s="432"/>
      <c r="FFM255" s="432"/>
      <c r="FFN255" s="432"/>
      <c r="FFO255" s="432"/>
      <c r="FFP255" s="432"/>
      <c r="FFQ255" s="432"/>
      <c r="FFR255" s="432"/>
      <c r="FFS255" s="432"/>
      <c r="FFT255" s="432"/>
      <c r="FFU255" s="432"/>
      <c r="FFV255" s="432"/>
      <c r="FFW255" s="432"/>
      <c r="FFX255" s="432"/>
      <c r="FFY255" s="432"/>
      <c r="FFZ255" s="432"/>
      <c r="FGA255" s="432"/>
      <c r="FGB255" s="432"/>
      <c r="FGC255" s="432"/>
      <c r="FGD255" s="432"/>
      <c r="FGE255" s="432"/>
      <c r="FGF255" s="432"/>
      <c r="FGG255" s="432"/>
      <c r="FGH255" s="432"/>
      <c r="FGI255" s="432"/>
      <c r="FGJ255" s="432"/>
      <c r="FGK255" s="432"/>
      <c r="FGL255" s="432"/>
      <c r="FGM255" s="432"/>
      <c r="FGN255" s="432"/>
      <c r="FGO255" s="432"/>
      <c r="FGP255" s="432"/>
      <c r="FGQ255" s="432"/>
      <c r="FGR255" s="432"/>
      <c r="FGS255" s="432"/>
      <c r="FGT255" s="432"/>
      <c r="FGU255" s="432"/>
      <c r="FGV255" s="432"/>
      <c r="FGW255" s="432"/>
      <c r="FGX255" s="432"/>
      <c r="FGY255" s="432"/>
      <c r="FGZ255" s="432"/>
      <c r="FHA255" s="432"/>
      <c r="FHB255" s="432"/>
      <c r="FHC255" s="432"/>
      <c r="FHD255" s="432"/>
      <c r="FHE255" s="432"/>
      <c r="FHF255" s="432"/>
      <c r="FHG255" s="432"/>
      <c r="FHH255" s="432"/>
      <c r="FHI255" s="432"/>
      <c r="FHJ255" s="432"/>
      <c r="FHK255" s="432"/>
      <c r="FHL255" s="432"/>
      <c r="FHM255" s="432"/>
      <c r="FHN255" s="432"/>
      <c r="FHO255" s="432"/>
      <c r="FHP255" s="432"/>
      <c r="FHQ255" s="432"/>
      <c r="FHR255" s="432"/>
      <c r="FHS255" s="432"/>
      <c r="FHT255" s="432"/>
      <c r="FHU255" s="432"/>
      <c r="FHV255" s="432"/>
      <c r="FHW255" s="432"/>
      <c r="FHX255" s="432"/>
      <c r="FHY255" s="432"/>
      <c r="FHZ255" s="432"/>
      <c r="FIA255" s="432"/>
      <c r="FIB255" s="432"/>
      <c r="FIC255" s="432"/>
      <c r="FID255" s="432"/>
      <c r="FIE255" s="432"/>
      <c r="FIF255" s="432"/>
      <c r="FIG255" s="432"/>
      <c r="FIH255" s="432"/>
      <c r="FII255" s="432"/>
      <c r="FIJ255" s="432"/>
      <c r="FIK255" s="432"/>
      <c r="FIL255" s="432"/>
      <c r="FIM255" s="432"/>
      <c r="FIN255" s="432"/>
      <c r="FIO255" s="432"/>
      <c r="FIP255" s="432"/>
      <c r="FIQ255" s="432"/>
      <c r="FIR255" s="432"/>
      <c r="FIS255" s="432"/>
      <c r="FIT255" s="432"/>
      <c r="FIU255" s="432"/>
      <c r="FIV255" s="432"/>
      <c r="FIW255" s="432"/>
      <c r="FIX255" s="432"/>
      <c r="FIY255" s="432"/>
      <c r="FIZ255" s="432"/>
      <c r="FJA255" s="432"/>
      <c r="FJB255" s="432"/>
      <c r="FJC255" s="432"/>
      <c r="FJD255" s="432"/>
      <c r="FJE255" s="432"/>
      <c r="FJF255" s="432"/>
      <c r="FJG255" s="432"/>
      <c r="FJH255" s="432"/>
      <c r="FJI255" s="432"/>
      <c r="FJJ255" s="432"/>
      <c r="FJK255" s="432"/>
      <c r="FJL255" s="432"/>
      <c r="FJM255" s="432"/>
      <c r="FJN255" s="432"/>
      <c r="FJO255" s="432"/>
      <c r="FJP255" s="432"/>
      <c r="FJQ255" s="432"/>
      <c r="FJR255" s="432"/>
      <c r="FJS255" s="432"/>
      <c r="FJT255" s="432"/>
      <c r="FJU255" s="432"/>
      <c r="FJV255" s="432"/>
      <c r="FJW255" s="432"/>
      <c r="FJX255" s="432"/>
      <c r="FJY255" s="432"/>
      <c r="FJZ255" s="432"/>
      <c r="FKA255" s="432"/>
      <c r="FKB255" s="432"/>
      <c r="FKC255" s="432"/>
      <c r="FKD255" s="432"/>
      <c r="FKE255" s="432"/>
      <c r="FKF255" s="432"/>
      <c r="FKG255" s="432"/>
      <c r="FKH255" s="432"/>
      <c r="FKI255" s="432"/>
      <c r="FKJ255" s="432"/>
      <c r="FKK255" s="432"/>
      <c r="FKL255" s="432"/>
      <c r="FKM255" s="432"/>
      <c r="FKN255" s="432"/>
      <c r="FKO255" s="432"/>
      <c r="FKP255" s="432"/>
      <c r="FKQ255" s="432"/>
      <c r="FKR255" s="432"/>
      <c r="FKS255" s="432"/>
      <c r="FKT255" s="432"/>
      <c r="FKU255" s="432"/>
      <c r="FKV255" s="432"/>
      <c r="FKW255" s="432"/>
      <c r="FKX255" s="432"/>
      <c r="FKY255" s="432"/>
      <c r="FKZ255" s="432"/>
      <c r="FLA255" s="432"/>
      <c r="FLB255" s="432"/>
      <c r="FLC255" s="432"/>
      <c r="FLD255" s="432"/>
      <c r="FLE255" s="432"/>
      <c r="FLF255" s="432"/>
      <c r="FLG255" s="432"/>
      <c r="FLH255" s="432"/>
      <c r="FLI255" s="432"/>
      <c r="FLJ255" s="432"/>
      <c r="FLK255" s="432"/>
      <c r="FLL255" s="432"/>
      <c r="FLM255" s="432"/>
      <c r="FLN255" s="432"/>
      <c r="FLO255" s="432"/>
      <c r="FLP255" s="432"/>
      <c r="FLQ255" s="432"/>
      <c r="FLR255" s="432"/>
      <c r="FLS255" s="432"/>
      <c r="FLT255" s="432"/>
      <c r="FLU255" s="432"/>
      <c r="FLV255" s="432"/>
      <c r="FLW255" s="432"/>
      <c r="FLX255" s="432"/>
      <c r="FLY255" s="432"/>
      <c r="FLZ255" s="432"/>
      <c r="FMA255" s="432"/>
      <c r="FMB255" s="432"/>
      <c r="FMC255" s="432"/>
      <c r="FMD255" s="432"/>
      <c r="FME255" s="432"/>
      <c r="FMF255" s="432"/>
      <c r="FMG255" s="432"/>
      <c r="FMH255" s="432"/>
      <c r="FMI255" s="432"/>
      <c r="FMJ255" s="432"/>
      <c r="FMK255" s="432"/>
      <c r="FML255" s="432"/>
      <c r="FMM255" s="432"/>
      <c r="FMN255" s="432"/>
      <c r="FMO255" s="432"/>
      <c r="FMP255" s="432"/>
      <c r="FMQ255" s="432"/>
      <c r="FMR255" s="432"/>
      <c r="FMS255" s="432"/>
      <c r="FMT255" s="432"/>
      <c r="FMU255" s="432"/>
      <c r="FMV255" s="432"/>
      <c r="FMW255" s="432"/>
      <c r="FMX255" s="432"/>
      <c r="FMY255" s="432"/>
      <c r="FMZ255" s="432"/>
      <c r="FNA255" s="432"/>
      <c r="FNB255" s="432"/>
      <c r="FNC255" s="432"/>
      <c r="FND255" s="432"/>
      <c r="FNE255" s="432"/>
      <c r="FNF255" s="432"/>
      <c r="FNG255" s="432"/>
      <c r="FNH255" s="432"/>
      <c r="FNI255" s="432"/>
      <c r="FNJ255" s="432"/>
      <c r="FNK255" s="432"/>
      <c r="FNL255" s="432"/>
      <c r="FNM255" s="432"/>
      <c r="FNN255" s="432"/>
      <c r="FNO255" s="432"/>
      <c r="FNP255" s="432"/>
      <c r="FNQ255" s="432"/>
      <c r="FNR255" s="432"/>
      <c r="FNS255" s="432"/>
      <c r="FNT255" s="432"/>
      <c r="FNU255" s="432"/>
      <c r="FNV255" s="432"/>
      <c r="FNW255" s="432"/>
      <c r="FNX255" s="432"/>
      <c r="FNY255" s="432"/>
      <c r="FNZ255" s="432"/>
      <c r="FOA255" s="432"/>
      <c r="FOB255" s="432"/>
      <c r="FOC255" s="432"/>
      <c r="FOD255" s="432"/>
      <c r="FOE255" s="432"/>
      <c r="FOF255" s="432"/>
      <c r="FOG255" s="432"/>
      <c r="FOH255" s="432"/>
      <c r="FOI255" s="432"/>
      <c r="FOJ255" s="432"/>
      <c r="FOK255" s="432"/>
      <c r="FOL255" s="432"/>
      <c r="FOM255" s="432"/>
      <c r="FON255" s="432"/>
      <c r="FOO255" s="432"/>
      <c r="FOP255" s="432"/>
      <c r="FOQ255" s="432"/>
      <c r="FOR255" s="432"/>
      <c r="FOS255" s="432"/>
      <c r="FOT255" s="432"/>
      <c r="FOU255" s="432"/>
      <c r="FOV255" s="432"/>
      <c r="FOW255" s="432"/>
      <c r="FOX255" s="432"/>
      <c r="FOY255" s="432"/>
      <c r="FOZ255" s="432"/>
      <c r="FPA255" s="432"/>
      <c r="FPB255" s="432"/>
      <c r="FPC255" s="432"/>
      <c r="FPD255" s="432"/>
      <c r="FPE255" s="432"/>
      <c r="FPF255" s="432"/>
      <c r="FPG255" s="432"/>
      <c r="FPH255" s="432"/>
      <c r="FPI255" s="432"/>
      <c r="FPJ255" s="432"/>
      <c r="FPK255" s="432"/>
      <c r="FPL255" s="432"/>
      <c r="FPM255" s="432"/>
      <c r="FPN255" s="432"/>
      <c r="FPO255" s="432"/>
      <c r="FPP255" s="432"/>
      <c r="FPQ255" s="432"/>
      <c r="FPR255" s="432"/>
      <c r="FPS255" s="432"/>
      <c r="FPT255" s="432"/>
      <c r="FPU255" s="432"/>
      <c r="FPV255" s="432"/>
      <c r="FPW255" s="432"/>
      <c r="FPX255" s="432"/>
      <c r="FPY255" s="432"/>
      <c r="FPZ255" s="432"/>
      <c r="FQA255" s="432"/>
      <c r="FQB255" s="432"/>
      <c r="FQC255" s="432"/>
      <c r="FQD255" s="432"/>
      <c r="FQE255" s="432"/>
      <c r="FQF255" s="432"/>
      <c r="FQG255" s="432"/>
      <c r="FQH255" s="432"/>
      <c r="FQI255" s="432"/>
      <c r="FQJ255" s="432"/>
      <c r="FQK255" s="432"/>
      <c r="FQL255" s="432"/>
      <c r="FQM255" s="432"/>
      <c r="FQN255" s="432"/>
      <c r="FQO255" s="432"/>
      <c r="FQP255" s="432"/>
      <c r="FQQ255" s="432"/>
      <c r="FQR255" s="432"/>
      <c r="FQS255" s="432"/>
      <c r="FQT255" s="432"/>
      <c r="FQU255" s="432"/>
      <c r="FQV255" s="432"/>
      <c r="FQW255" s="432"/>
      <c r="FQX255" s="432"/>
      <c r="FQY255" s="432"/>
      <c r="FQZ255" s="432"/>
      <c r="FRA255" s="432"/>
      <c r="FRB255" s="432"/>
      <c r="FRC255" s="432"/>
      <c r="FRD255" s="432"/>
      <c r="FRE255" s="432"/>
      <c r="FRF255" s="432"/>
      <c r="FRG255" s="432"/>
      <c r="FRH255" s="432"/>
      <c r="FRI255" s="432"/>
      <c r="FRJ255" s="432"/>
      <c r="FRK255" s="432"/>
      <c r="FRL255" s="432"/>
      <c r="FRM255" s="432"/>
      <c r="FRN255" s="432"/>
      <c r="FRO255" s="432"/>
      <c r="FRP255" s="432"/>
      <c r="FRQ255" s="432"/>
      <c r="FRR255" s="432"/>
      <c r="FRS255" s="432"/>
      <c r="FRT255" s="432"/>
      <c r="FRU255" s="432"/>
      <c r="FRV255" s="432"/>
      <c r="FRW255" s="432"/>
      <c r="FRX255" s="432"/>
      <c r="FRY255" s="432"/>
      <c r="FRZ255" s="432"/>
      <c r="FSA255" s="432"/>
      <c r="FSB255" s="432"/>
      <c r="FSC255" s="432"/>
      <c r="FSD255" s="432"/>
      <c r="FSE255" s="432"/>
      <c r="FSF255" s="432"/>
      <c r="FSG255" s="432"/>
      <c r="FSH255" s="432"/>
      <c r="FSI255" s="432"/>
      <c r="FSJ255" s="432"/>
      <c r="FSK255" s="432"/>
      <c r="FSL255" s="432"/>
      <c r="FSM255" s="432"/>
      <c r="FSN255" s="432"/>
      <c r="FSO255" s="432"/>
      <c r="FSP255" s="432"/>
      <c r="FSQ255" s="432"/>
      <c r="FSR255" s="432"/>
      <c r="FSS255" s="432"/>
      <c r="FST255" s="432"/>
      <c r="FSU255" s="432"/>
      <c r="FSV255" s="432"/>
      <c r="FSW255" s="432"/>
      <c r="FSX255" s="432"/>
      <c r="FSY255" s="432"/>
      <c r="FSZ255" s="432"/>
      <c r="FTA255" s="432"/>
      <c r="FTB255" s="432"/>
      <c r="FTC255" s="432"/>
      <c r="FTD255" s="432"/>
      <c r="FTE255" s="432"/>
      <c r="FTF255" s="432"/>
      <c r="FTG255" s="432"/>
      <c r="FTH255" s="432"/>
      <c r="FTI255" s="432"/>
      <c r="FTJ255" s="432"/>
      <c r="FTK255" s="432"/>
      <c r="FTL255" s="432"/>
      <c r="FTM255" s="432"/>
      <c r="FTN255" s="432"/>
      <c r="FTO255" s="432"/>
      <c r="FTP255" s="432"/>
      <c r="FTQ255" s="432"/>
      <c r="FTR255" s="432"/>
      <c r="FTS255" s="432"/>
      <c r="FTT255" s="432"/>
      <c r="FTU255" s="432"/>
      <c r="FTV255" s="432"/>
      <c r="FTW255" s="432"/>
      <c r="FTX255" s="432"/>
      <c r="FTY255" s="432"/>
      <c r="FTZ255" s="432"/>
      <c r="FUA255" s="432"/>
      <c r="FUB255" s="432"/>
      <c r="FUC255" s="432"/>
      <c r="FUD255" s="432"/>
      <c r="FUE255" s="432"/>
      <c r="FUF255" s="432"/>
      <c r="FUG255" s="432"/>
      <c r="FUH255" s="432"/>
      <c r="FUI255" s="432"/>
      <c r="FUJ255" s="432"/>
      <c r="FUK255" s="432"/>
      <c r="FUL255" s="432"/>
      <c r="FUM255" s="432"/>
      <c r="FUN255" s="432"/>
      <c r="FUO255" s="432"/>
      <c r="FUP255" s="432"/>
      <c r="FUQ255" s="432"/>
      <c r="FUR255" s="432"/>
      <c r="FUS255" s="432"/>
      <c r="FUT255" s="432"/>
      <c r="FUU255" s="432"/>
      <c r="FUV255" s="432"/>
      <c r="FUW255" s="432"/>
      <c r="FUX255" s="432"/>
      <c r="FUY255" s="432"/>
      <c r="FUZ255" s="432"/>
      <c r="FVA255" s="432"/>
      <c r="FVB255" s="432"/>
      <c r="FVC255" s="432"/>
      <c r="FVD255" s="432"/>
      <c r="FVE255" s="432"/>
      <c r="FVF255" s="432"/>
      <c r="FVG255" s="432"/>
      <c r="FVH255" s="432"/>
      <c r="FVI255" s="432"/>
      <c r="FVJ255" s="432"/>
      <c r="FVK255" s="432"/>
      <c r="FVL255" s="432"/>
      <c r="FVM255" s="432"/>
      <c r="FVN255" s="432"/>
      <c r="FVO255" s="432"/>
      <c r="FVP255" s="432"/>
      <c r="FVQ255" s="432"/>
      <c r="FVR255" s="432"/>
      <c r="FVS255" s="432"/>
      <c r="FVT255" s="432"/>
      <c r="FVU255" s="432"/>
      <c r="FVV255" s="432"/>
      <c r="FVW255" s="432"/>
      <c r="FVX255" s="432"/>
      <c r="FVY255" s="432"/>
      <c r="FVZ255" s="432"/>
      <c r="FWA255" s="432"/>
      <c r="FWB255" s="432"/>
      <c r="FWC255" s="432"/>
      <c r="FWD255" s="432"/>
      <c r="FWE255" s="432"/>
      <c r="FWF255" s="432"/>
      <c r="FWG255" s="432"/>
      <c r="FWH255" s="432"/>
      <c r="FWI255" s="432"/>
      <c r="FWJ255" s="432"/>
      <c r="FWK255" s="432"/>
      <c r="FWL255" s="432"/>
      <c r="FWM255" s="432"/>
      <c r="FWN255" s="432"/>
      <c r="FWO255" s="432"/>
      <c r="FWP255" s="432"/>
      <c r="FWQ255" s="432"/>
      <c r="FWR255" s="432"/>
      <c r="FWS255" s="432"/>
      <c r="FWT255" s="432"/>
      <c r="FWU255" s="432"/>
      <c r="FWV255" s="432"/>
      <c r="FWW255" s="432"/>
      <c r="FWX255" s="432"/>
      <c r="FWY255" s="432"/>
      <c r="FWZ255" s="432"/>
      <c r="FXA255" s="432"/>
      <c r="FXB255" s="432"/>
      <c r="FXC255" s="432"/>
      <c r="FXD255" s="432"/>
      <c r="FXE255" s="432"/>
      <c r="FXF255" s="432"/>
      <c r="FXG255" s="432"/>
      <c r="FXH255" s="432"/>
      <c r="FXI255" s="432"/>
      <c r="FXJ255" s="432"/>
      <c r="FXK255" s="432"/>
      <c r="FXL255" s="432"/>
      <c r="FXM255" s="432"/>
      <c r="FXN255" s="432"/>
      <c r="FXO255" s="432"/>
      <c r="FXP255" s="432"/>
      <c r="FXQ255" s="432"/>
      <c r="FXR255" s="432"/>
      <c r="FXS255" s="432"/>
      <c r="FXT255" s="432"/>
      <c r="FXU255" s="432"/>
      <c r="FXV255" s="432"/>
      <c r="FXW255" s="432"/>
      <c r="FXX255" s="432"/>
      <c r="FXY255" s="432"/>
      <c r="FXZ255" s="432"/>
      <c r="FYA255" s="432"/>
      <c r="FYB255" s="432"/>
      <c r="FYC255" s="432"/>
      <c r="FYD255" s="432"/>
      <c r="FYE255" s="432"/>
      <c r="FYF255" s="432"/>
      <c r="FYG255" s="432"/>
      <c r="FYH255" s="432"/>
      <c r="FYI255" s="432"/>
      <c r="FYJ255" s="432"/>
      <c r="FYK255" s="432"/>
      <c r="FYL255" s="432"/>
      <c r="FYM255" s="432"/>
      <c r="FYN255" s="432"/>
      <c r="FYO255" s="432"/>
      <c r="FYP255" s="432"/>
      <c r="FYQ255" s="432"/>
      <c r="FYR255" s="432"/>
      <c r="FYS255" s="432"/>
      <c r="FYT255" s="432"/>
      <c r="FYU255" s="432"/>
      <c r="FYV255" s="432"/>
      <c r="FYW255" s="432"/>
      <c r="FYX255" s="432"/>
      <c r="FYY255" s="432"/>
      <c r="FYZ255" s="432"/>
      <c r="FZA255" s="432"/>
      <c r="FZB255" s="432"/>
      <c r="FZC255" s="432"/>
      <c r="FZD255" s="432"/>
      <c r="FZE255" s="432"/>
      <c r="FZF255" s="432"/>
      <c r="FZG255" s="432"/>
      <c r="FZH255" s="432"/>
      <c r="FZI255" s="432"/>
      <c r="FZJ255" s="432"/>
      <c r="FZK255" s="432"/>
      <c r="FZL255" s="432"/>
      <c r="FZM255" s="432"/>
      <c r="FZN255" s="432"/>
      <c r="FZO255" s="432"/>
      <c r="FZP255" s="432"/>
      <c r="FZQ255" s="432"/>
      <c r="FZR255" s="432"/>
      <c r="FZS255" s="432"/>
      <c r="FZT255" s="432"/>
      <c r="FZU255" s="432"/>
      <c r="FZV255" s="432"/>
      <c r="FZW255" s="432"/>
      <c r="FZX255" s="432"/>
      <c r="FZY255" s="432"/>
      <c r="FZZ255" s="432"/>
      <c r="GAA255" s="432"/>
      <c r="GAB255" s="432"/>
      <c r="GAC255" s="432"/>
      <c r="GAD255" s="432"/>
      <c r="GAE255" s="432"/>
      <c r="GAF255" s="432"/>
      <c r="GAG255" s="432"/>
      <c r="GAH255" s="432"/>
      <c r="GAI255" s="432"/>
      <c r="GAJ255" s="432"/>
      <c r="GAK255" s="432"/>
      <c r="GAL255" s="432"/>
      <c r="GAM255" s="432"/>
      <c r="GAN255" s="432"/>
      <c r="GAO255" s="432"/>
      <c r="GAP255" s="432"/>
      <c r="GAQ255" s="432"/>
      <c r="GAR255" s="432"/>
      <c r="GAS255" s="432"/>
      <c r="GAT255" s="432"/>
      <c r="GAU255" s="432"/>
      <c r="GAV255" s="432"/>
      <c r="GAW255" s="432"/>
      <c r="GAX255" s="432"/>
      <c r="GAY255" s="432"/>
      <c r="GAZ255" s="432"/>
      <c r="GBA255" s="432"/>
      <c r="GBB255" s="432"/>
      <c r="GBC255" s="432"/>
      <c r="GBD255" s="432"/>
      <c r="GBE255" s="432"/>
      <c r="GBF255" s="432"/>
      <c r="GBG255" s="432"/>
      <c r="GBH255" s="432"/>
      <c r="GBI255" s="432"/>
      <c r="GBJ255" s="432"/>
      <c r="GBK255" s="432"/>
      <c r="GBL255" s="432"/>
      <c r="GBM255" s="432"/>
      <c r="GBN255" s="432"/>
      <c r="GBO255" s="432"/>
      <c r="GBP255" s="432"/>
      <c r="GBQ255" s="432"/>
      <c r="GBR255" s="432"/>
      <c r="GBS255" s="432"/>
      <c r="GBT255" s="432"/>
      <c r="GBU255" s="432"/>
      <c r="GBV255" s="432"/>
      <c r="GBW255" s="432"/>
      <c r="GBX255" s="432"/>
      <c r="GBY255" s="432"/>
      <c r="GBZ255" s="432"/>
      <c r="GCA255" s="432"/>
      <c r="GCB255" s="432"/>
      <c r="GCC255" s="432"/>
      <c r="GCD255" s="432"/>
      <c r="GCE255" s="432"/>
      <c r="GCF255" s="432"/>
      <c r="GCG255" s="432"/>
      <c r="GCH255" s="432"/>
      <c r="GCI255" s="432"/>
      <c r="GCJ255" s="432"/>
      <c r="GCK255" s="432"/>
      <c r="GCL255" s="432"/>
      <c r="GCM255" s="432"/>
      <c r="GCN255" s="432"/>
      <c r="GCO255" s="432"/>
      <c r="GCP255" s="432"/>
      <c r="GCQ255" s="432"/>
      <c r="GCR255" s="432"/>
      <c r="GCS255" s="432"/>
      <c r="GCT255" s="432"/>
      <c r="GCU255" s="432"/>
      <c r="GCV255" s="432"/>
      <c r="GCW255" s="432"/>
      <c r="GCX255" s="432"/>
      <c r="GCY255" s="432"/>
      <c r="GCZ255" s="432"/>
      <c r="GDA255" s="432"/>
      <c r="GDB255" s="432"/>
      <c r="GDC255" s="432"/>
      <c r="GDD255" s="432"/>
      <c r="GDE255" s="432"/>
      <c r="GDF255" s="432"/>
      <c r="GDG255" s="432"/>
      <c r="GDH255" s="432"/>
      <c r="GDI255" s="432"/>
      <c r="GDJ255" s="432"/>
      <c r="GDK255" s="432"/>
      <c r="GDL255" s="432"/>
      <c r="GDM255" s="432"/>
      <c r="GDN255" s="432"/>
      <c r="GDO255" s="432"/>
      <c r="GDP255" s="432"/>
      <c r="GDQ255" s="432"/>
      <c r="GDR255" s="432"/>
      <c r="GDS255" s="432"/>
      <c r="GDT255" s="432"/>
      <c r="GDU255" s="432"/>
      <c r="GDV255" s="432"/>
      <c r="GDW255" s="432"/>
      <c r="GDX255" s="432"/>
      <c r="GDY255" s="432"/>
      <c r="GDZ255" s="432"/>
      <c r="GEA255" s="432"/>
      <c r="GEB255" s="432"/>
      <c r="GEC255" s="432"/>
      <c r="GED255" s="432"/>
      <c r="GEE255" s="432"/>
      <c r="GEF255" s="432"/>
      <c r="GEG255" s="432"/>
      <c r="GEH255" s="432"/>
      <c r="GEI255" s="432"/>
      <c r="GEJ255" s="432"/>
      <c r="GEK255" s="432"/>
      <c r="GEL255" s="432"/>
      <c r="GEM255" s="432"/>
      <c r="GEN255" s="432"/>
      <c r="GEO255" s="432"/>
      <c r="GEP255" s="432"/>
      <c r="GEQ255" s="432"/>
      <c r="GER255" s="432"/>
      <c r="GES255" s="432"/>
      <c r="GET255" s="432"/>
      <c r="GEU255" s="432"/>
      <c r="GEV255" s="432"/>
      <c r="GEW255" s="432"/>
      <c r="GEX255" s="432"/>
      <c r="GEY255" s="432"/>
      <c r="GEZ255" s="432"/>
      <c r="GFA255" s="432"/>
      <c r="GFB255" s="432"/>
      <c r="GFC255" s="432"/>
      <c r="GFD255" s="432"/>
      <c r="GFE255" s="432"/>
      <c r="GFF255" s="432"/>
      <c r="GFG255" s="432"/>
      <c r="GFH255" s="432"/>
      <c r="GFI255" s="432"/>
      <c r="GFJ255" s="432"/>
      <c r="GFK255" s="432"/>
      <c r="GFL255" s="432"/>
      <c r="GFM255" s="432"/>
      <c r="GFN255" s="432"/>
      <c r="GFO255" s="432"/>
      <c r="GFP255" s="432"/>
      <c r="GFQ255" s="432"/>
      <c r="GFR255" s="432"/>
      <c r="GFS255" s="432"/>
      <c r="GFT255" s="432"/>
      <c r="GFU255" s="432"/>
      <c r="GFV255" s="432"/>
      <c r="GFW255" s="432"/>
      <c r="GFX255" s="432"/>
      <c r="GFY255" s="432"/>
      <c r="GFZ255" s="432"/>
      <c r="GGA255" s="432"/>
      <c r="GGB255" s="432"/>
      <c r="GGC255" s="432"/>
      <c r="GGD255" s="432"/>
      <c r="GGE255" s="432"/>
      <c r="GGF255" s="432"/>
      <c r="GGG255" s="432"/>
      <c r="GGH255" s="432"/>
      <c r="GGI255" s="432"/>
      <c r="GGJ255" s="432"/>
      <c r="GGK255" s="432"/>
      <c r="GGL255" s="432"/>
      <c r="GGM255" s="432"/>
      <c r="GGN255" s="432"/>
      <c r="GGO255" s="432"/>
      <c r="GGP255" s="432"/>
      <c r="GGQ255" s="432"/>
      <c r="GGR255" s="432"/>
      <c r="GGS255" s="432"/>
      <c r="GGT255" s="432"/>
      <c r="GGU255" s="432"/>
      <c r="GGV255" s="432"/>
      <c r="GGW255" s="432"/>
      <c r="GGX255" s="432"/>
      <c r="GGY255" s="432"/>
      <c r="GGZ255" s="432"/>
      <c r="GHA255" s="432"/>
      <c r="GHB255" s="432"/>
      <c r="GHC255" s="432"/>
      <c r="GHD255" s="432"/>
      <c r="GHE255" s="432"/>
      <c r="GHF255" s="432"/>
      <c r="GHG255" s="432"/>
      <c r="GHH255" s="432"/>
      <c r="GHI255" s="432"/>
      <c r="GHJ255" s="432"/>
      <c r="GHK255" s="432"/>
      <c r="GHL255" s="432"/>
      <c r="GHM255" s="432"/>
      <c r="GHN255" s="432"/>
      <c r="GHO255" s="432"/>
      <c r="GHP255" s="432"/>
      <c r="GHQ255" s="432"/>
      <c r="GHR255" s="432"/>
      <c r="GHS255" s="432"/>
      <c r="GHT255" s="432"/>
      <c r="GHU255" s="432"/>
      <c r="GHV255" s="432"/>
      <c r="GHW255" s="432"/>
      <c r="GHX255" s="432"/>
      <c r="GHY255" s="432"/>
      <c r="GHZ255" s="432"/>
      <c r="GIA255" s="432"/>
      <c r="GIB255" s="432"/>
      <c r="GIC255" s="432"/>
      <c r="GID255" s="432"/>
      <c r="GIE255" s="432"/>
      <c r="GIF255" s="432"/>
      <c r="GIG255" s="432"/>
      <c r="GIH255" s="432"/>
      <c r="GII255" s="432"/>
      <c r="GIJ255" s="432"/>
      <c r="GIK255" s="432"/>
      <c r="GIL255" s="432"/>
      <c r="GIM255" s="432"/>
      <c r="GIN255" s="432"/>
      <c r="GIO255" s="432"/>
      <c r="GIP255" s="432"/>
      <c r="GIQ255" s="432"/>
      <c r="GIR255" s="432"/>
      <c r="GIS255" s="432"/>
      <c r="GIT255" s="432"/>
      <c r="GIU255" s="432"/>
      <c r="GIV255" s="432"/>
      <c r="GIW255" s="432"/>
      <c r="GIX255" s="432"/>
      <c r="GIY255" s="432"/>
      <c r="GIZ255" s="432"/>
      <c r="GJA255" s="432"/>
      <c r="GJB255" s="432"/>
      <c r="GJC255" s="432"/>
      <c r="GJD255" s="432"/>
      <c r="GJE255" s="432"/>
      <c r="GJF255" s="432"/>
      <c r="GJG255" s="432"/>
      <c r="GJH255" s="432"/>
      <c r="GJI255" s="432"/>
      <c r="GJJ255" s="432"/>
      <c r="GJK255" s="432"/>
      <c r="GJL255" s="432"/>
      <c r="GJM255" s="432"/>
      <c r="GJN255" s="432"/>
      <c r="GJO255" s="432"/>
      <c r="GJP255" s="432"/>
      <c r="GJQ255" s="432"/>
      <c r="GJR255" s="432"/>
      <c r="GJS255" s="432"/>
      <c r="GJT255" s="432"/>
      <c r="GJU255" s="432"/>
      <c r="GJV255" s="432"/>
      <c r="GJW255" s="432"/>
      <c r="GJX255" s="432"/>
      <c r="GJY255" s="432"/>
      <c r="GJZ255" s="432"/>
      <c r="GKA255" s="432"/>
      <c r="GKB255" s="432"/>
      <c r="GKC255" s="432"/>
      <c r="GKD255" s="432"/>
      <c r="GKE255" s="432"/>
      <c r="GKF255" s="432"/>
      <c r="GKG255" s="432"/>
      <c r="GKH255" s="432"/>
      <c r="GKI255" s="432"/>
      <c r="GKJ255" s="432"/>
      <c r="GKK255" s="432"/>
      <c r="GKL255" s="432"/>
      <c r="GKM255" s="432"/>
      <c r="GKN255" s="432"/>
      <c r="GKO255" s="432"/>
      <c r="GKP255" s="432"/>
      <c r="GKQ255" s="432"/>
      <c r="GKR255" s="432"/>
      <c r="GKS255" s="432"/>
      <c r="GKT255" s="432"/>
      <c r="GKU255" s="432"/>
      <c r="GKV255" s="432"/>
      <c r="GKW255" s="432"/>
      <c r="GKX255" s="432"/>
      <c r="GKY255" s="432"/>
      <c r="GKZ255" s="432"/>
      <c r="GLA255" s="432"/>
      <c r="GLB255" s="432"/>
      <c r="GLC255" s="432"/>
      <c r="GLD255" s="432"/>
      <c r="GLE255" s="432"/>
      <c r="GLF255" s="432"/>
      <c r="GLG255" s="432"/>
      <c r="GLH255" s="432"/>
      <c r="GLI255" s="432"/>
      <c r="GLJ255" s="432"/>
      <c r="GLK255" s="432"/>
      <c r="GLL255" s="432"/>
      <c r="GLM255" s="432"/>
      <c r="GLN255" s="432"/>
      <c r="GLO255" s="432"/>
      <c r="GLP255" s="432"/>
      <c r="GLQ255" s="432"/>
      <c r="GLR255" s="432"/>
      <c r="GLS255" s="432"/>
      <c r="GLT255" s="432"/>
      <c r="GLU255" s="432"/>
      <c r="GLV255" s="432"/>
      <c r="GLW255" s="432"/>
      <c r="GLX255" s="432"/>
      <c r="GLY255" s="432"/>
      <c r="GLZ255" s="432"/>
      <c r="GMA255" s="432"/>
      <c r="GMB255" s="432"/>
      <c r="GMC255" s="432"/>
      <c r="GMD255" s="432"/>
      <c r="GME255" s="432"/>
      <c r="GMF255" s="432"/>
      <c r="GMG255" s="432"/>
      <c r="GMH255" s="432"/>
      <c r="GMI255" s="432"/>
      <c r="GMJ255" s="432"/>
      <c r="GMK255" s="432"/>
      <c r="GML255" s="432"/>
      <c r="GMM255" s="432"/>
      <c r="GMN255" s="432"/>
      <c r="GMO255" s="432"/>
      <c r="GMP255" s="432"/>
      <c r="GMQ255" s="432"/>
      <c r="GMR255" s="432"/>
      <c r="GMS255" s="432"/>
      <c r="GMT255" s="432"/>
      <c r="GMU255" s="432"/>
      <c r="GMV255" s="432"/>
      <c r="GMW255" s="432"/>
      <c r="GMX255" s="432"/>
      <c r="GMY255" s="432"/>
      <c r="GMZ255" s="432"/>
      <c r="GNA255" s="432"/>
      <c r="GNB255" s="432"/>
      <c r="GNC255" s="432"/>
      <c r="GND255" s="432"/>
      <c r="GNE255" s="432"/>
      <c r="GNF255" s="432"/>
      <c r="GNG255" s="432"/>
      <c r="GNH255" s="432"/>
      <c r="GNI255" s="432"/>
      <c r="GNJ255" s="432"/>
      <c r="GNK255" s="432"/>
      <c r="GNL255" s="432"/>
      <c r="GNM255" s="432"/>
      <c r="GNN255" s="432"/>
      <c r="GNO255" s="432"/>
      <c r="GNP255" s="432"/>
      <c r="GNQ255" s="432"/>
      <c r="GNR255" s="432"/>
      <c r="GNS255" s="432"/>
      <c r="GNT255" s="432"/>
      <c r="GNU255" s="432"/>
      <c r="GNV255" s="432"/>
      <c r="GNW255" s="432"/>
      <c r="GNX255" s="432"/>
      <c r="GNY255" s="432"/>
      <c r="GNZ255" s="432"/>
      <c r="GOA255" s="432"/>
      <c r="GOB255" s="432"/>
      <c r="GOC255" s="432"/>
      <c r="GOD255" s="432"/>
      <c r="GOE255" s="432"/>
      <c r="GOF255" s="432"/>
      <c r="GOG255" s="432"/>
      <c r="GOH255" s="432"/>
      <c r="GOI255" s="432"/>
      <c r="GOJ255" s="432"/>
      <c r="GOK255" s="432"/>
      <c r="GOL255" s="432"/>
      <c r="GOM255" s="432"/>
      <c r="GON255" s="432"/>
      <c r="GOO255" s="432"/>
      <c r="GOP255" s="432"/>
      <c r="GOQ255" s="432"/>
      <c r="GOR255" s="432"/>
      <c r="GOS255" s="432"/>
      <c r="GOT255" s="432"/>
      <c r="GOU255" s="432"/>
      <c r="GOV255" s="432"/>
      <c r="GOW255" s="432"/>
      <c r="GOX255" s="432"/>
      <c r="GOY255" s="432"/>
      <c r="GOZ255" s="432"/>
      <c r="GPA255" s="432"/>
      <c r="GPB255" s="432"/>
      <c r="GPC255" s="432"/>
      <c r="GPD255" s="432"/>
      <c r="GPE255" s="432"/>
      <c r="GPF255" s="432"/>
      <c r="GPG255" s="432"/>
      <c r="GPH255" s="432"/>
      <c r="GPI255" s="432"/>
      <c r="GPJ255" s="432"/>
      <c r="GPK255" s="432"/>
      <c r="GPL255" s="432"/>
      <c r="GPM255" s="432"/>
      <c r="GPN255" s="432"/>
      <c r="GPO255" s="432"/>
      <c r="GPP255" s="432"/>
      <c r="GPQ255" s="432"/>
      <c r="GPR255" s="432"/>
      <c r="GPS255" s="432"/>
      <c r="GPT255" s="432"/>
      <c r="GPU255" s="432"/>
      <c r="GPV255" s="432"/>
      <c r="GPW255" s="432"/>
      <c r="GPX255" s="432"/>
      <c r="GPY255" s="432"/>
      <c r="GPZ255" s="432"/>
      <c r="GQA255" s="432"/>
      <c r="GQB255" s="432"/>
      <c r="GQC255" s="432"/>
      <c r="GQD255" s="432"/>
      <c r="GQE255" s="432"/>
      <c r="GQF255" s="432"/>
      <c r="GQG255" s="432"/>
      <c r="GQH255" s="432"/>
      <c r="GQI255" s="432"/>
      <c r="GQJ255" s="432"/>
      <c r="GQK255" s="432"/>
      <c r="GQL255" s="432"/>
      <c r="GQM255" s="432"/>
      <c r="GQN255" s="432"/>
      <c r="GQO255" s="432"/>
      <c r="GQP255" s="432"/>
      <c r="GQQ255" s="432"/>
      <c r="GQR255" s="432"/>
      <c r="GQS255" s="432"/>
      <c r="GQT255" s="432"/>
      <c r="GQU255" s="432"/>
      <c r="GQV255" s="432"/>
      <c r="GQW255" s="432"/>
      <c r="GQX255" s="432"/>
      <c r="GQY255" s="432"/>
      <c r="GQZ255" s="432"/>
      <c r="GRA255" s="432"/>
      <c r="GRB255" s="432"/>
      <c r="GRC255" s="432"/>
      <c r="GRD255" s="432"/>
      <c r="GRE255" s="432"/>
      <c r="GRF255" s="432"/>
      <c r="GRG255" s="432"/>
      <c r="GRH255" s="432"/>
      <c r="GRI255" s="432"/>
      <c r="GRJ255" s="432"/>
      <c r="GRK255" s="432"/>
      <c r="GRL255" s="432"/>
      <c r="GRM255" s="432"/>
      <c r="GRN255" s="432"/>
      <c r="GRO255" s="432"/>
      <c r="GRP255" s="432"/>
      <c r="GRQ255" s="432"/>
      <c r="GRR255" s="432"/>
      <c r="GRS255" s="432"/>
      <c r="GRT255" s="432"/>
      <c r="GRU255" s="432"/>
      <c r="GRV255" s="432"/>
      <c r="GRW255" s="432"/>
      <c r="GRX255" s="432"/>
      <c r="GRY255" s="432"/>
      <c r="GRZ255" s="432"/>
      <c r="GSA255" s="432"/>
      <c r="GSB255" s="432"/>
      <c r="GSC255" s="432"/>
      <c r="GSD255" s="432"/>
      <c r="GSE255" s="432"/>
      <c r="GSF255" s="432"/>
      <c r="GSG255" s="432"/>
      <c r="GSH255" s="432"/>
      <c r="GSI255" s="432"/>
      <c r="GSJ255" s="432"/>
      <c r="GSK255" s="432"/>
      <c r="GSL255" s="432"/>
      <c r="GSM255" s="432"/>
      <c r="GSN255" s="432"/>
      <c r="GSO255" s="432"/>
      <c r="GSP255" s="432"/>
      <c r="GSQ255" s="432"/>
      <c r="GSR255" s="432"/>
      <c r="GSS255" s="432"/>
      <c r="GST255" s="432"/>
      <c r="GSU255" s="432"/>
      <c r="GSV255" s="432"/>
      <c r="GSW255" s="432"/>
      <c r="GSX255" s="432"/>
      <c r="GSY255" s="432"/>
      <c r="GSZ255" s="432"/>
      <c r="GTA255" s="432"/>
      <c r="GTB255" s="432"/>
      <c r="GTC255" s="432"/>
      <c r="GTD255" s="432"/>
      <c r="GTE255" s="432"/>
      <c r="GTF255" s="432"/>
      <c r="GTG255" s="432"/>
      <c r="GTH255" s="432"/>
      <c r="GTI255" s="432"/>
      <c r="GTJ255" s="432"/>
      <c r="GTK255" s="432"/>
      <c r="GTL255" s="432"/>
      <c r="GTM255" s="432"/>
      <c r="GTN255" s="432"/>
      <c r="GTO255" s="432"/>
      <c r="GTP255" s="432"/>
      <c r="GTQ255" s="432"/>
      <c r="GTR255" s="432"/>
      <c r="GTS255" s="432"/>
      <c r="GTT255" s="432"/>
      <c r="GTU255" s="432"/>
      <c r="GTV255" s="432"/>
      <c r="GTW255" s="432"/>
      <c r="GTX255" s="432"/>
      <c r="GTY255" s="432"/>
      <c r="GTZ255" s="432"/>
      <c r="GUA255" s="432"/>
      <c r="GUB255" s="432"/>
      <c r="GUC255" s="432"/>
      <c r="GUD255" s="432"/>
      <c r="GUE255" s="432"/>
      <c r="GUF255" s="432"/>
      <c r="GUG255" s="432"/>
      <c r="GUH255" s="432"/>
      <c r="GUI255" s="432"/>
      <c r="GUJ255" s="432"/>
      <c r="GUK255" s="432"/>
      <c r="GUL255" s="432"/>
      <c r="GUM255" s="432"/>
      <c r="GUN255" s="432"/>
      <c r="GUO255" s="432"/>
      <c r="GUP255" s="432"/>
      <c r="GUQ255" s="432"/>
      <c r="GUR255" s="432"/>
      <c r="GUS255" s="432"/>
      <c r="GUT255" s="432"/>
      <c r="GUU255" s="432"/>
      <c r="GUV255" s="432"/>
      <c r="GUW255" s="432"/>
      <c r="GUX255" s="432"/>
      <c r="GUY255" s="432"/>
      <c r="GUZ255" s="432"/>
      <c r="GVA255" s="432"/>
      <c r="GVB255" s="432"/>
      <c r="GVC255" s="432"/>
      <c r="GVD255" s="432"/>
      <c r="GVE255" s="432"/>
      <c r="GVF255" s="432"/>
      <c r="GVG255" s="432"/>
      <c r="GVH255" s="432"/>
      <c r="GVI255" s="432"/>
      <c r="GVJ255" s="432"/>
      <c r="GVK255" s="432"/>
      <c r="GVL255" s="432"/>
      <c r="GVM255" s="432"/>
      <c r="GVN255" s="432"/>
      <c r="GVO255" s="432"/>
      <c r="GVP255" s="432"/>
      <c r="GVQ255" s="432"/>
      <c r="GVR255" s="432"/>
      <c r="GVS255" s="432"/>
      <c r="GVT255" s="432"/>
      <c r="GVU255" s="432"/>
      <c r="GVV255" s="432"/>
      <c r="GVW255" s="432"/>
      <c r="GVX255" s="432"/>
      <c r="GVY255" s="432"/>
      <c r="GVZ255" s="432"/>
      <c r="GWA255" s="432"/>
      <c r="GWB255" s="432"/>
      <c r="GWC255" s="432"/>
      <c r="GWD255" s="432"/>
      <c r="GWE255" s="432"/>
      <c r="GWF255" s="432"/>
      <c r="GWG255" s="432"/>
      <c r="GWH255" s="432"/>
      <c r="GWI255" s="432"/>
      <c r="GWJ255" s="432"/>
      <c r="GWK255" s="432"/>
      <c r="GWL255" s="432"/>
      <c r="GWM255" s="432"/>
      <c r="GWN255" s="432"/>
      <c r="GWO255" s="432"/>
      <c r="GWP255" s="432"/>
      <c r="GWQ255" s="432"/>
      <c r="GWR255" s="432"/>
      <c r="GWS255" s="432"/>
      <c r="GWT255" s="432"/>
      <c r="GWU255" s="432"/>
      <c r="GWV255" s="432"/>
      <c r="GWW255" s="432"/>
      <c r="GWX255" s="432"/>
      <c r="GWY255" s="432"/>
      <c r="GWZ255" s="432"/>
      <c r="GXA255" s="432"/>
      <c r="GXB255" s="432"/>
      <c r="GXC255" s="432"/>
      <c r="GXD255" s="432"/>
      <c r="GXE255" s="432"/>
      <c r="GXF255" s="432"/>
      <c r="GXG255" s="432"/>
      <c r="GXH255" s="432"/>
      <c r="GXI255" s="432"/>
      <c r="GXJ255" s="432"/>
      <c r="GXK255" s="432"/>
      <c r="GXL255" s="432"/>
      <c r="GXM255" s="432"/>
      <c r="GXN255" s="432"/>
      <c r="GXO255" s="432"/>
      <c r="GXP255" s="432"/>
      <c r="GXQ255" s="432"/>
      <c r="GXR255" s="432"/>
      <c r="GXS255" s="432"/>
      <c r="GXT255" s="432"/>
      <c r="GXU255" s="432"/>
      <c r="GXV255" s="432"/>
      <c r="GXW255" s="432"/>
      <c r="GXX255" s="432"/>
      <c r="GXY255" s="432"/>
      <c r="GXZ255" s="432"/>
      <c r="GYA255" s="432"/>
      <c r="GYB255" s="432"/>
      <c r="GYC255" s="432"/>
      <c r="GYD255" s="432"/>
      <c r="GYE255" s="432"/>
      <c r="GYF255" s="432"/>
      <c r="GYG255" s="432"/>
      <c r="GYH255" s="432"/>
      <c r="GYI255" s="432"/>
      <c r="GYJ255" s="432"/>
      <c r="GYK255" s="432"/>
      <c r="GYL255" s="432"/>
      <c r="GYM255" s="432"/>
      <c r="GYN255" s="432"/>
      <c r="GYO255" s="432"/>
      <c r="GYP255" s="432"/>
      <c r="GYQ255" s="432"/>
      <c r="GYR255" s="432"/>
      <c r="GYS255" s="432"/>
      <c r="GYT255" s="432"/>
      <c r="GYU255" s="432"/>
      <c r="GYV255" s="432"/>
      <c r="GYW255" s="432"/>
      <c r="GYX255" s="432"/>
      <c r="GYY255" s="432"/>
      <c r="GYZ255" s="432"/>
      <c r="GZA255" s="432"/>
      <c r="GZB255" s="432"/>
      <c r="GZC255" s="432"/>
      <c r="GZD255" s="432"/>
      <c r="GZE255" s="432"/>
      <c r="GZF255" s="432"/>
      <c r="GZG255" s="432"/>
      <c r="GZH255" s="432"/>
      <c r="GZI255" s="432"/>
      <c r="GZJ255" s="432"/>
      <c r="GZK255" s="432"/>
      <c r="GZL255" s="432"/>
      <c r="GZM255" s="432"/>
      <c r="GZN255" s="432"/>
      <c r="GZO255" s="432"/>
      <c r="GZP255" s="432"/>
      <c r="GZQ255" s="432"/>
      <c r="GZR255" s="432"/>
      <c r="GZS255" s="432"/>
      <c r="GZT255" s="432"/>
      <c r="GZU255" s="432"/>
      <c r="GZV255" s="432"/>
      <c r="GZW255" s="432"/>
      <c r="GZX255" s="432"/>
      <c r="GZY255" s="432"/>
      <c r="GZZ255" s="432"/>
      <c r="HAA255" s="432"/>
      <c r="HAB255" s="432"/>
      <c r="HAC255" s="432"/>
      <c r="HAD255" s="432"/>
      <c r="HAE255" s="432"/>
      <c r="HAF255" s="432"/>
      <c r="HAG255" s="432"/>
      <c r="HAH255" s="432"/>
      <c r="HAI255" s="432"/>
      <c r="HAJ255" s="432"/>
      <c r="HAK255" s="432"/>
      <c r="HAL255" s="432"/>
      <c r="HAM255" s="432"/>
      <c r="HAN255" s="432"/>
      <c r="HAO255" s="432"/>
      <c r="HAP255" s="432"/>
      <c r="HAQ255" s="432"/>
      <c r="HAR255" s="432"/>
      <c r="HAS255" s="432"/>
      <c r="HAT255" s="432"/>
      <c r="HAU255" s="432"/>
      <c r="HAV255" s="432"/>
      <c r="HAW255" s="432"/>
      <c r="HAX255" s="432"/>
      <c r="HAY255" s="432"/>
      <c r="HAZ255" s="432"/>
      <c r="HBA255" s="432"/>
      <c r="HBB255" s="432"/>
      <c r="HBC255" s="432"/>
      <c r="HBD255" s="432"/>
      <c r="HBE255" s="432"/>
      <c r="HBF255" s="432"/>
      <c r="HBG255" s="432"/>
      <c r="HBH255" s="432"/>
      <c r="HBI255" s="432"/>
      <c r="HBJ255" s="432"/>
      <c r="HBK255" s="432"/>
      <c r="HBL255" s="432"/>
      <c r="HBM255" s="432"/>
      <c r="HBN255" s="432"/>
      <c r="HBO255" s="432"/>
      <c r="HBP255" s="432"/>
      <c r="HBQ255" s="432"/>
      <c r="HBR255" s="432"/>
      <c r="HBS255" s="432"/>
      <c r="HBT255" s="432"/>
      <c r="HBU255" s="432"/>
      <c r="HBV255" s="432"/>
      <c r="HBW255" s="432"/>
      <c r="HBX255" s="432"/>
      <c r="HBY255" s="432"/>
      <c r="HBZ255" s="432"/>
      <c r="HCA255" s="432"/>
      <c r="HCB255" s="432"/>
      <c r="HCC255" s="432"/>
      <c r="HCD255" s="432"/>
      <c r="HCE255" s="432"/>
      <c r="HCF255" s="432"/>
      <c r="HCG255" s="432"/>
      <c r="HCH255" s="432"/>
      <c r="HCI255" s="432"/>
      <c r="HCJ255" s="432"/>
      <c r="HCK255" s="432"/>
      <c r="HCL255" s="432"/>
      <c r="HCM255" s="432"/>
      <c r="HCN255" s="432"/>
      <c r="HCO255" s="432"/>
      <c r="HCP255" s="432"/>
      <c r="HCQ255" s="432"/>
      <c r="HCR255" s="432"/>
      <c r="HCS255" s="432"/>
      <c r="HCT255" s="432"/>
      <c r="HCU255" s="432"/>
      <c r="HCV255" s="432"/>
      <c r="HCW255" s="432"/>
      <c r="HCX255" s="432"/>
      <c r="HCY255" s="432"/>
      <c r="HCZ255" s="432"/>
      <c r="HDA255" s="432"/>
      <c r="HDB255" s="432"/>
      <c r="HDC255" s="432"/>
      <c r="HDD255" s="432"/>
      <c r="HDE255" s="432"/>
      <c r="HDF255" s="432"/>
      <c r="HDG255" s="432"/>
      <c r="HDH255" s="432"/>
      <c r="HDI255" s="432"/>
      <c r="HDJ255" s="432"/>
      <c r="HDK255" s="432"/>
      <c r="HDL255" s="432"/>
      <c r="HDM255" s="432"/>
      <c r="HDN255" s="432"/>
      <c r="HDO255" s="432"/>
      <c r="HDP255" s="432"/>
      <c r="HDQ255" s="432"/>
      <c r="HDR255" s="432"/>
      <c r="HDS255" s="432"/>
      <c r="HDT255" s="432"/>
      <c r="HDU255" s="432"/>
      <c r="HDV255" s="432"/>
      <c r="HDW255" s="432"/>
      <c r="HDX255" s="432"/>
      <c r="HDY255" s="432"/>
      <c r="HDZ255" s="432"/>
      <c r="HEA255" s="432"/>
      <c r="HEB255" s="432"/>
      <c r="HEC255" s="432"/>
      <c r="HED255" s="432"/>
      <c r="HEE255" s="432"/>
      <c r="HEF255" s="432"/>
      <c r="HEG255" s="432"/>
      <c r="HEH255" s="432"/>
      <c r="HEI255" s="432"/>
      <c r="HEJ255" s="432"/>
      <c r="HEK255" s="432"/>
      <c r="HEL255" s="432"/>
      <c r="HEM255" s="432"/>
      <c r="HEN255" s="432"/>
      <c r="HEO255" s="432"/>
      <c r="HEP255" s="432"/>
      <c r="HEQ255" s="432"/>
      <c r="HER255" s="432"/>
      <c r="HES255" s="432"/>
      <c r="HET255" s="432"/>
      <c r="HEU255" s="432"/>
      <c r="HEV255" s="432"/>
      <c r="HEW255" s="432"/>
      <c r="HEX255" s="432"/>
      <c r="HEY255" s="432"/>
      <c r="HEZ255" s="432"/>
      <c r="HFA255" s="432"/>
      <c r="HFB255" s="432"/>
      <c r="HFC255" s="432"/>
      <c r="HFD255" s="432"/>
      <c r="HFE255" s="432"/>
      <c r="HFF255" s="432"/>
      <c r="HFG255" s="432"/>
      <c r="HFH255" s="432"/>
      <c r="HFI255" s="432"/>
      <c r="HFJ255" s="432"/>
      <c r="HFK255" s="432"/>
      <c r="HFL255" s="432"/>
      <c r="HFM255" s="432"/>
      <c r="HFN255" s="432"/>
      <c r="HFO255" s="432"/>
      <c r="HFP255" s="432"/>
      <c r="HFQ255" s="432"/>
      <c r="HFR255" s="432"/>
      <c r="HFS255" s="432"/>
      <c r="HFT255" s="432"/>
      <c r="HFU255" s="432"/>
      <c r="HFV255" s="432"/>
      <c r="HFW255" s="432"/>
      <c r="HFX255" s="432"/>
      <c r="HFY255" s="432"/>
      <c r="HFZ255" s="432"/>
      <c r="HGA255" s="432"/>
      <c r="HGB255" s="432"/>
      <c r="HGC255" s="432"/>
      <c r="HGD255" s="432"/>
      <c r="HGE255" s="432"/>
      <c r="HGF255" s="432"/>
      <c r="HGG255" s="432"/>
      <c r="HGH255" s="432"/>
      <c r="HGI255" s="432"/>
      <c r="HGJ255" s="432"/>
      <c r="HGK255" s="432"/>
      <c r="HGL255" s="432"/>
      <c r="HGM255" s="432"/>
      <c r="HGN255" s="432"/>
      <c r="HGO255" s="432"/>
      <c r="HGP255" s="432"/>
      <c r="HGQ255" s="432"/>
      <c r="HGR255" s="432"/>
      <c r="HGS255" s="432"/>
      <c r="HGT255" s="432"/>
      <c r="HGU255" s="432"/>
      <c r="HGV255" s="432"/>
      <c r="HGW255" s="432"/>
      <c r="HGX255" s="432"/>
      <c r="HGY255" s="432"/>
      <c r="HGZ255" s="432"/>
      <c r="HHA255" s="432"/>
      <c r="HHB255" s="432"/>
      <c r="HHC255" s="432"/>
      <c r="HHD255" s="432"/>
      <c r="HHE255" s="432"/>
      <c r="HHF255" s="432"/>
      <c r="HHG255" s="432"/>
      <c r="HHH255" s="432"/>
      <c r="HHI255" s="432"/>
      <c r="HHJ255" s="432"/>
      <c r="HHK255" s="432"/>
      <c r="HHL255" s="432"/>
      <c r="HHM255" s="432"/>
      <c r="HHN255" s="432"/>
      <c r="HHO255" s="432"/>
      <c r="HHP255" s="432"/>
      <c r="HHQ255" s="432"/>
      <c r="HHR255" s="432"/>
      <c r="HHS255" s="432"/>
      <c r="HHT255" s="432"/>
      <c r="HHU255" s="432"/>
      <c r="HHV255" s="432"/>
      <c r="HHW255" s="432"/>
      <c r="HHX255" s="432"/>
      <c r="HHY255" s="432"/>
      <c r="HHZ255" s="432"/>
      <c r="HIA255" s="432"/>
      <c r="HIB255" s="432"/>
      <c r="HIC255" s="432"/>
      <c r="HID255" s="432"/>
      <c r="HIE255" s="432"/>
      <c r="HIF255" s="432"/>
      <c r="HIG255" s="432"/>
      <c r="HIH255" s="432"/>
      <c r="HII255" s="432"/>
      <c r="HIJ255" s="432"/>
      <c r="HIK255" s="432"/>
      <c r="HIL255" s="432"/>
      <c r="HIM255" s="432"/>
      <c r="HIN255" s="432"/>
      <c r="HIO255" s="432"/>
      <c r="HIP255" s="432"/>
      <c r="HIQ255" s="432"/>
      <c r="HIR255" s="432"/>
      <c r="HIS255" s="432"/>
      <c r="HIT255" s="432"/>
      <c r="HIU255" s="432"/>
      <c r="HIV255" s="432"/>
      <c r="HIW255" s="432"/>
      <c r="HIX255" s="432"/>
      <c r="HIY255" s="432"/>
      <c r="HIZ255" s="432"/>
      <c r="HJA255" s="432"/>
      <c r="HJB255" s="432"/>
      <c r="HJC255" s="432"/>
      <c r="HJD255" s="432"/>
      <c r="HJE255" s="432"/>
      <c r="HJF255" s="432"/>
      <c r="HJG255" s="432"/>
      <c r="HJH255" s="432"/>
      <c r="HJI255" s="432"/>
      <c r="HJJ255" s="432"/>
      <c r="HJK255" s="432"/>
      <c r="HJL255" s="432"/>
      <c r="HJM255" s="432"/>
      <c r="HJN255" s="432"/>
      <c r="HJO255" s="432"/>
      <c r="HJP255" s="432"/>
      <c r="HJQ255" s="432"/>
      <c r="HJR255" s="432"/>
      <c r="HJS255" s="432"/>
      <c r="HJT255" s="432"/>
      <c r="HJU255" s="432"/>
      <c r="HJV255" s="432"/>
      <c r="HJW255" s="432"/>
      <c r="HJX255" s="432"/>
      <c r="HJY255" s="432"/>
      <c r="HJZ255" s="432"/>
      <c r="HKA255" s="432"/>
      <c r="HKB255" s="432"/>
      <c r="HKC255" s="432"/>
      <c r="HKD255" s="432"/>
      <c r="HKE255" s="432"/>
      <c r="HKF255" s="432"/>
      <c r="HKG255" s="432"/>
      <c r="HKH255" s="432"/>
      <c r="HKI255" s="432"/>
      <c r="HKJ255" s="432"/>
      <c r="HKK255" s="432"/>
      <c r="HKL255" s="432"/>
      <c r="HKM255" s="432"/>
      <c r="HKN255" s="432"/>
      <c r="HKO255" s="432"/>
      <c r="HKP255" s="432"/>
      <c r="HKQ255" s="432"/>
      <c r="HKR255" s="432"/>
      <c r="HKS255" s="432"/>
      <c r="HKT255" s="432"/>
      <c r="HKU255" s="432"/>
      <c r="HKV255" s="432"/>
      <c r="HKW255" s="432"/>
      <c r="HKX255" s="432"/>
      <c r="HKY255" s="432"/>
      <c r="HKZ255" s="432"/>
      <c r="HLA255" s="432"/>
      <c r="HLB255" s="432"/>
      <c r="HLC255" s="432"/>
      <c r="HLD255" s="432"/>
      <c r="HLE255" s="432"/>
      <c r="HLF255" s="432"/>
      <c r="HLG255" s="432"/>
      <c r="HLH255" s="432"/>
      <c r="HLI255" s="432"/>
      <c r="HLJ255" s="432"/>
      <c r="HLK255" s="432"/>
      <c r="HLL255" s="432"/>
      <c r="HLM255" s="432"/>
      <c r="HLN255" s="432"/>
      <c r="HLO255" s="432"/>
      <c r="HLP255" s="432"/>
      <c r="HLQ255" s="432"/>
      <c r="HLR255" s="432"/>
      <c r="HLS255" s="432"/>
      <c r="HLT255" s="432"/>
      <c r="HLU255" s="432"/>
      <c r="HLV255" s="432"/>
      <c r="HLW255" s="432"/>
      <c r="HLX255" s="432"/>
      <c r="HLY255" s="432"/>
      <c r="HLZ255" s="432"/>
      <c r="HMA255" s="432"/>
      <c r="HMB255" s="432"/>
      <c r="HMC255" s="432"/>
      <c r="HMD255" s="432"/>
      <c r="HME255" s="432"/>
      <c r="HMF255" s="432"/>
      <c r="HMG255" s="432"/>
      <c r="HMH255" s="432"/>
      <c r="HMI255" s="432"/>
      <c r="HMJ255" s="432"/>
      <c r="HMK255" s="432"/>
      <c r="HML255" s="432"/>
      <c r="HMM255" s="432"/>
      <c r="HMN255" s="432"/>
      <c r="HMO255" s="432"/>
      <c r="HMP255" s="432"/>
      <c r="HMQ255" s="432"/>
      <c r="HMR255" s="432"/>
      <c r="HMS255" s="432"/>
      <c r="HMT255" s="432"/>
      <c r="HMU255" s="432"/>
      <c r="HMV255" s="432"/>
      <c r="HMW255" s="432"/>
      <c r="HMX255" s="432"/>
      <c r="HMY255" s="432"/>
      <c r="HMZ255" s="432"/>
      <c r="HNA255" s="432"/>
      <c r="HNB255" s="432"/>
      <c r="HNC255" s="432"/>
      <c r="HND255" s="432"/>
      <c r="HNE255" s="432"/>
      <c r="HNF255" s="432"/>
      <c r="HNG255" s="432"/>
      <c r="HNH255" s="432"/>
      <c r="HNI255" s="432"/>
      <c r="HNJ255" s="432"/>
      <c r="HNK255" s="432"/>
      <c r="HNL255" s="432"/>
      <c r="HNM255" s="432"/>
      <c r="HNN255" s="432"/>
      <c r="HNO255" s="432"/>
      <c r="HNP255" s="432"/>
      <c r="HNQ255" s="432"/>
      <c r="HNR255" s="432"/>
      <c r="HNS255" s="432"/>
      <c r="HNT255" s="432"/>
      <c r="HNU255" s="432"/>
      <c r="HNV255" s="432"/>
      <c r="HNW255" s="432"/>
      <c r="HNX255" s="432"/>
      <c r="HNY255" s="432"/>
      <c r="HNZ255" s="432"/>
      <c r="HOA255" s="432"/>
      <c r="HOB255" s="432"/>
      <c r="HOC255" s="432"/>
      <c r="HOD255" s="432"/>
      <c r="HOE255" s="432"/>
      <c r="HOF255" s="432"/>
      <c r="HOG255" s="432"/>
      <c r="HOH255" s="432"/>
      <c r="HOI255" s="432"/>
      <c r="HOJ255" s="432"/>
      <c r="HOK255" s="432"/>
      <c r="HOL255" s="432"/>
      <c r="HOM255" s="432"/>
      <c r="HON255" s="432"/>
      <c r="HOO255" s="432"/>
      <c r="HOP255" s="432"/>
      <c r="HOQ255" s="432"/>
      <c r="HOR255" s="432"/>
      <c r="HOS255" s="432"/>
      <c r="HOT255" s="432"/>
      <c r="HOU255" s="432"/>
      <c r="HOV255" s="432"/>
      <c r="HOW255" s="432"/>
      <c r="HOX255" s="432"/>
      <c r="HOY255" s="432"/>
      <c r="HOZ255" s="432"/>
      <c r="HPA255" s="432"/>
      <c r="HPB255" s="432"/>
      <c r="HPC255" s="432"/>
      <c r="HPD255" s="432"/>
      <c r="HPE255" s="432"/>
      <c r="HPF255" s="432"/>
      <c r="HPG255" s="432"/>
      <c r="HPH255" s="432"/>
      <c r="HPI255" s="432"/>
      <c r="HPJ255" s="432"/>
      <c r="HPK255" s="432"/>
      <c r="HPL255" s="432"/>
      <c r="HPM255" s="432"/>
      <c r="HPN255" s="432"/>
      <c r="HPO255" s="432"/>
      <c r="HPP255" s="432"/>
      <c r="HPQ255" s="432"/>
      <c r="HPR255" s="432"/>
      <c r="HPS255" s="432"/>
      <c r="HPT255" s="432"/>
      <c r="HPU255" s="432"/>
      <c r="HPV255" s="432"/>
      <c r="HPW255" s="432"/>
      <c r="HPX255" s="432"/>
      <c r="HPY255" s="432"/>
      <c r="HPZ255" s="432"/>
      <c r="HQA255" s="432"/>
      <c r="HQB255" s="432"/>
      <c r="HQC255" s="432"/>
      <c r="HQD255" s="432"/>
      <c r="HQE255" s="432"/>
      <c r="HQF255" s="432"/>
      <c r="HQG255" s="432"/>
      <c r="HQH255" s="432"/>
      <c r="HQI255" s="432"/>
      <c r="HQJ255" s="432"/>
      <c r="HQK255" s="432"/>
      <c r="HQL255" s="432"/>
      <c r="HQM255" s="432"/>
      <c r="HQN255" s="432"/>
      <c r="HQO255" s="432"/>
      <c r="HQP255" s="432"/>
      <c r="HQQ255" s="432"/>
      <c r="HQR255" s="432"/>
      <c r="HQS255" s="432"/>
      <c r="HQT255" s="432"/>
      <c r="HQU255" s="432"/>
      <c r="HQV255" s="432"/>
      <c r="HQW255" s="432"/>
      <c r="HQX255" s="432"/>
      <c r="HQY255" s="432"/>
      <c r="HQZ255" s="432"/>
      <c r="HRA255" s="432"/>
      <c r="HRB255" s="432"/>
      <c r="HRC255" s="432"/>
      <c r="HRD255" s="432"/>
      <c r="HRE255" s="432"/>
      <c r="HRF255" s="432"/>
      <c r="HRG255" s="432"/>
      <c r="HRH255" s="432"/>
      <c r="HRI255" s="432"/>
      <c r="HRJ255" s="432"/>
      <c r="HRK255" s="432"/>
      <c r="HRL255" s="432"/>
      <c r="HRM255" s="432"/>
      <c r="HRN255" s="432"/>
      <c r="HRO255" s="432"/>
      <c r="HRP255" s="432"/>
      <c r="HRQ255" s="432"/>
      <c r="HRR255" s="432"/>
      <c r="HRS255" s="432"/>
      <c r="HRT255" s="432"/>
      <c r="HRU255" s="432"/>
      <c r="HRV255" s="432"/>
      <c r="HRW255" s="432"/>
      <c r="HRX255" s="432"/>
      <c r="HRY255" s="432"/>
      <c r="HRZ255" s="432"/>
      <c r="HSA255" s="432"/>
      <c r="HSB255" s="432"/>
      <c r="HSC255" s="432"/>
      <c r="HSD255" s="432"/>
      <c r="HSE255" s="432"/>
      <c r="HSF255" s="432"/>
      <c r="HSG255" s="432"/>
      <c r="HSH255" s="432"/>
      <c r="HSI255" s="432"/>
      <c r="HSJ255" s="432"/>
      <c r="HSK255" s="432"/>
      <c r="HSL255" s="432"/>
      <c r="HSM255" s="432"/>
      <c r="HSN255" s="432"/>
      <c r="HSO255" s="432"/>
      <c r="HSP255" s="432"/>
      <c r="HSQ255" s="432"/>
      <c r="HSR255" s="432"/>
      <c r="HSS255" s="432"/>
      <c r="HST255" s="432"/>
      <c r="HSU255" s="432"/>
      <c r="HSV255" s="432"/>
      <c r="HSW255" s="432"/>
      <c r="HSX255" s="432"/>
      <c r="HSY255" s="432"/>
      <c r="HSZ255" s="432"/>
      <c r="HTA255" s="432"/>
      <c r="HTB255" s="432"/>
      <c r="HTC255" s="432"/>
      <c r="HTD255" s="432"/>
      <c r="HTE255" s="432"/>
      <c r="HTF255" s="432"/>
      <c r="HTG255" s="432"/>
      <c r="HTH255" s="432"/>
      <c r="HTI255" s="432"/>
      <c r="HTJ255" s="432"/>
      <c r="HTK255" s="432"/>
      <c r="HTL255" s="432"/>
      <c r="HTM255" s="432"/>
      <c r="HTN255" s="432"/>
      <c r="HTO255" s="432"/>
      <c r="HTP255" s="432"/>
      <c r="HTQ255" s="432"/>
      <c r="HTR255" s="432"/>
      <c r="HTS255" s="432"/>
      <c r="HTT255" s="432"/>
      <c r="HTU255" s="432"/>
      <c r="HTV255" s="432"/>
      <c r="HTW255" s="432"/>
      <c r="HTX255" s="432"/>
      <c r="HTY255" s="432"/>
      <c r="HTZ255" s="432"/>
      <c r="HUA255" s="432"/>
      <c r="HUB255" s="432"/>
      <c r="HUC255" s="432"/>
      <c r="HUD255" s="432"/>
      <c r="HUE255" s="432"/>
      <c r="HUF255" s="432"/>
      <c r="HUG255" s="432"/>
      <c r="HUH255" s="432"/>
      <c r="HUI255" s="432"/>
      <c r="HUJ255" s="432"/>
      <c r="HUK255" s="432"/>
      <c r="HUL255" s="432"/>
      <c r="HUM255" s="432"/>
      <c r="HUN255" s="432"/>
      <c r="HUO255" s="432"/>
      <c r="HUP255" s="432"/>
      <c r="HUQ255" s="432"/>
      <c r="HUR255" s="432"/>
      <c r="HUS255" s="432"/>
      <c r="HUT255" s="432"/>
      <c r="HUU255" s="432"/>
      <c r="HUV255" s="432"/>
      <c r="HUW255" s="432"/>
      <c r="HUX255" s="432"/>
      <c r="HUY255" s="432"/>
      <c r="HUZ255" s="432"/>
      <c r="HVA255" s="432"/>
      <c r="HVB255" s="432"/>
      <c r="HVC255" s="432"/>
      <c r="HVD255" s="432"/>
      <c r="HVE255" s="432"/>
      <c r="HVF255" s="432"/>
      <c r="HVG255" s="432"/>
      <c r="HVH255" s="432"/>
      <c r="HVI255" s="432"/>
      <c r="HVJ255" s="432"/>
      <c r="HVK255" s="432"/>
      <c r="HVL255" s="432"/>
      <c r="HVM255" s="432"/>
      <c r="HVN255" s="432"/>
      <c r="HVO255" s="432"/>
      <c r="HVP255" s="432"/>
      <c r="HVQ255" s="432"/>
      <c r="HVR255" s="432"/>
      <c r="HVS255" s="432"/>
      <c r="HVT255" s="432"/>
      <c r="HVU255" s="432"/>
      <c r="HVV255" s="432"/>
      <c r="HVW255" s="432"/>
      <c r="HVX255" s="432"/>
      <c r="HVY255" s="432"/>
      <c r="HVZ255" s="432"/>
      <c r="HWA255" s="432"/>
      <c r="HWB255" s="432"/>
      <c r="HWC255" s="432"/>
      <c r="HWD255" s="432"/>
      <c r="HWE255" s="432"/>
      <c r="HWF255" s="432"/>
      <c r="HWG255" s="432"/>
      <c r="HWH255" s="432"/>
      <c r="HWI255" s="432"/>
      <c r="HWJ255" s="432"/>
      <c r="HWK255" s="432"/>
      <c r="HWL255" s="432"/>
      <c r="HWM255" s="432"/>
      <c r="HWN255" s="432"/>
      <c r="HWO255" s="432"/>
      <c r="HWP255" s="432"/>
      <c r="HWQ255" s="432"/>
      <c r="HWR255" s="432"/>
      <c r="HWS255" s="432"/>
      <c r="HWT255" s="432"/>
      <c r="HWU255" s="432"/>
      <c r="HWV255" s="432"/>
      <c r="HWW255" s="432"/>
      <c r="HWX255" s="432"/>
      <c r="HWY255" s="432"/>
      <c r="HWZ255" s="432"/>
      <c r="HXA255" s="432"/>
      <c r="HXB255" s="432"/>
      <c r="HXC255" s="432"/>
      <c r="HXD255" s="432"/>
      <c r="HXE255" s="432"/>
      <c r="HXF255" s="432"/>
      <c r="HXG255" s="432"/>
      <c r="HXH255" s="432"/>
      <c r="HXI255" s="432"/>
      <c r="HXJ255" s="432"/>
      <c r="HXK255" s="432"/>
      <c r="HXL255" s="432"/>
      <c r="HXM255" s="432"/>
      <c r="HXN255" s="432"/>
      <c r="HXO255" s="432"/>
      <c r="HXP255" s="432"/>
      <c r="HXQ255" s="432"/>
      <c r="HXR255" s="432"/>
      <c r="HXS255" s="432"/>
      <c r="HXT255" s="432"/>
      <c r="HXU255" s="432"/>
      <c r="HXV255" s="432"/>
      <c r="HXW255" s="432"/>
      <c r="HXX255" s="432"/>
      <c r="HXY255" s="432"/>
      <c r="HXZ255" s="432"/>
      <c r="HYA255" s="432"/>
      <c r="HYB255" s="432"/>
      <c r="HYC255" s="432"/>
      <c r="HYD255" s="432"/>
      <c r="HYE255" s="432"/>
      <c r="HYF255" s="432"/>
      <c r="HYG255" s="432"/>
      <c r="HYH255" s="432"/>
      <c r="HYI255" s="432"/>
      <c r="HYJ255" s="432"/>
      <c r="HYK255" s="432"/>
      <c r="HYL255" s="432"/>
      <c r="HYM255" s="432"/>
      <c r="HYN255" s="432"/>
      <c r="HYO255" s="432"/>
      <c r="HYP255" s="432"/>
      <c r="HYQ255" s="432"/>
      <c r="HYR255" s="432"/>
      <c r="HYS255" s="432"/>
      <c r="HYT255" s="432"/>
      <c r="HYU255" s="432"/>
      <c r="HYV255" s="432"/>
      <c r="HYW255" s="432"/>
      <c r="HYX255" s="432"/>
      <c r="HYY255" s="432"/>
      <c r="HYZ255" s="432"/>
      <c r="HZA255" s="432"/>
      <c r="HZB255" s="432"/>
      <c r="HZC255" s="432"/>
      <c r="HZD255" s="432"/>
      <c r="HZE255" s="432"/>
      <c r="HZF255" s="432"/>
      <c r="HZG255" s="432"/>
      <c r="HZH255" s="432"/>
      <c r="HZI255" s="432"/>
      <c r="HZJ255" s="432"/>
      <c r="HZK255" s="432"/>
      <c r="HZL255" s="432"/>
      <c r="HZM255" s="432"/>
      <c r="HZN255" s="432"/>
      <c r="HZO255" s="432"/>
      <c r="HZP255" s="432"/>
      <c r="HZQ255" s="432"/>
      <c r="HZR255" s="432"/>
      <c r="HZS255" s="432"/>
      <c r="HZT255" s="432"/>
      <c r="HZU255" s="432"/>
      <c r="HZV255" s="432"/>
      <c r="HZW255" s="432"/>
      <c r="HZX255" s="432"/>
      <c r="HZY255" s="432"/>
      <c r="HZZ255" s="432"/>
      <c r="IAA255" s="432"/>
      <c r="IAB255" s="432"/>
      <c r="IAC255" s="432"/>
      <c r="IAD255" s="432"/>
      <c r="IAE255" s="432"/>
      <c r="IAF255" s="432"/>
      <c r="IAG255" s="432"/>
      <c r="IAH255" s="432"/>
      <c r="IAI255" s="432"/>
      <c r="IAJ255" s="432"/>
      <c r="IAK255" s="432"/>
      <c r="IAL255" s="432"/>
      <c r="IAM255" s="432"/>
      <c r="IAN255" s="432"/>
      <c r="IAO255" s="432"/>
      <c r="IAP255" s="432"/>
      <c r="IAQ255" s="432"/>
      <c r="IAR255" s="432"/>
      <c r="IAS255" s="432"/>
      <c r="IAT255" s="432"/>
      <c r="IAU255" s="432"/>
      <c r="IAV255" s="432"/>
      <c r="IAW255" s="432"/>
      <c r="IAX255" s="432"/>
      <c r="IAY255" s="432"/>
      <c r="IAZ255" s="432"/>
      <c r="IBA255" s="432"/>
      <c r="IBB255" s="432"/>
      <c r="IBC255" s="432"/>
      <c r="IBD255" s="432"/>
      <c r="IBE255" s="432"/>
      <c r="IBF255" s="432"/>
      <c r="IBG255" s="432"/>
      <c r="IBH255" s="432"/>
      <c r="IBI255" s="432"/>
      <c r="IBJ255" s="432"/>
      <c r="IBK255" s="432"/>
      <c r="IBL255" s="432"/>
      <c r="IBM255" s="432"/>
      <c r="IBN255" s="432"/>
      <c r="IBO255" s="432"/>
      <c r="IBP255" s="432"/>
      <c r="IBQ255" s="432"/>
      <c r="IBR255" s="432"/>
      <c r="IBS255" s="432"/>
      <c r="IBT255" s="432"/>
      <c r="IBU255" s="432"/>
      <c r="IBV255" s="432"/>
      <c r="IBW255" s="432"/>
      <c r="IBX255" s="432"/>
      <c r="IBY255" s="432"/>
      <c r="IBZ255" s="432"/>
      <c r="ICA255" s="432"/>
      <c r="ICB255" s="432"/>
      <c r="ICC255" s="432"/>
      <c r="ICD255" s="432"/>
      <c r="ICE255" s="432"/>
      <c r="ICF255" s="432"/>
      <c r="ICG255" s="432"/>
      <c r="ICH255" s="432"/>
      <c r="ICI255" s="432"/>
      <c r="ICJ255" s="432"/>
      <c r="ICK255" s="432"/>
      <c r="ICL255" s="432"/>
      <c r="ICM255" s="432"/>
      <c r="ICN255" s="432"/>
      <c r="ICO255" s="432"/>
      <c r="ICP255" s="432"/>
      <c r="ICQ255" s="432"/>
      <c r="ICR255" s="432"/>
      <c r="ICS255" s="432"/>
      <c r="ICT255" s="432"/>
      <c r="ICU255" s="432"/>
      <c r="ICV255" s="432"/>
      <c r="ICW255" s="432"/>
      <c r="ICX255" s="432"/>
      <c r="ICY255" s="432"/>
      <c r="ICZ255" s="432"/>
      <c r="IDA255" s="432"/>
      <c r="IDB255" s="432"/>
      <c r="IDC255" s="432"/>
      <c r="IDD255" s="432"/>
      <c r="IDE255" s="432"/>
      <c r="IDF255" s="432"/>
      <c r="IDG255" s="432"/>
      <c r="IDH255" s="432"/>
      <c r="IDI255" s="432"/>
      <c r="IDJ255" s="432"/>
      <c r="IDK255" s="432"/>
      <c r="IDL255" s="432"/>
      <c r="IDM255" s="432"/>
      <c r="IDN255" s="432"/>
      <c r="IDO255" s="432"/>
      <c r="IDP255" s="432"/>
      <c r="IDQ255" s="432"/>
      <c r="IDR255" s="432"/>
      <c r="IDS255" s="432"/>
      <c r="IDT255" s="432"/>
      <c r="IDU255" s="432"/>
      <c r="IDV255" s="432"/>
      <c r="IDW255" s="432"/>
      <c r="IDX255" s="432"/>
      <c r="IDY255" s="432"/>
      <c r="IDZ255" s="432"/>
      <c r="IEA255" s="432"/>
      <c r="IEB255" s="432"/>
      <c r="IEC255" s="432"/>
      <c r="IED255" s="432"/>
      <c r="IEE255" s="432"/>
      <c r="IEF255" s="432"/>
      <c r="IEG255" s="432"/>
      <c r="IEH255" s="432"/>
      <c r="IEI255" s="432"/>
      <c r="IEJ255" s="432"/>
      <c r="IEK255" s="432"/>
      <c r="IEL255" s="432"/>
      <c r="IEM255" s="432"/>
      <c r="IEN255" s="432"/>
      <c r="IEO255" s="432"/>
      <c r="IEP255" s="432"/>
      <c r="IEQ255" s="432"/>
      <c r="IER255" s="432"/>
      <c r="IES255" s="432"/>
      <c r="IET255" s="432"/>
      <c r="IEU255" s="432"/>
      <c r="IEV255" s="432"/>
      <c r="IEW255" s="432"/>
      <c r="IEX255" s="432"/>
      <c r="IEY255" s="432"/>
      <c r="IEZ255" s="432"/>
      <c r="IFA255" s="432"/>
      <c r="IFB255" s="432"/>
      <c r="IFC255" s="432"/>
      <c r="IFD255" s="432"/>
      <c r="IFE255" s="432"/>
      <c r="IFF255" s="432"/>
      <c r="IFG255" s="432"/>
      <c r="IFH255" s="432"/>
      <c r="IFI255" s="432"/>
      <c r="IFJ255" s="432"/>
      <c r="IFK255" s="432"/>
      <c r="IFL255" s="432"/>
      <c r="IFM255" s="432"/>
      <c r="IFN255" s="432"/>
      <c r="IFO255" s="432"/>
      <c r="IFP255" s="432"/>
      <c r="IFQ255" s="432"/>
      <c r="IFR255" s="432"/>
      <c r="IFS255" s="432"/>
      <c r="IFT255" s="432"/>
      <c r="IFU255" s="432"/>
      <c r="IFV255" s="432"/>
      <c r="IFW255" s="432"/>
      <c r="IFX255" s="432"/>
      <c r="IFY255" s="432"/>
      <c r="IFZ255" s="432"/>
      <c r="IGA255" s="432"/>
      <c r="IGB255" s="432"/>
      <c r="IGC255" s="432"/>
      <c r="IGD255" s="432"/>
      <c r="IGE255" s="432"/>
      <c r="IGF255" s="432"/>
      <c r="IGG255" s="432"/>
      <c r="IGH255" s="432"/>
      <c r="IGI255" s="432"/>
      <c r="IGJ255" s="432"/>
      <c r="IGK255" s="432"/>
      <c r="IGL255" s="432"/>
      <c r="IGM255" s="432"/>
      <c r="IGN255" s="432"/>
      <c r="IGO255" s="432"/>
      <c r="IGP255" s="432"/>
      <c r="IGQ255" s="432"/>
      <c r="IGR255" s="432"/>
      <c r="IGS255" s="432"/>
      <c r="IGT255" s="432"/>
      <c r="IGU255" s="432"/>
      <c r="IGV255" s="432"/>
      <c r="IGW255" s="432"/>
      <c r="IGX255" s="432"/>
      <c r="IGY255" s="432"/>
      <c r="IGZ255" s="432"/>
      <c r="IHA255" s="432"/>
      <c r="IHB255" s="432"/>
      <c r="IHC255" s="432"/>
      <c r="IHD255" s="432"/>
      <c r="IHE255" s="432"/>
      <c r="IHF255" s="432"/>
      <c r="IHG255" s="432"/>
      <c r="IHH255" s="432"/>
      <c r="IHI255" s="432"/>
      <c r="IHJ255" s="432"/>
      <c r="IHK255" s="432"/>
      <c r="IHL255" s="432"/>
      <c r="IHM255" s="432"/>
      <c r="IHN255" s="432"/>
      <c r="IHO255" s="432"/>
      <c r="IHP255" s="432"/>
      <c r="IHQ255" s="432"/>
      <c r="IHR255" s="432"/>
      <c r="IHS255" s="432"/>
      <c r="IHT255" s="432"/>
      <c r="IHU255" s="432"/>
      <c r="IHV255" s="432"/>
      <c r="IHW255" s="432"/>
      <c r="IHX255" s="432"/>
      <c r="IHY255" s="432"/>
      <c r="IHZ255" s="432"/>
      <c r="IIA255" s="432"/>
      <c r="IIB255" s="432"/>
      <c r="IIC255" s="432"/>
      <c r="IID255" s="432"/>
      <c r="IIE255" s="432"/>
      <c r="IIF255" s="432"/>
      <c r="IIG255" s="432"/>
      <c r="IIH255" s="432"/>
      <c r="III255" s="432"/>
      <c r="IIJ255" s="432"/>
      <c r="IIK255" s="432"/>
      <c r="IIL255" s="432"/>
      <c r="IIM255" s="432"/>
      <c r="IIN255" s="432"/>
      <c r="IIO255" s="432"/>
      <c r="IIP255" s="432"/>
      <c r="IIQ255" s="432"/>
      <c r="IIR255" s="432"/>
      <c r="IIS255" s="432"/>
      <c r="IIT255" s="432"/>
      <c r="IIU255" s="432"/>
      <c r="IIV255" s="432"/>
      <c r="IIW255" s="432"/>
      <c r="IIX255" s="432"/>
      <c r="IIY255" s="432"/>
      <c r="IIZ255" s="432"/>
      <c r="IJA255" s="432"/>
      <c r="IJB255" s="432"/>
      <c r="IJC255" s="432"/>
      <c r="IJD255" s="432"/>
      <c r="IJE255" s="432"/>
      <c r="IJF255" s="432"/>
      <c r="IJG255" s="432"/>
      <c r="IJH255" s="432"/>
      <c r="IJI255" s="432"/>
      <c r="IJJ255" s="432"/>
      <c r="IJK255" s="432"/>
      <c r="IJL255" s="432"/>
      <c r="IJM255" s="432"/>
      <c r="IJN255" s="432"/>
      <c r="IJO255" s="432"/>
      <c r="IJP255" s="432"/>
      <c r="IJQ255" s="432"/>
      <c r="IJR255" s="432"/>
      <c r="IJS255" s="432"/>
      <c r="IJT255" s="432"/>
      <c r="IJU255" s="432"/>
      <c r="IJV255" s="432"/>
      <c r="IJW255" s="432"/>
      <c r="IJX255" s="432"/>
      <c r="IJY255" s="432"/>
      <c r="IJZ255" s="432"/>
      <c r="IKA255" s="432"/>
      <c r="IKB255" s="432"/>
      <c r="IKC255" s="432"/>
      <c r="IKD255" s="432"/>
      <c r="IKE255" s="432"/>
      <c r="IKF255" s="432"/>
      <c r="IKG255" s="432"/>
      <c r="IKH255" s="432"/>
      <c r="IKI255" s="432"/>
      <c r="IKJ255" s="432"/>
      <c r="IKK255" s="432"/>
      <c r="IKL255" s="432"/>
      <c r="IKM255" s="432"/>
      <c r="IKN255" s="432"/>
      <c r="IKO255" s="432"/>
      <c r="IKP255" s="432"/>
      <c r="IKQ255" s="432"/>
      <c r="IKR255" s="432"/>
      <c r="IKS255" s="432"/>
      <c r="IKT255" s="432"/>
      <c r="IKU255" s="432"/>
      <c r="IKV255" s="432"/>
      <c r="IKW255" s="432"/>
      <c r="IKX255" s="432"/>
      <c r="IKY255" s="432"/>
      <c r="IKZ255" s="432"/>
      <c r="ILA255" s="432"/>
      <c r="ILB255" s="432"/>
      <c r="ILC255" s="432"/>
      <c r="ILD255" s="432"/>
      <c r="ILE255" s="432"/>
      <c r="ILF255" s="432"/>
      <c r="ILG255" s="432"/>
      <c r="ILH255" s="432"/>
      <c r="ILI255" s="432"/>
      <c r="ILJ255" s="432"/>
      <c r="ILK255" s="432"/>
      <c r="ILL255" s="432"/>
      <c r="ILM255" s="432"/>
      <c r="ILN255" s="432"/>
      <c r="ILO255" s="432"/>
      <c r="ILP255" s="432"/>
      <c r="ILQ255" s="432"/>
      <c r="ILR255" s="432"/>
      <c r="ILS255" s="432"/>
      <c r="ILT255" s="432"/>
      <c r="ILU255" s="432"/>
      <c r="ILV255" s="432"/>
      <c r="ILW255" s="432"/>
      <c r="ILX255" s="432"/>
      <c r="ILY255" s="432"/>
      <c r="ILZ255" s="432"/>
      <c r="IMA255" s="432"/>
      <c r="IMB255" s="432"/>
      <c r="IMC255" s="432"/>
      <c r="IMD255" s="432"/>
      <c r="IME255" s="432"/>
      <c r="IMF255" s="432"/>
      <c r="IMG255" s="432"/>
      <c r="IMH255" s="432"/>
      <c r="IMI255" s="432"/>
      <c r="IMJ255" s="432"/>
      <c r="IMK255" s="432"/>
      <c r="IML255" s="432"/>
      <c r="IMM255" s="432"/>
      <c r="IMN255" s="432"/>
      <c r="IMO255" s="432"/>
      <c r="IMP255" s="432"/>
      <c r="IMQ255" s="432"/>
      <c r="IMR255" s="432"/>
      <c r="IMS255" s="432"/>
      <c r="IMT255" s="432"/>
      <c r="IMU255" s="432"/>
      <c r="IMV255" s="432"/>
      <c r="IMW255" s="432"/>
      <c r="IMX255" s="432"/>
      <c r="IMY255" s="432"/>
      <c r="IMZ255" s="432"/>
      <c r="INA255" s="432"/>
      <c r="INB255" s="432"/>
      <c r="INC255" s="432"/>
      <c r="IND255" s="432"/>
      <c r="INE255" s="432"/>
      <c r="INF255" s="432"/>
      <c r="ING255" s="432"/>
      <c r="INH255" s="432"/>
      <c r="INI255" s="432"/>
      <c r="INJ255" s="432"/>
      <c r="INK255" s="432"/>
      <c r="INL255" s="432"/>
      <c r="INM255" s="432"/>
      <c r="INN255" s="432"/>
      <c r="INO255" s="432"/>
      <c r="INP255" s="432"/>
      <c r="INQ255" s="432"/>
      <c r="INR255" s="432"/>
      <c r="INS255" s="432"/>
      <c r="INT255" s="432"/>
      <c r="INU255" s="432"/>
      <c r="INV255" s="432"/>
      <c r="INW255" s="432"/>
      <c r="INX255" s="432"/>
      <c r="INY255" s="432"/>
      <c r="INZ255" s="432"/>
      <c r="IOA255" s="432"/>
      <c r="IOB255" s="432"/>
      <c r="IOC255" s="432"/>
      <c r="IOD255" s="432"/>
      <c r="IOE255" s="432"/>
      <c r="IOF255" s="432"/>
      <c r="IOG255" s="432"/>
      <c r="IOH255" s="432"/>
      <c r="IOI255" s="432"/>
      <c r="IOJ255" s="432"/>
      <c r="IOK255" s="432"/>
      <c r="IOL255" s="432"/>
      <c r="IOM255" s="432"/>
      <c r="ION255" s="432"/>
      <c r="IOO255" s="432"/>
      <c r="IOP255" s="432"/>
      <c r="IOQ255" s="432"/>
      <c r="IOR255" s="432"/>
      <c r="IOS255" s="432"/>
      <c r="IOT255" s="432"/>
      <c r="IOU255" s="432"/>
      <c r="IOV255" s="432"/>
      <c r="IOW255" s="432"/>
      <c r="IOX255" s="432"/>
      <c r="IOY255" s="432"/>
      <c r="IOZ255" s="432"/>
      <c r="IPA255" s="432"/>
      <c r="IPB255" s="432"/>
      <c r="IPC255" s="432"/>
      <c r="IPD255" s="432"/>
      <c r="IPE255" s="432"/>
      <c r="IPF255" s="432"/>
      <c r="IPG255" s="432"/>
      <c r="IPH255" s="432"/>
      <c r="IPI255" s="432"/>
      <c r="IPJ255" s="432"/>
      <c r="IPK255" s="432"/>
      <c r="IPL255" s="432"/>
      <c r="IPM255" s="432"/>
      <c r="IPN255" s="432"/>
      <c r="IPO255" s="432"/>
      <c r="IPP255" s="432"/>
      <c r="IPQ255" s="432"/>
      <c r="IPR255" s="432"/>
      <c r="IPS255" s="432"/>
      <c r="IPT255" s="432"/>
      <c r="IPU255" s="432"/>
      <c r="IPV255" s="432"/>
      <c r="IPW255" s="432"/>
      <c r="IPX255" s="432"/>
      <c r="IPY255" s="432"/>
      <c r="IPZ255" s="432"/>
      <c r="IQA255" s="432"/>
      <c r="IQB255" s="432"/>
      <c r="IQC255" s="432"/>
      <c r="IQD255" s="432"/>
      <c r="IQE255" s="432"/>
      <c r="IQF255" s="432"/>
      <c r="IQG255" s="432"/>
      <c r="IQH255" s="432"/>
      <c r="IQI255" s="432"/>
      <c r="IQJ255" s="432"/>
      <c r="IQK255" s="432"/>
      <c r="IQL255" s="432"/>
      <c r="IQM255" s="432"/>
      <c r="IQN255" s="432"/>
      <c r="IQO255" s="432"/>
      <c r="IQP255" s="432"/>
      <c r="IQQ255" s="432"/>
      <c r="IQR255" s="432"/>
      <c r="IQS255" s="432"/>
      <c r="IQT255" s="432"/>
      <c r="IQU255" s="432"/>
      <c r="IQV255" s="432"/>
      <c r="IQW255" s="432"/>
      <c r="IQX255" s="432"/>
      <c r="IQY255" s="432"/>
      <c r="IQZ255" s="432"/>
      <c r="IRA255" s="432"/>
      <c r="IRB255" s="432"/>
      <c r="IRC255" s="432"/>
      <c r="IRD255" s="432"/>
      <c r="IRE255" s="432"/>
      <c r="IRF255" s="432"/>
      <c r="IRG255" s="432"/>
      <c r="IRH255" s="432"/>
      <c r="IRI255" s="432"/>
      <c r="IRJ255" s="432"/>
      <c r="IRK255" s="432"/>
      <c r="IRL255" s="432"/>
      <c r="IRM255" s="432"/>
      <c r="IRN255" s="432"/>
      <c r="IRO255" s="432"/>
      <c r="IRP255" s="432"/>
      <c r="IRQ255" s="432"/>
      <c r="IRR255" s="432"/>
      <c r="IRS255" s="432"/>
      <c r="IRT255" s="432"/>
      <c r="IRU255" s="432"/>
      <c r="IRV255" s="432"/>
      <c r="IRW255" s="432"/>
      <c r="IRX255" s="432"/>
      <c r="IRY255" s="432"/>
      <c r="IRZ255" s="432"/>
      <c r="ISA255" s="432"/>
      <c r="ISB255" s="432"/>
      <c r="ISC255" s="432"/>
      <c r="ISD255" s="432"/>
      <c r="ISE255" s="432"/>
      <c r="ISF255" s="432"/>
      <c r="ISG255" s="432"/>
      <c r="ISH255" s="432"/>
      <c r="ISI255" s="432"/>
      <c r="ISJ255" s="432"/>
      <c r="ISK255" s="432"/>
      <c r="ISL255" s="432"/>
      <c r="ISM255" s="432"/>
      <c r="ISN255" s="432"/>
      <c r="ISO255" s="432"/>
      <c r="ISP255" s="432"/>
      <c r="ISQ255" s="432"/>
      <c r="ISR255" s="432"/>
      <c r="ISS255" s="432"/>
      <c r="IST255" s="432"/>
      <c r="ISU255" s="432"/>
      <c r="ISV255" s="432"/>
      <c r="ISW255" s="432"/>
      <c r="ISX255" s="432"/>
      <c r="ISY255" s="432"/>
      <c r="ISZ255" s="432"/>
      <c r="ITA255" s="432"/>
      <c r="ITB255" s="432"/>
      <c r="ITC255" s="432"/>
      <c r="ITD255" s="432"/>
      <c r="ITE255" s="432"/>
      <c r="ITF255" s="432"/>
      <c r="ITG255" s="432"/>
      <c r="ITH255" s="432"/>
      <c r="ITI255" s="432"/>
      <c r="ITJ255" s="432"/>
      <c r="ITK255" s="432"/>
      <c r="ITL255" s="432"/>
      <c r="ITM255" s="432"/>
      <c r="ITN255" s="432"/>
      <c r="ITO255" s="432"/>
      <c r="ITP255" s="432"/>
      <c r="ITQ255" s="432"/>
      <c r="ITR255" s="432"/>
      <c r="ITS255" s="432"/>
      <c r="ITT255" s="432"/>
      <c r="ITU255" s="432"/>
      <c r="ITV255" s="432"/>
      <c r="ITW255" s="432"/>
      <c r="ITX255" s="432"/>
      <c r="ITY255" s="432"/>
      <c r="ITZ255" s="432"/>
      <c r="IUA255" s="432"/>
      <c r="IUB255" s="432"/>
      <c r="IUC255" s="432"/>
      <c r="IUD255" s="432"/>
      <c r="IUE255" s="432"/>
      <c r="IUF255" s="432"/>
      <c r="IUG255" s="432"/>
      <c r="IUH255" s="432"/>
      <c r="IUI255" s="432"/>
      <c r="IUJ255" s="432"/>
      <c r="IUK255" s="432"/>
      <c r="IUL255" s="432"/>
      <c r="IUM255" s="432"/>
      <c r="IUN255" s="432"/>
      <c r="IUO255" s="432"/>
      <c r="IUP255" s="432"/>
      <c r="IUQ255" s="432"/>
      <c r="IUR255" s="432"/>
      <c r="IUS255" s="432"/>
      <c r="IUT255" s="432"/>
      <c r="IUU255" s="432"/>
      <c r="IUV255" s="432"/>
      <c r="IUW255" s="432"/>
      <c r="IUX255" s="432"/>
      <c r="IUY255" s="432"/>
      <c r="IUZ255" s="432"/>
      <c r="IVA255" s="432"/>
      <c r="IVB255" s="432"/>
      <c r="IVC255" s="432"/>
      <c r="IVD255" s="432"/>
      <c r="IVE255" s="432"/>
      <c r="IVF255" s="432"/>
      <c r="IVG255" s="432"/>
      <c r="IVH255" s="432"/>
      <c r="IVI255" s="432"/>
      <c r="IVJ255" s="432"/>
      <c r="IVK255" s="432"/>
      <c r="IVL255" s="432"/>
      <c r="IVM255" s="432"/>
      <c r="IVN255" s="432"/>
      <c r="IVO255" s="432"/>
      <c r="IVP255" s="432"/>
      <c r="IVQ255" s="432"/>
      <c r="IVR255" s="432"/>
      <c r="IVS255" s="432"/>
      <c r="IVT255" s="432"/>
      <c r="IVU255" s="432"/>
      <c r="IVV255" s="432"/>
      <c r="IVW255" s="432"/>
      <c r="IVX255" s="432"/>
      <c r="IVY255" s="432"/>
      <c r="IVZ255" s="432"/>
      <c r="IWA255" s="432"/>
      <c r="IWB255" s="432"/>
      <c r="IWC255" s="432"/>
      <c r="IWD255" s="432"/>
      <c r="IWE255" s="432"/>
      <c r="IWF255" s="432"/>
      <c r="IWG255" s="432"/>
      <c r="IWH255" s="432"/>
      <c r="IWI255" s="432"/>
      <c r="IWJ255" s="432"/>
      <c r="IWK255" s="432"/>
      <c r="IWL255" s="432"/>
      <c r="IWM255" s="432"/>
      <c r="IWN255" s="432"/>
      <c r="IWO255" s="432"/>
      <c r="IWP255" s="432"/>
      <c r="IWQ255" s="432"/>
      <c r="IWR255" s="432"/>
      <c r="IWS255" s="432"/>
      <c r="IWT255" s="432"/>
      <c r="IWU255" s="432"/>
      <c r="IWV255" s="432"/>
      <c r="IWW255" s="432"/>
      <c r="IWX255" s="432"/>
      <c r="IWY255" s="432"/>
      <c r="IWZ255" s="432"/>
      <c r="IXA255" s="432"/>
      <c r="IXB255" s="432"/>
      <c r="IXC255" s="432"/>
      <c r="IXD255" s="432"/>
      <c r="IXE255" s="432"/>
      <c r="IXF255" s="432"/>
      <c r="IXG255" s="432"/>
      <c r="IXH255" s="432"/>
      <c r="IXI255" s="432"/>
      <c r="IXJ255" s="432"/>
      <c r="IXK255" s="432"/>
      <c r="IXL255" s="432"/>
      <c r="IXM255" s="432"/>
      <c r="IXN255" s="432"/>
      <c r="IXO255" s="432"/>
      <c r="IXP255" s="432"/>
      <c r="IXQ255" s="432"/>
      <c r="IXR255" s="432"/>
      <c r="IXS255" s="432"/>
      <c r="IXT255" s="432"/>
      <c r="IXU255" s="432"/>
      <c r="IXV255" s="432"/>
      <c r="IXW255" s="432"/>
      <c r="IXX255" s="432"/>
      <c r="IXY255" s="432"/>
      <c r="IXZ255" s="432"/>
      <c r="IYA255" s="432"/>
      <c r="IYB255" s="432"/>
      <c r="IYC255" s="432"/>
      <c r="IYD255" s="432"/>
      <c r="IYE255" s="432"/>
      <c r="IYF255" s="432"/>
      <c r="IYG255" s="432"/>
      <c r="IYH255" s="432"/>
      <c r="IYI255" s="432"/>
      <c r="IYJ255" s="432"/>
      <c r="IYK255" s="432"/>
      <c r="IYL255" s="432"/>
      <c r="IYM255" s="432"/>
      <c r="IYN255" s="432"/>
      <c r="IYO255" s="432"/>
      <c r="IYP255" s="432"/>
      <c r="IYQ255" s="432"/>
      <c r="IYR255" s="432"/>
      <c r="IYS255" s="432"/>
      <c r="IYT255" s="432"/>
      <c r="IYU255" s="432"/>
      <c r="IYV255" s="432"/>
      <c r="IYW255" s="432"/>
      <c r="IYX255" s="432"/>
      <c r="IYY255" s="432"/>
      <c r="IYZ255" s="432"/>
      <c r="IZA255" s="432"/>
      <c r="IZB255" s="432"/>
      <c r="IZC255" s="432"/>
      <c r="IZD255" s="432"/>
      <c r="IZE255" s="432"/>
      <c r="IZF255" s="432"/>
      <c r="IZG255" s="432"/>
      <c r="IZH255" s="432"/>
      <c r="IZI255" s="432"/>
      <c r="IZJ255" s="432"/>
      <c r="IZK255" s="432"/>
      <c r="IZL255" s="432"/>
      <c r="IZM255" s="432"/>
      <c r="IZN255" s="432"/>
      <c r="IZO255" s="432"/>
      <c r="IZP255" s="432"/>
      <c r="IZQ255" s="432"/>
      <c r="IZR255" s="432"/>
      <c r="IZS255" s="432"/>
      <c r="IZT255" s="432"/>
      <c r="IZU255" s="432"/>
      <c r="IZV255" s="432"/>
      <c r="IZW255" s="432"/>
      <c r="IZX255" s="432"/>
      <c r="IZY255" s="432"/>
      <c r="IZZ255" s="432"/>
      <c r="JAA255" s="432"/>
      <c r="JAB255" s="432"/>
      <c r="JAC255" s="432"/>
      <c r="JAD255" s="432"/>
      <c r="JAE255" s="432"/>
      <c r="JAF255" s="432"/>
      <c r="JAG255" s="432"/>
      <c r="JAH255" s="432"/>
      <c r="JAI255" s="432"/>
      <c r="JAJ255" s="432"/>
      <c r="JAK255" s="432"/>
      <c r="JAL255" s="432"/>
      <c r="JAM255" s="432"/>
      <c r="JAN255" s="432"/>
      <c r="JAO255" s="432"/>
      <c r="JAP255" s="432"/>
      <c r="JAQ255" s="432"/>
      <c r="JAR255" s="432"/>
      <c r="JAS255" s="432"/>
      <c r="JAT255" s="432"/>
      <c r="JAU255" s="432"/>
      <c r="JAV255" s="432"/>
      <c r="JAW255" s="432"/>
      <c r="JAX255" s="432"/>
      <c r="JAY255" s="432"/>
      <c r="JAZ255" s="432"/>
      <c r="JBA255" s="432"/>
      <c r="JBB255" s="432"/>
      <c r="JBC255" s="432"/>
      <c r="JBD255" s="432"/>
      <c r="JBE255" s="432"/>
      <c r="JBF255" s="432"/>
      <c r="JBG255" s="432"/>
      <c r="JBH255" s="432"/>
      <c r="JBI255" s="432"/>
      <c r="JBJ255" s="432"/>
      <c r="JBK255" s="432"/>
      <c r="JBL255" s="432"/>
      <c r="JBM255" s="432"/>
      <c r="JBN255" s="432"/>
      <c r="JBO255" s="432"/>
      <c r="JBP255" s="432"/>
      <c r="JBQ255" s="432"/>
      <c r="JBR255" s="432"/>
      <c r="JBS255" s="432"/>
      <c r="JBT255" s="432"/>
      <c r="JBU255" s="432"/>
      <c r="JBV255" s="432"/>
      <c r="JBW255" s="432"/>
      <c r="JBX255" s="432"/>
      <c r="JBY255" s="432"/>
      <c r="JBZ255" s="432"/>
      <c r="JCA255" s="432"/>
      <c r="JCB255" s="432"/>
      <c r="JCC255" s="432"/>
      <c r="JCD255" s="432"/>
      <c r="JCE255" s="432"/>
      <c r="JCF255" s="432"/>
      <c r="JCG255" s="432"/>
      <c r="JCH255" s="432"/>
      <c r="JCI255" s="432"/>
      <c r="JCJ255" s="432"/>
      <c r="JCK255" s="432"/>
      <c r="JCL255" s="432"/>
      <c r="JCM255" s="432"/>
      <c r="JCN255" s="432"/>
      <c r="JCO255" s="432"/>
      <c r="JCP255" s="432"/>
      <c r="JCQ255" s="432"/>
      <c r="JCR255" s="432"/>
      <c r="JCS255" s="432"/>
      <c r="JCT255" s="432"/>
      <c r="JCU255" s="432"/>
      <c r="JCV255" s="432"/>
      <c r="JCW255" s="432"/>
      <c r="JCX255" s="432"/>
      <c r="JCY255" s="432"/>
      <c r="JCZ255" s="432"/>
      <c r="JDA255" s="432"/>
      <c r="JDB255" s="432"/>
      <c r="JDC255" s="432"/>
      <c r="JDD255" s="432"/>
      <c r="JDE255" s="432"/>
      <c r="JDF255" s="432"/>
      <c r="JDG255" s="432"/>
      <c r="JDH255" s="432"/>
      <c r="JDI255" s="432"/>
      <c r="JDJ255" s="432"/>
      <c r="JDK255" s="432"/>
      <c r="JDL255" s="432"/>
      <c r="JDM255" s="432"/>
      <c r="JDN255" s="432"/>
      <c r="JDO255" s="432"/>
      <c r="JDP255" s="432"/>
      <c r="JDQ255" s="432"/>
      <c r="JDR255" s="432"/>
      <c r="JDS255" s="432"/>
      <c r="JDT255" s="432"/>
      <c r="JDU255" s="432"/>
      <c r="JDV255" s="432"/>
      <c r="JDW255" s="432"/>
      <c r="JDX255" s="432"/>
      <c r="JDY255" s="432"/>
      <c r="JDZ255" s="432"/>
      <c r="JEA255" s="432"/>
      <c r="JEB255" s="432"/>
      <c r="JEC255" s="432"/>
      <c r="JED255" s="432"/>
      <c r="JEE255" s="432"/>
      <c r="JEF255" s="432"/>
      <c r="JEG255" s="432"/>
      <c r="JEH255" s="432"/>
      <c r="JEI255" s="432"/>
      <c r="JEJ255" s="432"/>
      <c r="JEK255" s="432"/>
      <c r="JEL255" s="432"/>
      <c r="JEM255" s="432"/>
      <c r="JEN255" s="432"/>
      <c r="JEO255" s="432"/>
      <c r="JEP255" s="432"/>
      <c r="JEQ255" s="432"/>
      <c r="JER255" s="432"/>
      <c r="JES255" s="432"/>
      <c r="JET255" s="432"/>
      <c r="JEU255" s="432"/>
      <c r="JEV255" s="432"/>
      <c r="JEW255" s="432"/>
      <c r="JEX255" s="432"/>
      <c r="JEY255" s="432"/>
      <c r="JEZ255" s="432"/>
      <c r="JFA255" s="432"/>
      <c r="JFB255" s="432"/>
      <c r="JFC255" s="432"/>
      <c r="JFD255" s="432"/>
      <c r="JFE255" s="432"/>
      <c r="JFF255" s="432"/>
      <c r="JFG255" s="432"/>
      <c r="JFH255" s="432"/>
      <c r="JFI255" s="432"/>
      <c r="JFJ255" s="432"/>
      <c r="JFK255" s="432"/>
      <c r="JFL255" s="432"/>
      <c r="JFM255" s="432"/>
      <c r="JFN255" s="432"/>
      <c r="JFO255" s="432"/>
      <c r="JFP255" s="432"/>
      <c r="JFQ255" s="432"/>
      <c r="JFR255" s="432"/>
      <c r="JFS255" s="432"/>
      <c r="JFT255" s="432"/>
      <c r="JFU255" s="432"/>
      <c r="JFV255" s="432"/>
      <c r="JFW255" s="432"/>
      <c r="JFX255" s="432"/>
      <c r="JFY255" s="432"/>
      <c r="JFZ255" s="432"/>
      <c r="JGA255" s="432"/>
      <c r="JGB255" s="432"/>
      <c r="JGC255" s="432"/>
      <c r="JGD255" s="432"/>
      <c r="JGE255" s="432"/>
      <c r="JGF255" s="432"/>
      <c r="JGG255" s="432"/>
      <c r="JGH255" s="432"/>
      <c r="JGI255" s="432"/>
      <c r="JGJ255" s="432"/>
      <c r="JGK255" s="432"/>
      <c r="JGL255" s="432"/>
      <c r="JGM255" s="432"/>
      <c r="JGN255" s="432"/>
      <c r="JGO255" s="432"/>
      <c r="JGP255" s="432"/>
      <c r="JGQ255" s="432"/>
      <c r="JGR255" s="432"/>
      <c r="JGS255" s="432"/>
      <c r="JGT255" s="432"/>
      <c r="JGU255" s="432"/>
      <c r="JGV255" s="432"/>
      <c r="JGW255" s="432"/>
      <c r="JGX255" s="432"/>
      <c r="JGY255" s="432"/>
      <c r="JGZ255" s="432"/>
      <c r="JHA255" s="432"/>
      <c r="JHB255" s="432"/>
      <c r="JHC255" s="432"/>
      <c r="JHD255" s="432"/>
      <c r="JHE255" s="432"/>
      <c r="JHF255" s="432"/>
      <c r="JHG255" s="432"/>
      <c r="JHH255" s="432"/>
      <c r="JHI255" s="432"/>
      <c r="JHJ255" s="432"/>
      <c r="JHK255" s="432"/>
      <c r="JHL255" s="432"/>
      <c r="JHM255" s="432"/>
      <c r="JHN255" s="432"/>
      <c r="JHO255" s="432"/>
      <c r="JHP255" s="432"/>
      <c r="JHQ255" s="432"/>
      <c r="JHR255" s="432"/>
      <c r="JHS255" s="432"/>
      <c r="JHT255" s="432"/>
      <c r="JHU255" s="432"/>
      <c r="JHV255" s="432"/>
      <c r="JHW255" s="432"/>
      <c r="JHX255" s="432"/>
      <c r="JHY255" s="432"/>
      <c r="JHZ255" s="432"/>
      <c r="JIA255" s="432"/>
      <c r="JIB255" s="432"/>
      <c r="JIC255" s="432"/>
      <c r="JID255" s="432"/>
      <c r="JIE255" s="432"/>
      <c r="JIF255" s="432"/>
      <c r="JIG255" s="432"/>
      <c r="JIH255" s="432"/>
      <c r="JII255" s="432"/>
      <c r="JIJ255" s="432"/>
      <c r="JIK255" s="432"/>
      <c r="JIL255" s="432"/>
      <c r="JIM255" s="432"/>
      <c r="JIN255" s="432"/>
      <c r="JIO255" s="432"/>
      <c r="JIP255" s="432"/>
      <c r="JIQ255" s="432"/>
      <c r="JIR255" s="432"/>
      <c r="JIS255" s="432"/>
      <c r="JIT255" s="432"/>
      <c r="JIU255" s="432"/>
      <c r="JIV255" s="432"/>
      <c r="JIW255" s="432"/>
      <c r="JIX255" s="432"/>
      <c r="JIY255" s="432"/>
      <c r="JIZ255" s="432"/>
      <c r="JJA255" s="432"/>
      <c r="JJB255" s="432"/>
      <c r="JJC255" s="432"/>
      <c r="JJD255" s="432"/>
      <c r="JJE255" s="432"/>
      <c r="JJF255" s="432"/>
      <c r="JJG255" s="432"/>
      <c r="JJH255" s="432"/>
      <c r="JJI255" s="432"/>
      <c r="JJJ255" s="432"/>
      <c r="JJK255" s="432"/>
      <c r="JJL255" s="432"/>
      <c r="JJM255" s="432"/>
      <c r="JJN255" s="432"/>
      <c r="JJO255" s="432"/>
      <c r="JJP255" s="432"/>
      <c r="JJQ255" s="432"/>
      <c r="JJR255" s="432"/>
      <c r="JJS255" s="432"/>
      <c r="JJT255" s="432"/>
      <c r="JJU255" s="432"/>
      <c r="JJV255" s="432"/>
      <c r="JJW255" s="432"/>
      <c r="JJX255" s="432"/>
      <c r="JJY255" s="432"/>
      <c r="JJZ255" s="432"/>
      <c r="JKA255" s="432"/>
      <c r="JKB255" s="432"/>
      <c r="JKC255" s="432"/>
      <c r="JKD255" s="432"/>
      <c r="JKE255" s="432"/>
      <c r="JKF255" s="432"/>
      <c r="JKG255" s="432"/>
      <c r="JKH255" s="432"/>
      <c r="JKI255" s="432"/>
      <c r="JKJ255" s="432"/>
      <c r="JKK255" s="432"/>
      <c r="JKL255" s="432"/>
      <c r="JKM255" s="432"/>
      <c r="JKN255" s="432"/>
      <c r="JKO255" s="432"/>
      <c r="JKP255" s="432"/>
      <c r="JKQ255" s="432"/>
      <c r="JKR255" s="432"/>
      <c r="JKS255" s="432"/>
      <c r="JKT255" s="432"/>
      <c r="JKU255" s="432"/>
      <c r="JKV255" s="432"/>
      <c r="JKW255" s="432"/>
      <c r="JKX255" s="432"/>
      <c r="JKY255" s="432"/>
      <c r="JKZ255" s="432"/>
      <c r="JLA255" s="432"/>
      <c r="JLB255" s="432"/>
      <c r="JLC255" s="432"/>
      <c r="JLD255" s="432"/>
      <c r="JLE255" s="432"/>
      <c r="JLF255" s="432"/>
      <c r="JLG255" s="432"/>
      <c r="JLH255" s="432"/>
      <c r="JLI255" s="432"/>
      <c r="JLJ255" s="432"/>
      <c r="JLK255" s="432"/>
      <c r="JLL255" s="432"/>
      <c r="JLM255" s="432"/>
      <c r="JLN255" s="432"/>
      <c r="JLO255" s="432"/>
      <c r="JLP255" s="432"/>
      <c r="JLQ255" s="432"/>
      <c r="JLR255" s="432"/>
      <c r="JLS255" s="432"/>
      <c r="JLT255" s="432"/>
      <c r="JLU255" s="432"/>
      <c r="JLV255" s="432"/>
      <c r="JLW255" s="432"/>
      <c r="JLX255" s="432"/>
      <c r="JLY255" s="432"/>
      <c r="JLZ255" s="432"/>
      <c r="JMA255" s="432"/>
      <c r="JMB255" s="432"/>
      <c r="JMC255" s="432"/>
      <c r="JMD255" s="432"/>
      <c r="JME255" s="432"/>
      <c r="JMF255" s="432"/>
      <c r="JMG255" s="432"/>
      <c r="JMH255" s="432"/>
      <c r="JMI255" s="432"/>
      <c r="JMJ255" s="432"/>
      <c r="JMK255" s="432"/>
      <c r="JML255" s="432"/>
      <c r="JMM255" s="432"/>
      <c r="JMN255" s="432"/>
      <c r="JMO255" s="432"/>
      <c r="JMP255" s="432"/>
      <c r="JMQ255" s="432"/>
      <c r="JMR255" s="432"/>
      <c r="JMS255" s="432"/>
      <c r="JMT255" s="432"/>
      <c r="JMU255" s="432"/>
      <c r="JMV255" s="432"/>
      <c r="JMW255" s="432"/>
      <c r="JMX255" s="432"/>
      <c r="JMY255" s="432"/>
      <c r="JMZ255" s="432"/>
      <c r="JNA255" s="432"/>
      <c r="JNB255" s="432"/>
      <c r="JNC255" s="432"/>
      <c r="JND255" s="432"/>
      <c r="JNE255" s="432"/>
      <c r="JNF255" s="432"/>
      <c r="JNG255" s="432"/>
      <c r="JNH255" s="432"/>
      <c r="JNI255" s="432"/>
      <c r="JNJ255" s="432"/>
      <c r="JNK255" s="432"/>
      <c r="JNL255" s="432"/>
      <c r="JNM255" s="432"/>
      <c r="JNN255" s="432"/>
      <c r="JNO255" s="432"/>
      <c r="JNP255" s="432"/>
      <c r="JNQ255" s="432"/>
      <c r="JNR255" s="432"/>
      <c r="JNS255" s="432"/>
      <c r="JNT255" s="432"/>
      <c r="JNU255" s="432"/>
      <c r="JNV255" s="432"/>
      <c r="JNW255" s="432"/>
      <c r="JNX255" s="432"/>
      <c r="JNY255" s="432"/>
      <c r="JNZ255" s="432"/>
      <c r="JOA255" s="432"/>
      <c r="JOB255" s="432"/>
      <c r="JOC255" s="432"/>
      <c r="JOD255" s="432"/>
      <c r="JOE255" s="432"/>
      <c r="JOF255" s="432"/>
      <c r="JOG255" s="432"/>
      <c r="JOH255" s="432"/>
      <c r="JOI255" s="432"/>
      <c r="JOJ255" s="432"/>
      <c r="JOK255" s="432"/>
      <c r="JOL255" s="432"/>
      <c r="JOM255" s="432"/>
      <c r="JON255" s="432"/>
      <c r="JOO255" s="432"/>
      <c r="JOP255" s="432"/>
      <c r="JOQ255" s="432"/>
      <c r="JOR255" s="432"/>
      <c r="JOS255" s="432"/>
      <c r="JOT255" s="432"/>
      <c r="JOU255" s="432"/>
      <c r="JOV255" s="432"/>
      <c r="JOW255" s="432"/>
      <c r="JOX255" s="432"/>
      <c r="JOY255" s="432"/>
      <c r="JOZ255" s="432"/>
      <c r="JPA255" s="432"/>
      <c r="JPB255" s="432"/>
      <c r="JPC255" s="432"/>
      <c r="JPD255" s="432"/>
      <c r="JPE255" s="432"/>
      <c r="JPF255" s="432"/>
      <c r="JPG255" s="432"/>
      <c r="JPH255" s="432"/>
      <c r="JPI255" s="432"/>
      <c r="JPJ255" s="432"/>
      <c r="JPK255" s="432"/>
      <c r="JPL255" s="432"/>
      <c r="JPM255" s="432"/>
      <c r="JPN255" s="432"/>
      <c r="JPO255" s="432"/>
      <c r="JPP255" s="432"/>
      <c r="JPQ255" s="432"/>
      <c r="JPR255" s="432"/>
      <c r="JPS255" s="432"/>
      <c r="JPT255" s="432"/>
      <c r="JPU255" s="432"/>
      <c r="JPV255" s="432"/>
      <c r="JPW255" s="432"/>
      <c r="JPX255" s="432"/>
      <c r="JPY255" s="432"/>
      <c r="JPZ255" s="432"/>
      <c r="JQA255" s="432"/>
      <c r="JQB255" s="432"/>
      <c r="JQC255" s="432"/>
      <c r="JQD255" s="432"/>
      <c r="JQE255" s="432"/>
      <c r="JQF255" s="432"/>
      <c r="JQG255" s="432"/>
      <c r="JQH255" s="432"/>
      <c r="JQI255" s="432"/>
      <c r="JQJ255" s="432"/>
      <c r="JQK255" s="432"/>
      <c r="JQL255" s="432"/>
      <c r="JQM255" s="432"/>
      <c r="JQN255" s="432"/>
      <c r="JQO255" s="432"/>
      <c r="JQP255" s="432"/>
      <c r="JQQ255" s="432"/>
      <c r="JQR255" s="432"/>
      <c r="JQS255" s="432"/>
      <c r="JQT255" s="432"/>
      <c r="JQU255" s="432"/>
      <c r="JQV255" s="432"/>
      <c r="JQW255" s="432"/>
      <c r="JQX255" s="432"/>
      <c r="JQY255" s="432"/>
      <c r="JQZ255" s="432"/>
      <c r="JRA255" s="432"/>
      <c r="JRB255" s="432"/>
      <c r="JRC255" s="432"/>
      <c r="JRD255" s="432"/>
      <c r="JRE255" s="432"/>
      <c r="JRF255" s="432"/>
      <c r="JRG255" s="432"/>
      <c r="JRH255" s="432"/>
      <c r="JRI255" s="432"/>
      <c r="JRJ255" s="432"/>
      <c r="JRK255" s="432"/>
      <c r="JRL255" s="432"/>
      <c r="JRM255" s="432"/>
      <c r="JRN255" s="432"/>
      <c r="JRO255" s="432"/>
      <c r="JRP255" s="432"/>
      <c r="JRQ255" s="432"/>
      <c r="JRR255" s="432"/>
      <c r="JRS255" s="432"/>
      <c r="JRT255" s="432"/>
      <c r="JRU255" s="432"/>
      <c r="JRV255" s="432"/>
      <c r="JRW255" s="432"/>
      <c r="JRX255" s="432"/>
      <c r="JRY255" s="432"/>
      <c r="JRZ255" s="432"/>
      <c r="JSA255" s="432"/>
      <c r="JSB255" s="432"/>
      <c r="JSC255" s="432"/>
      <c r="JSD255" s="432"/>
      <c r="JSE255" s="432"/>
      <c r="JSF255" s="432"/>
      <c r="JSG255" s="432"/>
      <c r="JSH255" s="432"/>
      <c r="JSI255" s="432"/>
      <c r="JSJ255" s="432"/>
      <c r="JSK255" s="432"/>
      <c r="JSL255" s="432"/>
      <c r="JSM255" s="432"/>
      <c r="JSN255" s="432"/>
      <c r="JSO255" s="432"/>
      <c r="JSP255" s="432"/>
      <c r="JSQ255" s="432"/>
      <c r="JSR255" s="432"/>
      <c r="JSS255" s="432"/>
      <c r="JST255" s="432"/>
      <c r="JSU255" s="432"/>
      <c r="JSV255" s="432"/>
      <c r="JSW255" s="432"/>
      <c r="JSX255" s="432"/>
      <c r="JSY255" s="432"/>
      <c r="JSZ255" s="432"/>
      <c r="JTA255" s="432"/>
      <c r="JTB255" s="432"/>
      <c r="JTC255" s="432"/>
      <c r="JTD255" s="432"/>
      <c r="JTE255" s="432"/>
      <c r="JTF255" s="432"/>
      <c r="JTG255" s="432"/>
      <c r="JTH255" s="432"/>
      <c r="JTI255" s="432"/>
      <c r="JTJ255" s="432"/>
      <c r="JTK255" s="432"/>
      <c r="JTL255" s="432"/>
      <c r="JTM255" s="432"/>
      <c r="JTN255" s="432"/>
      <c r="JTO255" s="432"/>
      <c r="JTP255" s="432"/>
      <c r="JTQ255" s="432"/>
      <c r="JTR255" s="432"/>
      <c r="JTS255" s="432"/>
      <c r="JTT255" s="432"/>
      <c r="JTU255" s="432"/>
      <c r="JTV255" s="432"/>
      <c r="JTW255" s="432"/>
      <c r="JTX255" s="432"/>
      <c r="JTY255" s="432"/>
      <c r="JTZ255" s="432"/>
      <c r="JUA255" s="432"/>
      <c r="JUB255" s="432"/>
      <c r="JUC255" s="432"/>
      <c r="JUD255" s="432"/>
      <c r="JUE255" s="432"/>
      <c r="JUF255" s="432"/>
      <c r="JUG255" s="432"/>
      <c r="JUH255" s="432"/>
      <c r="JUI255" s="432"/>
      <c r="JUJ255" s="432"/>
      <c r="JUK255" s="432"/>
      <c r="JUL255" s="432"/>
      <c r="JUM255" s="432"/>
      <c r="JUN255" s="432"/>
      <c r="JUO255" s="432"/>
      <c r="JUP255" s="432"/>
      <c r="JUQ255" s="432"/>
      <c r="JUR255" s="432"/>
      <c r="JUS255" s="432"/>
      <c r="JUT255" s="432"/>
      <c r="JUU255" s="432"/>
      <c r="JUV255" s="432"/>
      <c r="JUW255" s="432"/>
      <c r="JUX255" s="432"/>
      <c r="JUY255" s="432"/>
      <c r="JUZ255" s="432"/>
      <c r="JVA255" s="432"/>
      <c r="JVB255" s="432"/>
      <c r="JVC255" s="432"/>
      <c r="JVD255" s="432"/>
      <c r="JVE255" s="432"/>
      <c r="JVF255" s="432"/>
      <c r="JVG255" s="432"/>
      <c r="JVH255" s="432"/>
      <c r="JVI255" s="432"/>
      <c r="JVJ255" s="432"/>
      <c r="JVK255" s="432"/>
      <c r="JVL255" s="432"/>
      <c r="JVM255" s="432"/>
      <c r="JVN255" s="432"/>
      <c r="JVO255" s="432"/>
      <c r="JVP255" s="432"/>
      <c r="JVQ255" s="432"/>
      <c r="JVR255" s="432"/>
      <c r="JVS255" s="432"/>
      <c r="JVT255" s="432"/>
      <c r="JVU255" s="432"/>
      <c r="JVV255" s="432"/>
      <c r="JVW255" s="432"/>
      <c r="JVX255" s="432"/>
      <c r="JVY255" s="432"/>
      <c r="JVZ255" s="432"/>
      <c r="JWA255" s="432"/>
      <c r="JWB255" s="432"/>
      <c r="JWC255" s="432"/>
      <c r="JWD255" s="432"/>
      <c r="JWE255" s="432"/>
      <c r="JWF255" s="432"/>
      <c r="JWG255" s="432"/>
      <c r="JWH255" s="432"/>
      <c r="JWI255" s="432"/>
      <c r="JWJ255" s="432"/>
      <c r="JWK255" s="432"/>
      <c r="JWL255" s="432"/>
      <c r="JWM255" s="432"/>
      <c r="JWN255" s="432"/>
      <c r="JWO255" s="432"/>
      <c r="JWP255" s="432"/>
      <c r="JWQ255" s="432"/>
      <c r="JWR255" s="432"/>
      <c r="JWS255" s="432"/>
      <c r="JWT255" s="432"/>
      <c r="JWU255" s="432"/>
      <c r="JWV255" s="432"/>
      <c r="JWW255" s="432"/>
      <c r="JWX255" s="432"/>
      <c r="JWY255" s="432"/>
      <c r="JWZ255" s="432"/>
      <c r="JXA255" s="432"/>
      <c r="JXB255" s="432"/>
      <c r="JXC255" s="432"/>
      <c r="JXD255" s="432"/>
      <c r="JXE255" s="432"/>
      <c r="JXF255" s="432"/>
      <c r="JXG255" s="432"/>
      <c r="JXH255" s="432"/>
      <c r="JXI255" s="432"/>
      <c r="JXJ255" s="432"/>
      <c r="JXK255" s="432"/>
      <c r="JXL255" s="432"/>
      <c r="JXM255" s="432"/>
      <c r="JXN255" s="432"/>
      <c r="JXO255" s="432"/>
      <c r="JXP255" s="432"/>
      <c r="JXQ255" s="432"/>
      <c r="JXR255" s="432"/>
      <c r="JXS255" s="432"/>
      <c r="JXT255" s="432"/>
      <c r="JXU255" s="432"/>
      <c r="JXV255" s="432"/>
      <c r="JXW255" s="432"/>
      <c r="JXX255" s="432"/>
      <c r="JXY255" s="432"/>
      <c r="JXZ255" s="432"/>
      <c r="JYA255" s="432"/>
      <c r="JYB255" s="432"/>
      <c r="JYC255" s="432"/>
      <c r="JYD255" s="432"/>
      <c r="JYE255" s="432"/>
      <c r="JYF255" s="432"/>
      <c r="JYG255" s="432"/>
      <c r="JYH255" s="432"/>
      <c r="JYI255" s="432"/>
      <c r="JYJ255" s="432"/>
      <c r="JYK255" s="432"/>
      <c r="JYL255" s="432"/>
      <c r="JYM255" s="432"/>
      <c r="JYN255" s="432"/>
      <c r="JYO255" s="432"/>
      <c r="JYP255" s="432"/>
      <c r="JYQ255" s="432"/>
      <c r="JYR255" s="432"/>
      <c r="JYS255" s="432"/>
      <c r="JYT255" s="432"/>
      <c r="JYU255" s="432"/>
      <c r="JYV255" s="432"/>
      <c r="JYW255" s="432"/>
      <c r="JYX255" s="432"/>
      <c r="JYY255" s="432"/>
      <c r="JYZ255" s="432"/>
      <c r="JZA255" s="432"/>
      <c r="JZB255" s="432"/>
      <c r="JZC255" s="432"/>
      <c r="JZD255" s="432"/>
      <c r="JZE255" s="432"/>
      <c r="JZF255" s="432"/>
      <c r="JZG255" s="432"/>
      <c r="JZH255" s="432"/>
      <c r="JZI255" s="432"/>
      <c r="JZJ255" s="432"/>
      <c r="JZK255" s="432"/>
      <c r="JZL255" s="432"/>
      <c r="JZM255" s="432"/>
      <c r="JZN255" s="432"/>
      <c r="JZO255" s="432"/>
      <c r="JZP255" s="432"/>
      <c r="JZQ255" s="432"/>
      <c r="JZR255" s="432"/>
      <c r="JZS255" s="432"/>
      <c r="JZT255" s="432"/>
      <c r="JZU255" s="432"/>
      <c r="JZV255" s="432"/>
      <c r="JZW255" s="432"/>
      <c r="JZX255" s="432"/>
      <c r="JZY255" s="432"/>
      <c r="JZZ255" s="432"/>
      <c r="KAA255" s="432"/>
      <c r="KAB255" s="432"/>
      <c r="KAC255" s="432"/>
      <c r="KAD255" s="432"/>
      <c r="KAE255" s="432"/>
      <c r="KAF255" s="432"/>
      <c r="KAG255" s="432"/>
      <c r="KAH255" s="432"/>
      <c r="KAI255" s="432"/>
      <c r="KAJ255" s="432"/>
      <c r="KAK255" s="432"/>
      <c r="KAL255" s="432"/>
      <c r="KAM255" s="432"/>
      <c r="KAN255" s="432"/>
      <c r="KAO255" s="432"/>
      <c r="KAP255" s="432"/>
      <c r="KAQ255" s="432"/>
      <c r="KAR255" s="432"/>
      <c r="KAS255" s="432"/>
      <c r="KAT255" s="432"/>
      <c r="KAU255" s="432"/>
      <c r="KAV255" s="432"/>
      <c r="KAW255" s="432"/>
      <c r="KAX255" s="432"/>
      <c r="KAY255" s="432"/>
      <c r="KAZ255" s="432"/>
      <c r="KBA255" s="432"/>
      <c r="KBB255" s="432"/>
      <c r="KBC255" s="432"/>
      <c r="KBD255" s="432"/>
      <c r="KBE255" s="432"/>
      <c r="KBF255" s="432"/>
      <c r="KBG255" s="432"/>
      <c r="KBH255" s="432"/>
      <c r="KBI255" s="432"/>
      <c r="KBJ255" s="432"/>
      <c r="KBK255" s="432"/>
      <c r="KBL255" s="432"/>
      <c r="KBM255" s="432"/>
      <c r="KBN255" s="432"/>
      <c r="KBO255" s="432"/>
      <c r="KBP255" s="432"/>
      <c r="KBQ255" s="432"/>
      <c r="KBR255" s="432"/>
      <c r="KBS255" s="432"/>
      <c r="KBT255" s="432"/>
      <c r="KBU255" s="432"/>
      <c r="KBV255" s="432"/>
      <c r="KBW255" s="432"/>
      <c r="KBX255" s="432"/>
      <c r="KBY255" s="432"/>
      <c r="KBZ255" s="432"/>
      <c r="KCA255" s="432"/>
      <c r="KCB255" s="432"/>
      <c r="KCC255" s="432"/>
      <c r="KCD255" s="432"/>
      <c r="KCE255" s="432"/>
      <c r="KCF255" s="432"/>
      <c r="KCG255" s="432"/>
      <c r="KCH255" s="432"/>
      <c r="KCI255" s="432"/>
      <c r="KCJ255" s="432"/>
      <c r="KCK255" s="432"/>
      <c r="KCL255" s="432"/>
      <c r="KCM255" s="432"/>
      <c r="KCN255" s="432"/>
      <c r="KCO255" s="432"/>
      <c r="KCP255" s="432"/>
      <c r="KCQ255" s="432"/>
      <c r="KCR255" s="432"/>
      <c r="KCS255" s="432"/>
      <c r="KCT255" s="432"/>
      <c r="KCU255" s="432"/>
      <c r="KCV255" s="432"/>
      <c r="KCW255" s="432"/>
      <c r="KCX255" s="432"/>
      <c r="KCY255" s="432"/>
      <c r="KCZ255" s="432"/>
      <c r="KDA255" s="432"/>
      <c r="KDB255" s="432"/>
      <c r="KDC255" s="432"/>
      <c r="KDD255" s="432"/>
      <c r="KDE255" s="432"/>
      <c r="KDF255" s="432"/>
      <c r="KDG255" s="432"/>
      <c r="KDH255" s="432"/>
      <c r="KDI255" s="432"/>
      <c r="KDJ255" s="432"/>
      <c r="KDK255" s="432"/>
      <c r="KDL255" s="432"/>
      <c r="KDM255" s="432"/>
      <c r="KDN255" s="432"/>
      <c r="KDO255" s="432"/>
      <c r="KDP255" s="432"/>
      <c r="KDQ255" s="432"/>
      <c r="KDR255" s="432"/>
      <c r="KDS255" s="432"/>
      <c r="KDT255" s="432"/>
      <c r="KDU255" s="432"/>
      <c r="KDV255" s="432"/>
      <c r="KDW255" s="432"/>
      <c r="KDX255" s="432"/>
      <c r="KDY255" s="432"/>
      <c r="KDZ255" s="432"/>
      <c r="KEA255" s="432"/>
      <c r="KEB255" s="432"/>
      <c r="KEC255" s="432"/>
      <c r="KED255" s="432"/>
      <c r="KEE255" s="432"/>
      <c r="KEF255" s="432"/>
      <c r="KEG255" s="432"/>
      <c r="KEH255" s="432"/>
      <c r="KEI255" s="432"/>
      <c r="KEJ255" s="432"/>
      <c r="KEK255" s="432"/>
      <c r="KEL255" s="432"/>
      <c r="KEM255" s="432"/>
      <c r="KEN255" s="432"/>
      <c r="KEO255" s="432"/>
      <c r="KEP255" s="432"/>
      <c r="KEQ255" s="432"/>
      <c r="KER255" s="432"/>
      <c r="KES255" s="432"/>
      <c r="KET255" s="432"/>
      <c r="KEU255" s="432"/>
      <c r="KEV255" s="432"/>
      <c r="KEW255" s="432"/>
      <c r="KEX255" s="432"/>
      <c r="KEY255" s="432"/>
      <c r="KEZ255" s="432"/>
      <c r="KFA255" s="432"/>
      <c r="KFB255" s="432"/>
      <c r="KFC255" s="432"/>
      <c r="KFD255" s="432"/>
      <c r="KFE255" s="432"/>
      <c r="KFF255" s="432"/>
      <c r="KFG255" s="432"/>
      <c r="KFH255" s="432"/>
      <c r="KFI255" s="432"/>
      <c r="KFJ255" s="432"/>
      <c r="KFK255" s="432"/>
      <c r="KFL255" s="432"/>
      <c r="KFM255" s="432"/>
      <c r="KFN255" s="432"/>
      <c r="KFO255" s="432"/>
      <c r="KFP255" s="432"/>
      <c r="KFQ255" s="432"/>
      <c r="KFR255" s="432"/>
      <c r="KFS255" s="432"/>
      <c r="KFT255" s="432"/>
      <c r="KFU255" s="432"/>
      <c r="KFV255" s="432"/>
      <c r="KFW255" s="432"/>
      <c r="KFX255" s="432"/>
      <c r="KFY255" s="432"/>
      <c r="KFZ255" s="432"/>
      <c r="KGA255" s="432"/>
      <c r="KGB255" s="432"/>
      <c r="KGC255" s="432"/>
      <c r="KGD255" s="432"/>
      <c r="KGE255" s="432"/>
      <c r="KGF255" s="432"/>
      <c r="KGG255" s="432"/>
      <c r="KGH255" s="432"/>
      <c r="KGI255" s="432"/>
      <c r="KGJ255" s="432"/>
      <c r="KGK255" s="432"/>
      <c r="KGL255" s="432"/>
      <c r="KGM255" s="432"/>
      <c r="KGN255" s="432"/>
      <c r="KGO255" s="432"/>
      <c r="KGP255" s="432"/>
      <c r="KGQ255" s="432"/>
      <c r="KGR255" s="432"/>
      <c r="KGS255" s="432"/>
      <c r="KGT255" s="432"/>
      <c r="KGU255" s="432"/>
      <c r="KGV255" s="432"/>
      <c r="KGW255" s="432"/>
      <c r="KGX255" s="432"/>
      <c r="KGY255" s="432"/>
      <c r="KGZ255" s="432"/>
      <c r="KHA255" s="432"/>
      <c r="KHB255" s="432"/>
      <c r="KHC255" s="432"/>
      <c r="KHD255" s="432"/>
      <c r="KHE255" s="432"/>
      <c r="KHF255" s="432"/>
      <c r="KHG255" s="432"/>
      <c r="KHH255" s="432"/>
      <c r="KHI255" s="432"/>
      <c r="KHJ255" s="432"/>
      <c r="KHK255" s="432"/>
      <c r="KHL255" s="432"/>
      <c r="KHM255" s="432"/>
      <c r="KHN255" s="432"/>
      <c r="KHO255" s="432"/>
      <c r="KHP255" s="432"/>
      <c r="KHQ255" s="432"/>
      <c r="KHR255" s="432"/>
      <c r="KHS255" s="432"/>
      <c r="KHT255" s="432"/>
      <c r="KHU255" s="432"/>
      <c r="KHV255" s="432"/>
      <c r="KHW255" s="432"/>
      <c r="KHX255" s="432"/>
      <c r="KHY255" s="432"/>
      <c r="KHZ255" s="432"/>
      <c r="KIA255" s="432"/>
      <c r="KIB255" s="432"/>
      <c r="KIC255" s="432"/>
      <c r="KID255" s="432"/>
      <c r="KIE255" s="432"/>
      <c r="KIF255" s="432"/>
      <c r="KIG255" s="432"/>
      <c r="KIH255" s="432"/>
      <c r="KII255" s="432"/>
      <c r="KIJ255" s="432"/>
      <c r="KIK255" s="432"/>
      <c r="KIL255" s="432"/>
      <c r="KIM255" s="432"/>
      <c r="KIN255" s="432"/>
      <c r="KIO255" s="432"/>
      <c r="KIP255" s="432"/>
      <c r="KIQ255" s="432"/>
      <c r="KIR255" s="432"/>
      <c r="KIS255" s="432"/>
      <c r="KIT255" s="432"/>
      <c r="KIU255" s="432"/>
      <c r="KIV255" s="432"/>
      <c r="KIW255" s="432"/>
      <c r="KIX255" s="432"/>
      <c r="KIY255" s="432"/>
      <c r="KIZ255" s="432"/>
      <c r="KJA255" s="432"/>
      <c r="KJB255" s="432"/>
      <c r="KJC255" s="432"/>
      <c r="KJD255" s="432"/>
      <c r="KJE255" s="432"/>
      <c r="KJF255" s="432"/>
      <c r="KJG255" s="432"/>
      <c r="KJH255" s="432"/>
      <c r="KJI255" s="432"/>
      <c r="KJJ255" s="432"/>
      <c r="KJK255" s="432"/>
      <c r="KJL255" s="432"/>
      <c r="KJM255" s="432"/>
      <c r="KJN255" s="432"/>
      <c r="KJO255" s="432"/>
      <c r="KJP255" s="432"/>
      <c r="KJQ255" s="432"/>
      <c r="KJR255" s="432"/>
      <c r="KJS255" s="432"/>
      <c r="KJT255" s="432"/>
      <c r="KJU255" s="432"/>
      <c r="KJV255" s="432"/>
      <c r="KJW255" s="432"/>
      <c r="KJX255" s="432"/>
      <c r="KJY255" s="432"/>
      <c r="KJZ255" s="432"/>
      <c r="KKA255" s="432"/>
      <c r="KKB255" s="432"/>
      <c r="KKC255" s="432"/>
      <c r="KKD255" s="432"/>
      <c r="KKE255" s="432"/>
      <c r="KKF255" s="432"/>
      <c r="KKG255" s="432"/>
      <c r="KKH255" s="432"/>
      <c r="KKI255" s="432"/>
      <c r="KKJ255" s="432"/>
      <c r="KKK255" s="432"/>
      <c r="KKL255" s="432"/>
      <c r="KKM255" s="432"/>
      <c r="KKN255" s="432"/>
      <c r="KKO255" s="432"/>
      <c r="KKP255" s="432"/>
      <c r="KKQ255" s="432"/>
      <c r="KKR255" s="432"/>
      <c r="KKS255" s="432"/>
      <c r="KKT255" s="432"/>
      <c r="KKU255" s="432"/>
      <c r="KKV255" s="432"/>
      <c r="KKW255" s="432"/>
      <c r="KKX255" s="432"/>
      <c r="KKY255" s="432"/>
      <c r="KKZ255" s="432"/>
      <c r="KLA255" s="432"/>
      <c r="KLB255" s="432"/>
      <c r="KLC255" s="432"/>
      <c r="KLD255" s="432"/>
      <c r="KLE255" s="432"/>
      <c r="KLF255" s="432"/>
      <c r="KLG255" s="432"/>
      <c r="KLH255" s="432"/>
      <c r="KLI255" s="432"/>
      <c r="KLJ255" s="432"/>
      <c r="KLK255" s="432"/>
      <c r="KLL255" s="432"/>
      <c r="KLM255" s="432"/>
      <c r="KLN255" s="432"/>
      <c r="KLO255" s="432"/>
      <c r="KLP255" s="432"/>
      <c r="KLQ255" s="432"/>
      <c r="KLR255" s="432"/>
      <c r="KLS255" s="432"/>
      <c r="KLT255" s="432"/>
      <c r="KLU255" s="432"/>
      <c r="KLV255" s="432"/>
      <c r="KLW255" s="432"/>
      <c r="KLX255" s="432"/>
      <c r="KLY255" s="432"/>
      <c r="KLZ255" s="432"/>
      <c r="KMA255" s="432"/>
      <c r="KMB255" s="432"/>
      <c r="KMC255" s="432"/>
      <c r="KMD255" s="432"/>
      <c r="KME255" s="432"/>
      <c r="KMF255" s="432"/>
      <c r="KMG255" s="432"/>
      <c r="KMH255" s="432"/>
      <c r="KMI255" s="432"/>
      <c r="KMJ255" s="432"/>
      <c r="KMK255" s="432"/>
      <c r="KML255" s="432"/>
      <c r="KMM255" s="432"/>
      <c r="KMN255" s="432"/>
      <c r="KMO255" s="432"/>
      <c r="KMP255" s="432"/>
      <c r="KMQ255" s="432"/>
      <c r="KMR255" s="432"/>
      <c r="KMS255" s="432"/>
      <c r="KMT255" s="432"/>
      <c r="KMU255" s="432"/>
      <c r="KMV255" s="432"/>
      <c r="KMW255" s="432"/>
      <c r="KMX255" s="432"/>
      <c r="KMY255" s="432"/>
      <c r="KMZ255" s="432"/>
      <c r="KNA255" s="432"/>
      <c r="KNB255" s="432"/>
      <c r="KNC255" s="432"/>
      <c r="KND255" s="432"/>
      <c r="KNE255" s="432"/>
      <c r="KNF255" s="432"/>
      <c r="KNG255" s="432"/>
      <c r="KNH255" s="432"/>
      <c r="KNI255" s="432"/>
      <c r="KNJ255" s="432"/>
      <c r="KNK255" s="432"/>
      <c r="KNL255" s="432"/>
      <c r="KNM255" s="432"/>
      <c r="KNN255" s="432"/>
      <c r="KNO255" s="432"/>
      <c r="KNP255" s="432"/>
      <c r="KNQ255" s="432"/>
      <c r="KNR255" s="432"/>
      <c r="KNS255" s="432"/>
      <c r="KNT255" s="432"/>
      <c r="KNU255" s="432"/>
      <c r="KNV255" s="432"/>
      <c r="KNW255" s="432"/>
      <c r="KNX255" s="432"/>
      <c r="KNY255" s="432"/>
      <c r="KNZ255" s="432"/>
      <c r="KOA255" s="432"/>
      <c r="KOB255" s="432"/>
      <c r="KOC255" s="432"/>
      <c r="KOD255" s="432"/>
      <c r="KOE255" s="432"/>
      <c r="KOF255" s="432"/>
      <c r="KOG255" s="432"/>
      <c r="KOH255" s="432"/>
      <c r="KOI255" s="432"/>
      <c r="KOJ255" s="432"/>
      <c r="KOK255" s="432"/>
      <c r="KOL255" s="432"/>
      <c r="KOM255" s="432"/>
      <c r="KON255" s="432"/>
      <c r="KOO255" s="432"/>
      <c r="KOP255" s="432"/>
      <c r="KOQ255" s="432"/>
      <c r="KOR255" s="432"/>
      <c r="KOS255" s="432"/>
      <c r="KOT255" s="432"/>
      <c r="KOU255" s="432"/>
      <c r="KOV255" s="432"/>
      <c r="KOW255" s="432"/>
      <c r="KOX255" s="432"/>
      <c r="KOY255" s="432"/>
      <c r="KOZ255" s="432"/>
      <c r="KPA255" s="432"/>
      <c r="KPB255" s="432"/>
      <c r="KPC255" s="432"/>
      <c r="KPD255" s="432"/>
      <c r="KPE255" s="432"/>
      <c r="KPF255" s="432"/>
      <c r="KPG255" s="432"/>
      <c r="KPH255" s="432"/>
      <c r="KPI255" s="432"/>
      <c r="KPJ255" s="432"/>
      <c r="KPK255" s="432"/>
      <c r="KPL255" s="432"/>
      <c r="KPM255" s="432"/>
      <c r="KPN255" s="432"/>
      <c r="KPO255" s="432"/>
      <c r="KPP255" s="432"/>
      <c r="KPQ255" s="432"/>
      <c r="KPR255" s="432"/>
      <c r="KPS255" s="432"/>
      <c r="KPT255" s="432"/>
      <c r="KPU255" s="432"/>
      <c r="KPV255" s="432"/>
      <c r="KPW255" s="432"/>
      <c r="KPX255" s="432"/>
      <c r="KPY255" s="432"/>
      <c r="KPZ255" s="432"/>
      <c r="KQA255" s="432"/>
      <c r="KQB255" s="432"/>
      <c r="KQC255" s="432"/>
      <c r="KQD255" s="432"/>
      <c r="KQE255" s="432"/>
      <c r="KQF255" s="432"/>
      <c r="KQG255" s="432"/>
      <c r="KQH255" s="432"/>
      <c r="KQI255" s="432"/>
      <c r="KQJ255" s="432"/>
      <c r="KQK255" s="432"/>
      <c r="KQL255" s="432"/>
      <c r="KQM255" s="432"/>
      <c r="KQN255" s="432"/>
      <c r="KQO255" s="432"/>
      <c r="KQP255" s="432"/>
      <c r="KQQ255" s="432"/>
      <c r="KQR255" s="432"/>
      <c r="KQS255" s="432"/>
      <c r="KQT255" s="432"/>
      <c r="KQU255" s="432"/>
      <c r="KQV255" s="432"/>
      <c r="KQW255" s="432"/>
      <c r="KQX255" s="432"/>
      <c r="KQY255" s="432"/>
      <c r="KQZ255" s="432"/>
      <c r="KRA255" s="432"/>
      <c r="KRB255" s="432"/>
      <c r="KRC255" s="432"/>
      <c r="KRD255" s="432"/>
      <c r="KRE255" s="432"/>
      <c r="KRF255" s="432"/>
      <c r="KRG255" s="432"/>
      <c r="KRH255" s="432"/>
      <c r="KRI255" s="432"/>
      <c r="KRJ255" s="432"/>
      <c r="KRK255" s="432"/>
      <c r="KRL255" s="432"/>
      <c r="KRM255" s="432"/>
      <c r="KRN255" s="432"/>
      <c r="KRO255" s="432"/>
      <c r="KRP255" s="432"/>
      <c r="KRQ255" s="432"/>
      <c r="KRR255" s="432"/>
      <c r="KRS255" s="432"/>
      <c r="KRT255" s="432"/>
      <c r="KRU255" s="432"/>
      <c r="KRV255" s="432"/>
      <c r="KRW255" s="432"/>
      <c r="KRX255" s="432"/>
      <c r="KRY255" s="432"/>
      <c r="KRZ255" s="432"/>
      <c r="KSA255" s="432"/>
      <c r="KSB255" s="432"/>
      <c r="KSC255" s="432"/>
      <c r="KSD255" s="432"/>
      <c r="KSE255" s="432"/>
      <c r="KSF255" s="432"/>
      <c r="KSG255" s="432"/>
      <c r="KSH255" s="432"/>
      <c r="KSI255" s="432"/>
      <c r="KSJ255" s="432"/>
      <c r="KSK255" s="432"/>
      <c r="KSL255" s="432"/>
      <c r="KSM255" s="432"/>
      <c r="KSN255" s="432"/>
      <c r="KSO255" s="432"/>
      <c r="KSP255" s="432"/>
      <c r="KSQ255" s="432"/>
      <c r="KSR255" s="432"/>
      <c r="KSS255" s="432"/>
      <c r="KST255" s="432"/>
      <c r="KSU255" s="432"/>
      <c r="KSV255" s="432"/>
      <c r="KSW255" s="432"/>
      <c r="KSX255" s="432"/>
      <c r="KSY255" s="432"/>
      <c r="KSZ255" s="432"/>
      <c r="KTA255" s="432"/>
      <c r="KTB255" s="432"/>
      <c r="KTC255" s="432"/>
      <c r="KTD255" s="432"/>
      <c r="KTE255" s="432"/>
      <c r="KTF255" s="432"/>
      <c r="KTG255" s="432"/>
      <c r="KTH255" s="432"/>
      <c r="KTI255" s="432"/>
      <c r="KTJ255" s="432"/>
      <c r="KTK255" s="432"/>
      <c r="KTL255" s="432"/>
      <c r="KTM255" s="432"/>
      <c r="KTN255" s="432"/>
      <c r="KTO255" s="432"/>
      <c r="KTP255" s="432"/>
      <c r="KTQ255" s="432"/>
      <c r="KTR255" s="432"/>
      <c r="KTS255" s="432"/>
      <c r="KTT255" s="432"/>
      <c r="KTU255" s="432"/>
      <c r="KTV255" s="432"/>
      <c r="KTW255" s="432"/>
      <c r="KTX255" s="432"/>
      <c r="KTY255" s="432"/>
      <c r="KTZ255" s="432"/>
      <c r="KUA255" s="432"/>
      <c r="KUB255" s="432"/>
      <c r="KUC255" s="432"/>
      <c r="KUD255" s="432"/>
      <c r="KUE255" s="432"/>
      <c r="KUF255" s="432"/>
      <c r="KUG255" s="432"/>
      <c r="KUH255" s="432"/>
      <c r="KUI255" s="432"/>
      <c r="KUJ255" s="432"/>
      <c r="KUK255" s="432"/>
      <c r="KUL255" s="432"/>
      <c r="KUM255" s="432"/>
      <c r="KUN255" s="432"/>
      <c r="KUO255" s="432"/>
      <c r="KUP255" s="432"/>
      <c r="KUQ255" s="432"/>
      <c r="KUR255" s="432"/>
      <c r="KUS255" s="432"/>
      <c r="KUT255" s="432"/>
      <c r="KUU255" s="432"/>
      <c r="KUV255" s="432"/>
      <c r="KUW255" s="432"/>
      <c r="KUX255" s="432"/>
      <c r="KUY255" s="432"/>
      <c r="KUZ255" s="432"/>
      <c r="KVA255" s="432"/>
      <c r="KVB255" s="432"/>
      <c r="KVC255" s="432"/>
      <c r="KVD255" s="432"/>
      <c r="KVE255" s="432"/>
      <c r="KVF255" s="432"/>
      <c r="KVG255" s="432"/>
      <c r="KVH255" s="432"/>
      <c r="KVI255" s="432"/>
      <c r="KVJ255" s="432"/>
      <c r="KVK255" s="432"/>
      <c r="KVL255" s="432"/>
      <c r="KVM255" s="432"/>
      <c r="KVN255" s="432"/>
      <c r="KVO255" s="432"/>
      <c r="KVP255" s="432"/>
      <c r="KVQ255" s="432"/>
      <c r="KVR255" s="432"/>
      <c r="KVS255" s="432"/>
      <c r="KVT255" s="432"/>
      <c r="KVU255" s="432"/>
      <c r="KVV255" s="432"/>
      <c r="KVW255" s="432"/>
      <c r="KVX255" s="432"/>
      <c r="KVY255" s="432"/>
      <c r="KVZ255" s="432"/>
      <c r="KWA255" s="432"/>
      <c r="KWB255" s="432"/>
      <c r="KWC255" s="432"/>
      <c r="KWD255" s="432"/>
      <c r="KWE255" s="432"/>
      <c r="KWF255" s="432"/>
      <c r="KWG255" s="432"/>
      <c r="KWH255" s="432"/>
      <c r="KWI255" s="432"/>
      <c r="KWJ255" s="432"/>
      <c r="KWK255" s="432"/>
      <c r="KWL255" s="432"/>
      <c r="KWM255" s="432"/>
      <c r="KWN255" s="432"/>
      <c r="KWO255" s="432"/>
      <c r="KWP255" s="432"/>
      <c r="KWQ255" s="432"/>
      <c r="KWR255" s="432"/>
      <c r="KWS255" s="432"/>
      <c r="KWT255" s="432"/>
      <c r="KWU255" s="432"/>
      <c r="KWV255" s="432"/>
      <c r="KWW255" s="432"/>
      <c r="KWX255" s="432"/>
      <c r="KWY255" s="432"/>
      <c r="KWZ255" s="432"/>
      <c r="KXA255" s="432"/>
      <c r="KXB255" s="432"/>
      <c r="KXC255" s="432"/>
      <c r="KXD255" s="432"/>
      <c r="KXE255" s="432"/>
      <c r="KXF255" s="432"/>
      <c r="KXG255" s="432"/>
      <c r="KXH255" s="432"/>
      <c r="KXI255" s="432"/>
      <c r="KXJ255" s="432"/>
      <c r="KXK255" s="432"/>
      <c r="KXL255" s="432"/>
      <c r="KXM255" s="432"/>
      <c r="KXN255" s="432"/>
      <c r="KXO255" s="432"/>
      <c r="KXP255" s="432"/>
      <c r="KXQ255" s="432"/>
      <c r="KXR255" s="432"/>
      <c r="KXS255" s="432"/>
      <c r="KXT255" s="432"/>
      <c r="KXU255" s="432"/>
      <c r="KXV255" s="432"/>
      <c r="KXW255" s="432"/>
      <c r="KXX255" s="432"/>
      <c r="KXY255" s="432"/>
      <c r="KXZ255" s="432"/>
      <c r="KYA255" s="432"/>
      <c r="KYB255" s="432"/>
      <c r="KYC255" s="432"/>
      <c r="KYD255" s="432"/>
      <c r="KYE255" s="432"/>
      <c r="KYF255" s="432"/>
      <c r="KYG255" s="432"/>
      <c r="KYH255" s="432"/>
      <c r="KYI255" s="432"/>
      <c r="KYJ255" s="432"/>
      <c r="KYK255" s="432"/>
      <c r="KYL255" s="432"/>
      <c r="KYM255" s="432"/>
      <c r="KYN255" s="432"/>
      <c r="KYO255" s="432"/>
      <c r="KYP255" s="432"/>
      <c r="KYQ255" s="432"/>
      <c r="KYR255" s="432"/>
      <c r="KYS255" s="432"/>
      <c r="KYT255" s="432"/>
      <c r="KYU255" s="432"/>
      <c r="KYV255" s="432"/>
      <c r="KYW255" s="432"/>
      <c r="KYX255" s="432"/>
      <c r="KYY255" s="432"/>
      <c r="KYZ255" s="432"/>
      <c r="KZA255" s="432"/>
      <c r="KZB255" s="432"/>
      <c r="KZC255" s="432"/>
      <c r="KZD255" s="432"/>
      <c r="KZE255" s="432"/>
      <c r="KZF255" s="432"/>
      <c r="KZG255" s="432"/>
      <c r="KZH255" s="432"/>
      <c r="KZI255" s="432"/>
      <c r="KZJ255" s="432"/>
      <c r="KZK255" s="432"/>
      <c r="KZL255" s="432"/>
      <c r="KZM255" s="432"/>
      <c r="KZN255" s="432"/>
      <c r="KZO255" s="432"/>
      <c r="KZP255" s="432"/>
      <c r="KZQ255" s="432"/>
      <c r="KZR255" s="432"/>
      <c r="KZS255" s="432"/>
      <c r="KZT255" s="432"/>
      <c r="KZU255" s="432"/>
      <c r="KZV255" s="432"/>
      <c r="KZW255" s="432"/>
      <c r="KZX255" s="432"/>
      <c r="KZY255" s="432"/>
      <c r="KZZ255" s="432"/>
      <c r="LAA255" s="432"/>
      <c r="LAB255" s="432"/>
      <c r="LAC255" s="432"/>
      <c r="LAD255" s="432"/>
      <c r="LAE255" s="432"/>
      <c r="LAF255" s="432"/>
      <c r="LAG255" s="432"/>
      <c r="LAH255" s="432"/>
      <c r="LAI255" s="432"/>
      <c r="LAJ255" s="432"/>
      <c r="LAK255" s="432"/>
      <c r="LAL255" s="432"/>
      <c r="LAM255" s="432"/>
      <c r="LAN255" s="432"/>
      <c r="LAO255" s="432"/>
      <c r="LAP255" s="432"/>
      <c r="LAQ255" s="432"/>
      <c r="LAR255" s="432"/>
      <c r="LAS255" s="432"/>
      <c r="LAT255" s="432"/>
      <c r="LAU255" s="432"/>
      <c r="LAV255" s="432"/>
      <c r="LAW255" s="432"/>
      <c r="LAX255" s="432"/>
      <c r="LAY255" s="432"/>
      <c r="LAZ255" s="432"/>
      <c r="LBA255" s="432"/>
      <c r="LBB255" s="432"/>
      <c r="LBC255" s="432"/>
      <c r="LBD255" s="432"/>
      <c r="LBE255" s="432"/>
      <c r="LBF255" s="432"/>
      <c r="LBG255" s="432"/>
      <c r="LBH255" s="432"/>
      <c r="LBI255" s="432"/>
      <c r="LBJ255" s="432"/>
      <c r="LBK255" s="432"/>
      <c r="LBL255" s="432"/>
      <c r="LBM255" s="432"/>
      <c r="LBN255" s="432"/>
      <c r="LBO255" s="432"/>
      <c r="LBP255" s="432"/>
      <c r="LBQ255" s="432"/>
      <c r="LBR255" s="432"/>
      <c r="LBS255" s="432"/>
      <c r="LBT255" s="432"/>
      <c r="LBU255" s="432"/>
      <c r="LBV255" s="432"/>
      <c r="LBW255" s="432"/>
      <c r="LBX255" s="432"/>
      <c r="LBY255" s="432"/>
      <c r="LBZ255" s="432"/>
      <c r="LCA255" s="432"/>
      <c r="LCB255" s="432"/>
      <c r="LCC255" s="432"/>
      <c r="LCD255" s="432"/>
      <c r="LCE255" s="432"/>
      <c r="LCF255" s="432"/>
      <c r="LCG255" s="432"/>
      <c r="LCH255" s="432"/>
      <c r="LCI255" s="432"/>
      <c r="LCJ255" s="432"/>
      <c r="LCK255" s="432"/>
      <c r="LCL255" s="432"/>
      <c r="LCM255" s="432"/>
      <c r="LCN255" s="432"/>
      <c r="LCO255" s="432"/>
      <c r="LCP255" s="432"/>
      <c r="LCQ255" s="432"/>
      <c r="LCR255" s="432"/>
      <c r="LCS255" s="432"/>
      <c r="LCT255" s="432"/>
      <c r="LCU255" s="432"/>
      <c r="LCV255" s="432"/>
      <c r="LCW255" s="432"/>
      <c r="LCX255" s="432"/>
      <c r="LCY255" s="432"/>
      <c r="LCZ255" s="432"/>
      <c r="LDA255" s="432"/>
      <c r="LDB255" s="432"/>
      <c r="LDC255" s="432"/>
      <c r="LDD255" s="432"/>
      <c r="LDE255" s="432"/>
      <c r="LDF255" s="432"/>
      <c r="LDG255" s="432"/>
      <c r="LDH255" s="432"/>
      <c r="LDI255" s="432"/>
      <c r="LDJ255" s="432"/>
      <c r="LDK255" s="432"/>
      <c r="LDL255" s="432"/>
      <c r="LDM255" s="432"/>
      <c r="LDN255" s="432"/>
      <c r="LDO255" s="432"/>
      <c r="LDP255" s="432"/>
      <c r="LDQ255" s="432"/>
      <c r="LDR255" s="432"/>
      <c r="LDS255" s="432"/>
      <c r="LDT255" s="432"/>
      <c r="LDU255" s="432"/>
      <c r="LDV255" s="432"/>
      <c r="LDW255" s="432"/>
      <c r="LDX255" s="432"/>
      <c r="LDY255" s="432"/>
      <c r="LDZ255" s="432"/>
      <c r="LEA255" s="432"/>
      <c r="LEB255" s="432"/>
      <c r="LEC255" s="432"/>
      <c r="LED255" s="432"/>
      <c r="LEE255" s="432"/>
      <c r="LEF255" s="432"/>
      <c r="LEG255" s="432"/>
      <c r="LEH255" s="432"/>
      <c r="LEI255" s="432"/>
      <c r="LEJ255" s="432"/>
      <c r="LEK255" s="432"/>
      <c r="LEL255" s="432"/>
      <c r="LEM255" s="432"/>
      <c r="LEN255" s="432"/>
      <c r="LEO255" s="432"/>
      <c r="LEP255" s="432"/>
      <c r="LEQ255" s="432"/>
      <c r="LER255" s="432"/>
      <c r="LES255" s="432"/>
      <c r="LET255" s="432"/>
      <c r="LEU255" s="432"/>
      <c r="LEV255" s="432"/>
      <c r="LEW255" s="432"/>
      <c r="LEX255" s="432"/>
      <c r="LEY255" s="432"/>
      <c r="LEZ255" s="432"/>
      <c r="LFA255" s="432"/>
      <c r="LFB255" s="432"/>
      <c r="LFC255" s="432"/>
      <c r="LFD255" s="432"/>
      <c r="LFE255" s="432"/>
      <c r="LFF255" s="432"/>
      <c r="LFG255" s="432"/>
      <c r="LFH255" s="432"/>
      <c r="LFI255" s="432"/>
      <c r="LFJ255" s="432"/>
      <c r="LFK255" s="432"/>
      <c r="LFL255" s="432"/>
      <c r="LFM255" s="432"/>
      <c r="LFN255" s="432"/>
      <c r="LFO255" s="432"/>
      <c r="LFP255" s="432"/>
      <c r="LFQ255" s="432"/>
      <c r="LFR255" s="432"/>
      <c r="LFS255" s="432"/>
      <c r="LFT255" s="432"/>
      <c r="LFU255" s="432"/>
      <c r="LFV255" s="432"/>
      <c r="LFW255" s="432"/>
      <c r="LFX255" s="432"/>
      <c r="LFY255" s="432"/>
      <c r="LFZ255" s="432"/>
      <c r="LGA255" s="432"/>
      <c r="LGB255" s="432"/>
      <c r="LGC255" s="432"/>
      <c r="LGD255" s="432"/>
      <c r="LGE255" s="432"/>
      <c r="LGF255" s="432"/>
      <c r="LGG255" s="432"/>
      <c r="LGH255" s="432"/>
      <c r="LGI255" s="432"/>
      <c r="LGJ255" s="432"/>
      <c r="LGK255" s="432"/>
      <c r="LGL255" s="432"/>
      <c r="LGM255" s="432"/>
      <c r="LGN255" s="432"/>
      <c r="LGO255" s="432"/>
      <c r="LGP255" s="432"/>
      <c r="LGQ255" s="432"/>
      <c r="LGR255" s="432"/>
      <c r="LGS255" s="432"/>
      <c r="LGT255" s="432"/>
      <c r="LGU255" s="432"/>
      <c r="LGV255" s="432"/>
      <c r="LGW255" s="432"/>
      <c r="LGX255" s="432"/>
      <c r="LGY255" s="432"/>
      <c r="LGZ255" s="432"/>
      <c r="LHA255" s="432"/>
      <c r="LHB255" s="432"/>
      <c r="LHC255" s="432"/>
      <c r="LHD255" s="432"/>
      <c r="LHE255" s="432"/>
      <c r="LHF255" s="432"/>
      <c r="LHG255" s="432"/>
      <c r="LHH255" s="432"/>
      <c r="LHI255" s="432"/>
      <c r="LHJ255" s="432"/>
      <c r="LHK255" s="432"/>
      <c r="LHL255" s="432"/>
      <c r="LHM255" s="432"/>
      <c r="LHN255" s="432"/>
      <c r="LHO255" s="432"/>
      <c r="LHP255" s="432"/>
      <c r="LHQ255" s="432"/>
      <c r="LHR255" s="432"/>
      <c r="LHS255" s="432"/>
      <c r="LHT255" s="432"/>
      <c r="LHU255" s="432"/>
      <c r="LHV255" s="432"/>
      <c r="LHW255" s="432"/>
      <c r="LHX255" s="432"/>
      <c r="LHY255" s="432"/>
      <c r="LHZ255" s="432"/>
      <c r="LIA255" s="432"/>
      <c r="LIB255" s="432"/>
      <c r="LIC255" s="432"/>
      <c r="LID255" s="432"/>
      <c r="LIE255" s="432"/>
      <c r="LIF255" s="432"/>
      <c r="LIG255" s="432"/>
      <c r="LIH255" s="432"/>
      <c r="LII255" s="432"/>
      <c r="LIJ255" s="432"/>
      <c r="LIK255" s="432"/>
      <c r="LIL255" s="432"/>
      <c r="LIM255" s="432"/>
      <c r="LIN255" s="432"/>
      <c r="LIO255" s="432"/>
      <c r="LIP255" s="432"/>
      <c r="LIQ255" s="432"/>
      <c r="LIR255" s="432"/>
      <c r="LIS255" s="432"/>
      <c r="LIT255" s="432"/>
      <c r="LIU255" s="432"/>
      <c r="LIV255" s="432"/>
      <c r="LIW255" s="432"/>
      <c r="LIX255" s="432"/>
      <c r="LIY255" s="432"/>
      <c r="LIZ255" s="432"/>
      <c r="LJA255" s="432"/>
      <c r="LJB255" s="432"/>
      <c r="LJC255" s="432"/>
      <c r="LJD255" s="432"/>
      <c r="LJE255" s="432"/>
      <c r="LJF255" s="432"/>
      <c r="LJG255" s="432"/>
      <c r="LJH255" s="432"/>
      <c r="LJI255" s="432"/>
      <c r="LJJ255" s="432"/>
      <c r="LJK255" s="432"/>
      <c r="LJL255" s="432"/>
      <c r="LJM255" s="432"/>
      <c r="LJN255" s="432"/>
      <c r="LJO255" s="432"/>
      <c r="LJP255" s="432"/>
      <c r="LJQ255" s="432"/>
      <c r="LJR255" s="432"/>
      <c r="LJS255" s="432"/>
      <c r="LJT255" s="432"/>
      <c r="LJU255" s="432"/>
      <c r="LJV255" s="432"/>
      <c r="LJW255" s="432"/>
      <c r="LJX255" s="432"/>
      <c r="LJY255" s="432"/>
      <c r="LJZ255" s="432"/>
      <c r="LKA255" s="432"/>
      <c r="LKB255" s="432"/>
      <c r="LKC255" s="432"/>
      <c r="LKD255" s="432"/>
      <c r="LKE255" s="432"/>
      <c r="LKF255" s="432"/>
      <c r="LKG255" s="432"/>
      <c r="LKH255" s="432"/>
      <c r="LKI255" s="432"/>
      <c r="LKJ255" s="432"/>
      <c r="LKK255" s="432"/>
      <c r="LKL255" s="432"/>
      <c r="LKM255" s="432"/>
      <c r="LKN255" s="432"/>
      <c r="LKO255" s="432"/>
      <c r="LKP255" s="432"/>
      <c r="LKQ255" s="432"/>
      <c r="LKR255" s="432"/>
      <c r="LKS255" s="432"/>
      <c r="LKT255" s="432"/>
      <c r="LKU255" s="432"/>
      <c r="LKV255" s="432"/>
      <c r="LKW255" s="432"/>
      <c r="LKX255" s="432"/>
      <c r="LKY255" s="432"/>
      <c r="LKZ255" s="432"/>
      <c r="LLA255" s="432"/>
      <c r="LLB255" s="432"/>
      <c r="LLC255" s="432"/>
      <c r="LLD255" s="432"/>
      <c r="LLE255" s="432"/>
      <c r="LLF255" s="432"/>
      <c r="LLG255" s="432"/>
      <c r="LLH255" s="432"/>
      <c r="LLI255" s="432"/>
      <c r="LLJ255" s="432"/>
      <c r="LLK255" s="432"/>
      <c r="LLL255" s="432"/>
      <c r="LLM255" s="432"/>
      <c r="LLN255" s="432"/>
      <c r="LLO255" s="432"/>
      <c r="LLP255" s="432"/>
      <c r="LLQ255" s="432"/>
      <c r="LLR255" s="432"/>
      <c r="LLS255" s="432"/>
      <c r="LLT255" s="432"/>
      <c r="LLU255" s="432"/>
      <c r="LLV255" s="432"/>
      <c r="LLW255" s="432"/>
      <c r="LLX255" s="432"/>
      <c r="LLY255" s="432"/>
      <c r="LLZ255" s="432"/>
      <c r="LMA255" s="432"/>
      <c r="LMB255" s="432"/>
      <c r="LMC255" s="432"/>
      <c r="LMD255" s="432"/>
      <c r="LME255" s="432"/>
      <c r="LMF255" s="432"/>
      <c r="LMG255" s="432"/>
      <c r="LMH255" s="432"/>
      <c r="LMI255" s="432"/>
      <c r="LMJ255" s="432"/>
      <c r="LMK255" s="432"/>
      <c r="LML255" s="432"/>
      <c r="LMM255" s="432"/>
      <c r="LMN255" s="432"/>
      <c r="LMO255" s="432"/>
      <c r="LMP255" s="432"/>
      <c r="LMQ255" s="432"/>
      <c r="LMR255" s="432"/>
      <c r="LMS255" s="432"/>
      <c r="LMT255" s="432"/>
      <c r="LMU255" s="432"/>
      <c r="LMV255" s="432"/>
      <c r="LMW255" s="432"/>
      <c r="LMX255" s="432"/>
      <c r="LMY255" s="432"/>
      <c r="LMZ255" s="432"/>
      <c r="LNA255" s="432"/>
      <c r="LNB255" s="432"/>
      <c r="LNC255" s="432"/>
      <c r="LND255" s="432"/>
      <c r="LNE255" s="432"/>
      <c r="LNF255" s="432"/>
      <c r="LNG255" s="432"/>
      <c r="LNH255" s="432"/>
      <c r="LNI255" s="432"/>
      <c r="LNJ255" s="432"/>
      <c r="LNK255" s="432"/>
      <c r="LNL255" s="432"/>
      <c r="LNM255" s="432"/>
      <c r="LNN255" s="432"/>
      <c r="LNO255" s="432"/>
      <c r="LNP255" s="432"/>
      <c r="LNQ255" s="432"/>
      <c r="LNR255" s="432"/>
      <c r="LNS255" s="432"/>
      <c r="LNT255" s="432"/>
      <c r="LNU255" s="432"/>
      <c r="LNV255" s="432"/>
      <c r="LNW255" s="432"/>
      <c r="LNX255" s="432"/>
      <c r="LNY255" s="432"/>
      <c r="LNZ255" s="432"/>
      <c r="LOA255" s="432"/>
      <c r="LOB255" s="432"/>
      <c r="LOC255" s="432"/>
      <c r="LOD255" s="432"/>
      <c r="LOE255" s="432"/>
      <c r="LOF255" s="432"/>
      <c r="LOG255" s="432"/>
      <c r="LOH255" s="432"/>
      <c r="LOI255" s="432"/>
      <c r="LOJ255" s="432"/>
      <c r="LOK255" s="432"/>
      <c r="LOL255" s="432"/>
      <c r="LOM255" s="432"/>
      <c r="LON255" s="432"/>
      <c r="LOO255" s="432"/>
      <c r="LOP255" s="432"/>
      <c r="LOQ255" s="432"/>
      <c r="LOR255" s="432"/>
      <c r="LOS255" s="432"/>
      <c r="LOT255" s="432"/>
      <c r="LOU255" s="432"/>
      <c r="LOV255" s="432"/>
      <c r="LOW255" s="432"/>
      <c r="LOX255" s="432"/>
      <c r="LOY255" s="432"/>
      <c r="LOZ255" s="432"/>
      <c r="LPA255" s="432"/>
      <c r="LPB255" s="432"/>
      <c r="LPC255" s="432"/>
      <c r="LPD255" s="432"/>
      <c r="LPE255" s="432"/>
      <c r="LPF255" s="432"/>
      <c r="LPG255" s="432"/>
      <c r="LPH255" s="432"/>
      <c r="LPI255" s="432"/>
      <c r="LPJ255" s="432"/>
      <c r="LPK255" s="432"/>
      <c r="LPL255" s="432"/>
      <c r="LPM255" s="432"/>
      <c r="LPN255" s="432"/>
      <c r="LPO255" s="432"/>
      <c r="LPP255" s="432"/>
      <c r="LPQ255" s="432"/>
      <c r="LPR255" s="432"/>
      <c r="LPS255" s="432"/>
      <c r="LPT255" s="432"/>
      <c r="LPU255" s="432"/>
      <c r="LPV255" s="432"/>
      <c r="LPW255" s="432"/>
      <c r="LPX255" s="432"/>
      <c r="LPY255" s="432"/>
      <c r="LPZ255" s="432"/>
      <c r="LQA255" s="432"/>
      <c r="LQB255" s="432"/>
      <c r="LQC255" s="432"/>
      <c r="LQD255" s="432"/>
      <c r="LQE255" s="432"/>
      <c r="LQF255" s="432"/>
      <c r="LQG255" s="432"/>
      <c r="LQH255" s="432"/>
      <c r="LQI255" s="432"/>
      <c r="LQJ255" s="432"/>
      <c r="LQK255" s="432"/>
      <c r="LQL255" s="432"/>
      <c r="LQM255" s="432"/>
      <c r="LQN255" s="432"/>
      <c r="LQO255" s="432"/>
      <c r="LQP255" s="432"/>
      <c r="LQQ255" s="432"/>
      <c r="LQR255" s="432"/>
      <c r="LQS255" s="432"/>
      <c r="LQT255" s="432"/>
      <c r="LQU255" s="432"/>
      <c r="LQV255" s="432"/>
      <c r="LQW255" s="432"/>
      <c r="LQX255" s="432"/>
      <c r="LQY255" s="432"/>
      <c r="LQZ255" s="432"/>
      <c r="LRA255" s="432"/>
      <c r="LRB255" s="432"/>
      <c r="LRC255" s="432"/>
      <c r="LRD255" s="432"/>
      <c r="LRE255" s="432"/>
      <c r="LRF255" s="432"/>
      <c r="LRG255" s="432"/>
      <c r="LRH255" s="432"/>
      <c r="LRI255" s="432"/>
      <c r="LRJ255" s="432"/>
      <c r="LRK255" s="432"/>
      <c r="LRL255" s="432"/>
      <c r="LRM255" s="432"/>
      <c r="LRN255" s="432"/>
      <c r="LRO255" s="432"/>
      <c r="LRP255" s="432"/>
      <c r="LRQ255" s="432"/>
      <c r="LRR255" s="432"/>
      <c r="LRS255" s="432"/>
      <c r="LRT255" s="432"/>
      <c r="LRU255" s="432"/>
      <c r="LRV255" s="432"/>
      <c r="LRW255" s="432"/>
      <c r="LRX255" s="432"/>
      <c r="LRY255" s="432"/>
      <c r="LRZ255" s="432"/>
      <c r="LSA255" s="432"/>
      <c r="LSB255" s="432"/>
      <c r="LSC255" s="432"/>
      <c r="LSD255" s="432"/>
      <c r="LSE255" s="432"/>
      <c r="LSF255" s="432"/>
      <c r="LSG255" s="432"/>
      <c r="LSH255" s="432"/>
      <c r="LSI255" s="432"/>
      <c r="LSJ255" s="432"/>
      <c r="LSK255" s="432"/>
      <c r="LSL255" s="432"/>
      <c r="LSM255" s="432"/>
      <c r="LSN255" s="432"/>
      <c r="LSO255" s="432"/>
      <c r="LSP255" s="432"/>
      <c r="LSQ255" s="432"/>
      <c r="LSR255" s="432"/>
      <c r="LSS255" s="432"/>
      <c r="LST255" s="432"/>
      <c r="LSU255" s="432"/>
      <c r="LSV255" s="432"/>
      <c r="LSW255" s="432"/>
      <c r="LSX255" s="432"/>
      <c r="LSY255" s="432"/>
      <c r="LSZ255" s="432"/>
      <c r="LTA255" s="432"/>
      <c r="LTB255" s="432"/>
      <c r="LTC255" s="432"/>
      <c r="LTD255" s="432"/>
      <c r="LTE255" s="432"/>
      <c r="LTF255" s="432"/>
      <c r="LTG255" s="432"/>
      <c r="LTH255" s="432"/>
      <c r="LTI255" s="432"/>
      <c r="LTJ255" s="432"/>
      <c r="LTK255" s="432"/>
      <c r="LTL255" s="432"/>
      <c r="LTM255" s="432"/>
      <c r="LTN255" s="432"/>
      <c r="LTO255" s="432"/>
      <c r="LTP255" s="432"/>
      <c r="LTQ255" s="432"/>
      <c r="LTR255" s="432"/>
      <c r="LTS255" s="432"/>
      <c r="LTT255" s="432"/>
      <c r="LTU255" s="432"/>
      <c r="LTV255" s="432"/>
      <c r="LTW255" s="432"/>
      <c r="LTX255" s="432"/>
      <c r="LTY255" s="432"/>
      <c r="LTZ255" s="432"/>
      <c r="LUA255" s="432"/>
      <c r="LUB255" s="432"/>
      <c r="LUC255" s="432"/>
      <c r="LUD255" s="432"/>
      <c r="LUE255" s="432"/>
      <c r="LUF255" s="432"/>
      <c r="LUG255" s="432"/>
      <c r="LUH255" s="432"/>
      <c r="LUI255" s="432"/>
      <c r="LUJ255" s="432"/>
      <c r="LUK255" s="432"/>
      <c r="LUL255" s="432"/>
      <c r="LUM255" s="432"/>
      <c r="LUN255" s="432"/>
      <c r="LUO255" s="432"/>
      <c r="LUP255" s="432"/>
      <c r="LUQ255" s="432"/>
      <c r="LUR255" s="432"/>
      <c r="LUS255" s="432"/>
      <c r="LUT255" s="432"/>
      <c r="LUU255" s="432"/>
      <c r="LUV255" s="432"/>
      <c r="LUW255" s="432"/>
      <c r="LUX255" s="432"/>
      <c r="LUY255" s="432"/>
      <c r="LUZ255" s="432"/>
      <c r="LVA255" s="432"/>
      <c r="LVB255" s="432"/>
      <c r="LVC255" s="432"/>
      <c r="LVD255" s="432"/>
      <c r="LVE255" s="432"/>
      <c r="LVF255" s="432"/>
      <c r="LVG255" s="432"/>
      <c r="LVH255" s="432"/>
      <c r="LVI255" s="432"/>
      <c r="LVJ255" s="432"/>
      <c r="LVK255" s="432"/>
      <c r="LVL255" s="432"/>
      <c r="LVM255" s="432"/>
      <c r="LVN255" s="432"/>
      <c r="LVO255" s="432"/>
      <c r="LVP255" s="432"/>
      <c r="LVQ255" s="432"/>
      <c r="LVR255" s="432"/>
      <c r="LVS255" s="432"/>
      <c r="LVT255" s="432"/>
      <c r="LVU255" s="432"/>
      <c r="LVV255" s="432"/>
      <c r="LVW255" s="432"/>
      <c r="LVX255" s="432"/>
      <c r="LVY255" s="432"/>
      <c r="LVZ255" s="432"/>
      <c r="LWA255" s="432"/>
      <c r="LWB255" s="432"/>
      <c r="LWC255" s="432"/>
      <c r="LWD255" s="432"/>
      <c r="LWE255" s="432"/>
      <c r="LWF255" s="432"/>
      <c r="LWG255" s="432"/>
      <c r="LWH255" s="432"/>
      <c r="LWI255" s="432"/>
      <c r="LWJ255" s="432"/>
      <c r="LWK255" s="432"/>
      <c r="LWL255" s="432"/>
      <c r="LWM255" s="432"/>
      <c r="LWN255" s="432"/>
      <c r="LWO255" s="432"/>
      <c r="LWP255" s="432"/>
      <c r="LWQ255" s="432"/>
      <c r="LWR255" s="432"/>
      <c r="LWS255" s="432"/>
      <c r="LWT255" s="432"/>
      <c r="LWU255" s="432"/>
      <c r="LWV255" s="432"/>
      <c r="LWW255" s="432"/>
      <c r="LWX255" s="432"/>
      <c r="LWY255" s="432"/>
      <c r="LWZ255" s="432"/>
      <c r="LXA255" s="432"/>
      <c r="LXB255" s="432"/>
      <c r="LXC255" s="432"/>
      <c r="LXD255" s="432"/>
      <c r="LXE255" s="432"/>
      <c r="LXF255" s="432"/>
      <c r="LXG255" s="432"/>
      <c r="LXH255" s="432"/>
      <c r="LXI255" s="432"/>
      <c r="LXJ255" s="432"/>
      <c r="LXK255" s="432"/>
      <c r="LXL255" s="432"/>
      <c r="LXM255" s="432"/>
      <c r="LXN255" s="432"/>
      <c r="LXO255" s="432"/>
      <c r="LXP255" s="432"/>
      <c r="LXQ255" s="432"/>
      <c r="LXR255" s="432"/>
      <c r="LXS255" s="432"/>
      <c r="LXT255" s="432"/>
      <c r="LXU255" s="432"/>
      <c r="LXV255" s="432"/>
      <c r="LXW255" s="432"/>
      <c r="LXX255" s="432"/>
      <c r="LXY255" s="432"/>
      <c r="LXZ255" s="432"/>
      <c r="LYA255" s="432"/>
      <c r="LYB255" s="432"/>
      <c r="LYC255" s="432"/>
      <c r="LYD255" s="432"/>
      <c r="LYE255" s="432"/>
      <c r="LYF255" s="432"/>
      <c r="LYG255" s="432"/>
      <c r="LYH255" s="432"/>
      <c r="LYI255" s="432"/>
      <c r="LYJ255" s="432"/>
      <c r="LYK255" s="432"/>
      <c r="LYL255" s="432"/>
      <c r="LYM255" s="432"/>
      <c r="LYN255" s="432"/>
      <c r="LYO255" s="432"/>
      <c r="LYP255" s="432"/>
      <c r="LYQ255" s="432"/>
      <c r="LYR255" s="432"/>
      <c r="LYS255" s="432"/>
      <c r="LYT255" s="432"/>
      <c r="LYU255" s="432"/>
      <c r="LYV255" s="432"/>
      <c r="LYW255" s="432"/>
      <c r="LYX255" s="432"/>
      <c r="LYY255" s="432"/>
      <c r="LYZ255" s="432"/>
      <c r="LZA255" s="432"/>
      <c r="LZB255" s="432"/>
      <c r="LZC255" s="432"/>
      <c r="LZD255" s="432"/>
      <c r="LZE255" s="432"/>
      <c r="LZF255" s="432"/>
      <c r="LZG255" s="432"/>
      <c r="LZH255" s="432"/>
      <c r="LZI255" s="432"/>
      <c r="LZJ255" s="432"/>
      <c r="LZK255" s="432"/>
      <c r="LZL255" s="432"/>
      <c r="LZM255" s="432"/>
      <c r="LZN255" s="432"/>
      <c r="LZO255" s="432"/>
      <c r="LZP255" s="432"/>
      <c r="LZQ255" s="432"/>
      <c r="LZR255" s="432"/>
      <c r="LZS255" s="432"/>
      <c r="LZT255" s="432"/>
      <c r="LZU255" s="432"/>
      <c r="LZV255" s="432"/>
      <c r="LZW255" s="432"/>
      <c r="LZX255" s="432"/>
      <c r="LZY255" s="432"/>
      <c r="LZZ255" s="432"/>
      <c r="MAA255" s="432"/>
      <c r="MAB255" s="432"/>
      <c r="MAC255" s="432"/>
      <c r="MAD255" s="432"/>
      <c r="MAE255" s="432"/>
      <c r="MAF255" s="432"/>
      <c r="MAG255" s="432"/>
      <c r="MAH255" s="432"/>
      <c r="MAI255" s="432"/>
      <c r="MAJ255" s="432"/>
      <c r="MAK255" s="432"/>
      <c r="MAL255" s="432"/>
      <c r="MAM255" s="432"/>
      <c r="MAN255" s="432"/>
      <c r="MAO255" s="432"/>
      <c r="MAP255" s="432"/>
      <c r="MAQ255" s="432"/>
      <c r="MAR255" s="432"/>
      <c r="MAS255" s="432"/>
      <c r="MAT255" s="432"/>
      <c r="MAU255" s="432"/>
      <c r="MAV255" s="432"/>
      <c r="MAW255" s="432"/>
      <c r="MAX255" s="432"/>
      <c r="MAY255" s="432"/>
      <c r="MAZ255" s="432"/>
      <c r="MBA255" s="432"/>
      <c r="MBB255" s="432"/>
      <c r="MBC255" s="432"/>
      <c r="MBD255" s="432"/>
      <c r="MBE255" s="432"/>
      <c r="MBF255" s="432"/>
      <c r="MBG255" s="432"/>
      <c r="MBH255" s="432"/>
      <c r="MBI255" s="432"/>
      <c r="MBJ255" s="432"/>
      <c r="MBK255" s="432"/>
      <c r="MBL255" s="432"/>
      <c r="MBM255" s="432"/>
      <c r="MBN255" s="432"/>
      <c r="MBO255" s="432"/>
      <c r="MBP255" s="432"/>
      <c r="MBQ255" s="432"/>
      <c r="MBR255" s="432"/>
      <c r="MBS255" s="432"/>
      <c r="MBT255" s="432"/>
      <c r="MBU255" s="432"/>
      <c r="MBV255" s="432"/>
      <c r="MBW255" s="432"/>
      <c r="MBX255" s="432"/>
      <c r="MBY255" s="432"/>
      <c r="MBZ255" s="432"/>
      <c r="MCA255" s="432"/>
      <c r="MCB255" s="432"/>
      <c r="MCC255" s="432"/>
      <c r="MCD255" s="432"/>
      <c r="MCE255" s="432"/>
      <c r="MCF255" s="432"/>
      <c r="MCG255" s="432"/>
      <c r="MCH255" s="432"/>
      <c r="MCI255" s="432"/>
      <c r="MCJ255" s="432"/>
      <c r="MCK255" s="432"/>
      <c r="MCL255" s="432"/>
      <c r="MCM255" s="432"/>
      <c r="MCN255" s="432"/>
      <c r="MCO255" s="432"/>
      <c r="MCP255" s="432"/>
      <c r="MCQ255" s="432"/>
      <c r="MCR255" s="432"/>
      <c r="MCS255" s="432"/>
      <c r="MCT255" s="432"/>
      <c r="MCU255" s="432"/>
      <c r="MCV255" s="432"/>
      <c r="MCW255" s="432"/>
      <c r="MCX255" s="432"/>
      <c r="MCY255" s="432"/>
      <c r="MCZ255" s="432"/>
      <c r="MDA255" s="432"/>
      <c r="MDB255" s="432"/>
      <c r="MDC255" s="432"/>
      <c r="MDD255" s="432"/>
      <c r="MDE255" s="432"/>
      <c r="MDF255" s="432"/>
      <c r="MDG255" s="432"/>
      <c r="MDH255" s="432"/>
      <c r="MDI255" s="432"/>
      <c r="MDJ255" s="432"/>
      <c r="MDK255" s="432"/>
      <c r="MDL255" s="432"/>
      <c r="MDM255" s="432"/>
      <c r="MDN255" s="432"/>
      <c r="MDO255" s="432"/>
      <c r="MDP255" s="432"/>
      <c r="MDQ255" s="432"/>
      <c r="MDR255" s="432"/>
      <c r="MDS255" s="432"/>
      <c r="MDT255" s="432"/>
      <c r="MDU255" s="432"/>
      <c r="MDV255" s="432"/>
      <c r="MDW255" s="432"/>
      <c r="MDX255" s="432"/>
      <c r="MDY255" s="432"/>
      <c r="MDZ255" s="432"/>
      <c r="MEA255" s="432"/>
      <c r="MEB255" s="432"/>
      <c r="MEC255" s="432"/>
      <c r="MED255" s="432"/>
      <c r="MEE255" s="432"/>
      <c r="MEF255" s="432"/>
      <c r="MEG255" s="432"/>
      <c r="MEH255" s="432"/>
      <c r="MEI255" s="432"/>
      <c r="MEJ255" s="432"/>
      <c r="MEK255" s="432"/>
      <c r="MEL255" s="432"/>
      <c r="MEM255" s="432"/>
      <c r="MEN255" s="432"/>
      <c r="MEO255" s="432"/>
      <c r="MEP255" s="432"/>
      <c r="MEQ255" s="432"/>
      <c r="MER255" s="432"/>
      <c r="MES255" s="432"/>
      <c r="MET255" s="432"/>
      <c r="MEU255" s="432"/>
      <c r="MEV255" s="432"/>
      <c r="MEW255" s="432"/>
      <c r="MEX255" s="432"/>
      <c r="MEY255" s="432"/>
      <c r="MEZ255" s="432"/>
      <c r="MFA255" s="432"/>
      <c r="MFB255" s="432"/>
      <c r="MFC255" s="432"/>
      <c r="MFD255" s="432"/>
      <c r="MFE255" s="432"/>
      <c r="MFF255" s="432"/>
      <c r="MFG255" s="432"/>
      <c r="MFH255" s="432"/>
      <c r="MFI255" s="432"/>
      <c r="MFJ255" s="432"/>
      <c r="MFK255" s="432"/>
      <c r="MFL255" s="432"/>
      <c r="MFM255" s="432"/>
      <c r="MFN255" s="432"/>
      <c r="MFO255" s="432"/>
      <c r="MFP255" s="432"/>
      <c r="MFQ255" s="432"/>
      <c r="MFR255" s="432"/>
      <c r="MFS255" s="432"/>
      <c r="MFT255" s="432"/>
      <c r="MFU255" s="432"/>
      <c r="MFV255" s="432"/>
      <c r="MFW255" s="432"/>
      <c r="MFX255" s="432"/>
      <c r="MFY255" s="432"/>
      <c r="MFZ255" s="432"/>
      <c r="MGA255" s="432"/>
      <c r="MGB255" s="432"/>
      <c r="MGC255" s="432"/>
      <c r="MGD255" s="432"/>
      <c r="MGE255" s="432"/>
      <c r="MGF255" s="432"/>
      <c r="MGG255" s="432"/>
      <c r="MGH255" s="432"/>
      <c r="MGI255" s="432"/>
      <c r="MGJ255" s="432"/>
      <c r="MGK255" s="432"/>
      <c r="MGL255" s="432"/>
      <c r="MGM255" s="432"/>
      <c r="MGN255" s="432"/>
      <c r="MGO255" s="432"/>
      <c r="MGP255" s="432"/>
      <c r="MGQ255" s="432"/>
      <c r="MGR255" s="432"/>
      <c r="MGS255" s="432"/>
      <c r="MGT255" s="432"/>
      <c r="MGU255" s="432"/>
      <c r="MGV255" s="432"/>
      <c r="MGW255" s="432"/>
      <c r="MGX255" s="432"/>
      <c r="MGY255" s="432"/>
      <c r="MGZ255" s="432"/>
      <c r="MHA255" s="432"/>
      <c r="MHB255" s="432"/>
      <c r="MHC255" s="432"/>
      <c r="MHD255" s="432"/>
      <c r="MHE255" s="432"/>
      <c r="MHF255" s="432"/>
      <c r="MHG255" s="432"/>
      <c r="MHH255" s="432"/>
      <c r="MHI255" s="432"/>
      <c r="MHJ255" s="432"/>
      <c r="MHK255" s="432"/>
      <c r="MHL255" s="432"/>
      <c r="MHM255" s="432"/>
      <c r="MHN255" s="432"/>
      <c r="MHO255" s="432"/>
      <c r="MHP255" s="432"/>
      <c r="MHQ255" s="432"/>
      <c r="MHR255" s="432"/>
      <c r="MHS255" s="432"/>
      <c r="MHT255" s="432"/>
      <c r="MHU255" s="432"/>
      <c r="MHV255" s="432"/>
      <c r="MHW255" s="432"/>
      <c r="MHX255" s="432"/>
      <c r="MHY255" s="432"/>
      <c r="MHZ255" s="432"/>
      <c r="MIA255" s="432"/>
      <c r="MIB255" s="432"/>
      <c r="MIC255" s="432"/>
      <c r="MID255" s="432"/>
      <c r="MIE255" s="432"/>
      <c r="MIF255" s="432"/>
      <c r="MIG255" s="432"/>
      <c r="MIH255" s="432"/>
      <c r="MII255" s="432"/>
      <c r="MIJ255" s="432"/>
      <c r="MIK255" s="432"/>
      <c r="MIL255" s="432"/>
      <c r="MIM255" s="432"/>
      <c r="MIN255" s="432"/>
      <c r="MIO255" s="432"/>
      <c r="MIP255" s="432"/>
      <c r="MIQ255" s="432"/>
      <c r="MIR255" s="432"/>
      <c r="MIS255" s="432"/>
      <c r="MIT255" s="432"/>
      <c r="MIU255" s="432"/>
      <c r="MIV255" s="432"/>
      <c r="MIW255" s="432"/>
      <c r="MIX255" s="432"/>
      <c r="MIY255" s="432"/>
      <c r="MIZ255" s="432"/>
      <c r="MJA255" s="432"/>
      <c r="MJB255" s="432"/>
      <c r="MJC255" s="432"/>
      <c r="MJD255" s="432"/>
      <c r="MJE255" s="432"/>
      <c r="MJF255" s="432"/>
      <c r="MJG255" s="432"/>
      <c r="MJH255" s="432"/>
      <c r="MJI255" s="432"/>
      <c r="MJJ255" s="432"/>
      <c r="MJK255" s="432"/>
      <c r="MJL255" s="432"/>
      <c r="MJM255" s="432"/>
      <c r="MJN255" s="432"/>
      <c r="MJO255" s="432"/>
      <c r="MJP255" s="432"/>
      <c r="MJQ255" s="432"/>
      <c r="MJR255" s="432"/>
      <c r="MJS255" s="432"/>
      <c r="MJT255" s="432"/>
      <c r="MJU255" s="432"/>
      <c r="MJV255" s="432"/>
      <c r="MJW255" s="432"/>
      <c r="MJX255" s="432"/>
      <c r="MJY255" s="432"/>
      <c r="MJZ255" s="432"/>
      <c r="MKA255" s="432"/>
      <c r="MKB255" s="432"/>
      <c r="MKC255" s="432"/>
      <c r="MKD255" s="432"/>
      <c r="MKE255" s="432"/>
      <c r="MKF255" s="432"/>
      <c r="MKG255" s="432"/>
      <c r="MKH255" s="432"/>
      <c r="MKI255" s="432"/>
      <c r="MKJ255" s="432"/>
      <c r="MKK255" s="432"/>
      <c r="MKL255" s="432"/>
      <c r="MKM255" s="432"/>
      <c r="MKN255" s="432"/>
      <c r="MKO255" s="432"/>
      <c r="MKP255" s="432"/>
      <c r="MKQ255" s="432"/>
      <c r="MKR255" s="432"/>
      <c r="MKS255" s="432"/>
      <c r="MKT255" s="432"/>
      <c r="MKU255" s="432"/>
      <c r="MKV255" s="432"/>
      <c r="MKW255" s="432"/>
      <c r="MKX255" s="432"/>
      <c r="MKY255" s="432"/>
      <c r="MKZ255" s="432"/>
      <c r="MLA255" s="432"/>
      <c r="MLB255" s="432"/>
      <c r="MLC255" s="432"/>
      <c r="MLD255" s="432"/>
      <c r="MLE255" s="432"/>
      <c r="MLF255" s="432"/>
      <c r="MLG255" s="432"/>
      <c r="MLH255" s="432"/>
      <c r="MLI255" s="432"/>
      <c r="MLJ255" s="432"/>
      <c r="MLK255" s="432"/>
      <c r="MLL255" s="432"/>
      <c r="MLM255" s="432"/>
      <c r="MLN255" s="432"/>
      <c r="MLO255" s="432"/>
      <c r="MLP255" s="432"/>
      <c r="MLQ255" s="432"/>
      <c r="MLR255" s="432"/>
      <c r="MLS255" s="432"/>
      <c r="MLT255" s="432"/>
      <c r="MLU255" s="432"/>
      <c r="MLV255" s="432"/>
      <c r="MLW255" s="432"/>
      <c r="MLX255" s="432"/>
      <c r="MLY255" s="432"/>
      <c r="MLZ255" s="432"/>
      <c r="MMA255" s="432"/>
      <c r="MMB255" s="432"/>
      <c r="MMC255" s="432"/>
      <c r="MMD255" s="432"/>
      <c r="MME255" s="432"/>
      <c r="MMF255" s="432"/>
      <c r="MMG255" s="432"/>
      <c r="MMH255" s="432"/>
      <c r="MMI255" s="432"/>
      <c r="MMJ255" s="432"/>
      <c r="MMK255" s="432"/>
      <c r="MML255" s="432"/>
      <c r="MMM255" s="432"/>
      <c r="MMN255" s="432"/>
      <c r="MMO255" s="432"/>
      <c r="MMP255" s="432"/>
      <c r="MMQ255" s="432"/>
      <c r="MMR255" s="432"/>
      <c r="MMS255" s="432"/>
      <c r="MMT255" s="432"/>
      <c r="MMU255" s="432"/>
      <c r="MMV255" s="432"/>
      <c r="MMW255" s="432"/>
      <c r="MMX255" s="432"/>
      <c r="MMY255" s="432"/>
      <c r="MMZ255" s="432"/>
      <c r="MNA255" s="432"/>
      <c r="MNB255" s="432"/>
      <c r="MNC255" s="432"/>
      <c r="MND255" s="432"/>
      <c r="MNE255" s="432"/>
      <c r="MNF255" s="432"/>
      <c r="MNG255" s="432"/>
      <c r="MNH255" s="432"/>
      <c r="MNI255" s="432"/>
      <c r="MNJ255" s="432"/>
      <c r="MNK255" s="432"/>
      <c r="MNL255" s="432"/>
      <c r="MNM255" s="432"/>
      <c r="MNN255" s="432"/>
      <c r="MNO255" s="432"/>
      <c r="MNP255" s="432"/>
      <c r="MNQ255" s="432"/>
      <c r="MNR255" s="432"/>
      <c r="MNS255" s="432"/>
      <c r="MNT255" s="432"/>
      <c r="MNU255" s="432"/>
      <c r="MNV255" s="432"/>
      <c r="MNW255" s="432"/>
      <c r="MNX255" s="432"/>
      <c r="MNY255" s="432"/>
      <c r="MNZ255" s="432"/>
      <c r="MOA255" s="432"/>
      <c r="MOB255" s="432"/>
      <c r="MOC255" s="432"/>
      <c r="MOD255" s="432"/>
      <c r="MOE255" s="432"/>
      <c r="MOF255" s="432"/>
      <c r="MOG255" s="432"/>
      <c r="MOH255" s="432"/>
      <c r="MOI255" s="432"/>
      <c r="MOJ255" s="432"/>
      <c r="MOK255" s="432"/>
      <c r="MOL255" s="432"/>
      <c r="MOM255" s="432"/>
      <c r="MON255" s="432"/>
      <c r="MOO255" s="432"/>
      <c r="MOP255" s="432"/>
      <c r="MOQ255" s="432"/>
      <c r="MOR255" s="432"/>
      <c r="MOS255" s="432"/>
      <c r="MOT255" s="432"/>
      <c r="MOU255" s="432"/>
      <c r="MOV255" s="432"/>
      <c r="MOW255" s="432"/>
      <c r="MOX255" s="432"/>
      <c r="MOY255" s="432"/>
      <c r="MOZ255" s="432"/>
      <c r="MPA255" s="432"/>
      <c r="MPB255" s="432"/>
      <c r="MPC255" s="432"/>
      <c r="MPD255" s="432"/>
      <c r="MPE255" s="432"/>
      <c r="MPF255" s="432"/>
      <c r="MPG255" s="432"/>
      <c r="MPH255" s="432"/>
      <c r="MPI255" s="432"/>
      <c r="MPJ255" s="432"/>
      <c r="MPK255" s="432"/>
      <c r="MPL255" s="432"/>
      <c r="MPM255" s="432"/>
      <c r="MPN255" s="432"/>
      <c r="MPO255" s="432"/>
      <c r="MPP255" s="432"/>
      <c r="MPQ255" s="432"/>
      <c r="MPR255" s="432"/>
      <c r="MPS255" s="432"/>
      <c r="MPT255" s="432"/>
      <c r="MPU255" s="432"/>
      <c r="MPV255" s="432"/>
      <c r="MPW255" s="432"/>
      <c r="MPX255" s="432"/>
      <c r="MPY255" s="432"/>
      <c r="MPZ255" s="432"/>
      <c r="MQA255" s="432"/>
      <c r="MQB255" s="432"/>
      <c r="MQC255" s="432"/>
      <c r="MQD255" s="432"/>
      <c r="MQE255" s="432"/>
      <c r="MQF255" s="432"/>
      <c r="MQG255" s="432"/>
      <c r="MQH255" s="432"/>
      <c r="MQI255" s="432"/>
      <c r="MQJ255" s="432"/>
      <c r="MQK255" s="432"/>
      <c r="MQL255" s="432"/>
      <c r="MQM255" s="432"/>
      <c r="MQN255" s="432"/>
      <c r="MQO255" s="432"/>
      <c r="MQP255" s="432"/>
      <c r="MQQ255" s="432"/>
      <c r="MQR255" s="432"/>
      <c r="MQS255" s="432"/>
      <c r="MQT255" s="432"/>
      <c r="MQU255" s="432"/>
      <c r="MQV255" s="432"/>
      <c r="MQW255" s="432"/>
      <c r="MQX255" s="432"/>
      <c r="MQY255" s="432"/>
      <c r="MQZ255" s="432"/>
      <c r="MRA255" s="432"/>
      <c r="MRB255" s="432"/>
      <c r="MRC255" s="432"/>
      <c r="MRD255" s="432"/>
      <c r="MRE255" s="432"/>
      <c r="MRF255" s="432"/>
      <c r="MRG255" s="432"/>
      <c r="MRH255" s="432"/>
      <c r="MRI255" s="432"/>
      <c r="MRJ255" s="432"/>
      <c r="MRK255" s="432"/>
      <c r="MRL255" s="432"/>
      <c r="MRM255" s="432"/>
      <c r="MRN255" s="432"/>
      <c r="MRO255" s="432"/>
      <c r="MRP255" s="432"/>
      <c r="MRQ255" s="432"/>
      <c r="MRR255" s="432"/>
      <c r="MRS255" s="432"/>
      <c r="MRT255" s="432"/>
      <c r="MRU255" s="432"/>
      <c r="MRV255" s="432"/>
      <c r="MRW255" s="432"/>
      <c r="MRX255" s="432"/>
      <c r="MRY255" s="432"/>
      <c r="MRZ255" s="432"/>
      <c r="MSA255" s="432"/>
      <c r="MSB255" s="432"/>
      <c r="MSC255" s="432"/>
      <c r="MSD255" s="432"/>
      <c r="MSE255" s="432"/>
      <c r="MSF255" s="432"/>
      <c r="MSG255" s="432"/>
      <c r="MSH255" s="432"/>
      <c r="MSI255" s="432"/>
      <c r="MSJ255" s="432"/>
      <c r="MSK255" s="432"/>
      <c r="MSL255" s="432"/>
      <c r="MSM255" s="432"/>
      <c r="MSN255" s="432"/>
      <c r="MSO255" s="432"/>
      <c r="MSP255" s="432"/>
      <c r="MSQ255" s="432"/>
      <c r="MSR255" s="432"/>
      <c r="MSS255" s="432"/>
      <c r="MST255" s="432"/>
      <c r="MSU255" s="432"/>
      <c r="MSV255" s="432"/>
      <c r="MSW255" s="432"/>
      <c r="MSX255" s="432"/>
      <c r="MSY255" s="432"/>
      <c r="MSZ255" s="432"/>
      <c r="MTA255" s="432"/>
      <c r="MTB255" s="432"/>
      <c r="MTC255" s="432"/>
      <c r="MTD255" s="432"/>
      <c r="MTE255" s="432"/>
      <c r="MTF255" s="432"/>
      <c r="MTG255" s="432"/>
      <c r="MTH255" s="432"/>
      <c r="MTI255" s="432"/>
      <c r="MTJ255" s="432"/>
      <c r="MTK255" s="432"/>
      <c r="MTL255" s="432"/>
      <c r="MTM255" s="432"/>
      <c r="MTN255" s="432"/>
      <c r="MTO255" s="432"/>
      <c r="MTP255" s="432"/>
      <c r="MTQ255" s="432"/>
      <c r="MTR255" s="432"/>
      <c r="MTS255" s="432"/>
      <c r="MTT255" s="432"/>
      <c r="MTU255" s="432"/>
      <c r="MTV255" s="432"/>
      <c r="MTW255" s="432"/>
      <c r="MTX255" s="432"/>
      <c r="MTY255" s="432"/>
      <c r="MTZ255" s="432"/>
      <c r="MUA255" s="432"/>
      <c r="MUB255" s="432"/>
      <c r="MUC255" s="432"/>
      <c r="MUD255" s="432"/>
      <c r="MUE255" s="432"/>
      <c r="MUF255" s="432"/>
      <c r="MUG255" s="432"/>
      <c r="MUH255" s="432"/>
      <c r="MUI255" s="432"/>
      <c r="MUJ255" s="432"/>
      <c r="MUK255" s="432"/>
      <c r="MUL255" s="432"/>
      <c r="MUM255" s="432"/>
      <c r="MUN255" s="432"/>
      <c r="MUO255" s="432"/>
      <c r="MUP255" s="432"/>
      <c r="MUQ255" s="432"/>
      <c r="MUR255" s="432"/>
      <c r="MUS255" s="432"/>
      <c r="MUT255" s="432"/>
      <c r="MUU255" s="432"/>
      <c r="MUV255" s="432"/>
      <c r="MUW255" s="432"/>
      <c r="MUX255" s="432"/>
      <c r="MUY255" s="432"/>
      <c r="MUZ255" s="432"/>
      <c r="MVA255" s="432"/>
      <c r="MVB255" s="432"/>
      <c r="MVC255" s="432"/>
      <c r="MVD255" s="432"/>
      <c r="MVE255" s="432"/>
      <c r="MVF255" s="432"/>
      <c r="MVG255" s="432"/>
      <c r="MVH255" s="432"/>
      <c r="MVI255" s="432"/>
      <c r="MVJ255" s="432"/>
      <c r="MVK255" s="432"/>
      <c r="MVL255" s="432"/>
      <c r="MVM255" s="432"/>
      <c r="MVN255" s="432"/>
      <c r="MVO255" s="432"/>
      <c r="MVP255" s="432"/>
      <c r="MVQ255" s="432"/>
      <c r="MVR255" s="432"/>
      <c r="MVS255" s="432"/>
      <c r="MVT255" s="432"/>
      <c r="MVU255" s="432"/>
      <c r="MVV255" s="432"/>
      <c r="MVW255" s="432"/>
      <c r="MVX255" s="432"/>
      <c r="MVY255" s="432"/>
      <c r="MVZ255" s="432"/>
      <c r="MWA255" s="432"/>
      <c r="MWB255" s="432"/>
      <c r="MWC255" s="432"/>
      <c r="MWD255" s="432"/>
      <c r="MWE255" s="432"/>
      <c r="MWF255" s="432"/>
      <c r="MWG255" s="432"/>
      <c r="MWH255" s="432"/>
      <c r="MWI255" s="432"/>
      <c r="MWJ255" s="432"/>
      <c r="MWK255" s="432"/>
      <c r="MWL255" s="432"/>
      <c r="MWM255" s="432"/>
      <c r="MWN255" s="432"/>
      <c r="MWO255" s="432"/>
      <c r="MWP255" s="432"/>
      <c r="MWQ255" s="432"/>
      <c r="MWR255" s="432"/>
      <c r="MWS255" s="432"/>
      <c r="MWT255" s="432"/>
      <c r="MWU255" s="432"/>
      <c r="MWV255" s="432"/>
      <c r="MWW255" s="432"/>
      <c r="MWX255" s="432"/>
      <c r="MWY255" s="432"/>
      <c r="MWZ255" s="432"/>
      <c r="MXA255" s="432"/>
      <c r="MXB255" s="432"/>
      <c r="MXC255" s="432"/>
      <c r="MXD255" s="432"/>
      <c r="MXE255" s="432"/>
      <c r="MXF255" s="432"/>
      <c r="MXG255" s="432"/>
      <c r="MXH255" s="432"/>
      <c r="MXI255" s="432"/>
      <c r="MXJ255" s="432"/>
      <c r="MXK255" s="432"/>
      <c r="MXL255" s="432"/>
      <c r="MXM255" s="432"/>
      <c r="MXN255" s="432"/>
      <c r="MXO255" s="432"/>
      <c r="MXP255" s="432"/>
      <c r="MXQ255" s="432"/>
      <c r="MXR255" s="432"/>
      <c r="MXS255" s="432"/>
      <c r="MXT255" s="432"/>
      <c r="MXU255" s="432"/>
      <c r="MXV255" s="432"/>
      <c r="MXW255" s="432"/>
      <c r="MXX255" s="432"/>
      <c r="MXY255" s="432"/>
      <c r="MXZ255" s="432"/>
      <c r="MYA255" s="432"/>
      <c r="MYB255" s="432"/>
      <c r="MYC255" s="432"/>
      <c r="MYD255" s="432"/>
      <c r="MYE255" s="432"/>
      <c r="MYF255" s="432"/>
      <c r="MYG255" s="432"/>
      <c r="MYH255" s="432"/>
      <c r="MYI255" s="432"/>
      <c r="MYJ255" s="432"/>
      <c r="MYK255" s="432"/>
      <c r="MYL255" s="432"/>
      <c r="MYM255" s="432"/>
      <c r="MYN255" s="432"/>
      <c r="MYO255" s="432"/>
      <c r="MYP255" s="432"/>
      <c r="MYQ255" s="432"/>
      <c r="MYR255" s="432"/>
      <c r="MYS255" s="432"/>
      <c r="MYT255" s="432"/>
      <c r="MYU255" s="432"/>
      <c r="MYV255" s="432"/>
      <c r="MYW255" s="432"/>
      <c r="MYX255" s="432"/>
      <c r="MYY255" s="432"/>
      <c r="MYZ255" s="432"/>
      <c r="MZA255" s="432"/>
      <c r="MZB255" s="432"/>
      <c r="MZC255" s="432"/>
      <c r="MZD255" s="432"/>
      <c r="MZE255" s="432"/>
      <c r="MZF255" s="432"/>
      <c r="MZG255" s="432"/>
      <c r="MZH255" s="432"/>
      <c r="MZI255" s="432"/>
      <c r="MZJ255" s="432"/>
      <c r="MZK255" s="432"/>
      <c r="MZL255" s="432"/>
      <c r="MZM255" s="432"/>
      <c r="MZN255" s="432"/>
      <c r="MZO255" s="432"/>
      <c r="MZP255" s="432"/>
      <c r="MZQ255" s="432"/>
      <c r="MZR255" s="432"/>
      <c r="MZS255" s="432"/>
      <c r="MZT255" s="432"/>
      <c r="MZU255" s="432"/>
      <c r="MZV255" s="432"/>
      <c r="MZW255" s="432"/>
      <c r="MZX255" s="432"/>
      <c r="MZY255" s="432"/>
      <c r="MZZ255" s="432"/>
      <c r="NAA255" s="432"/>
      <c r="NAB255" s="432"/>
      <c r="NAC255" s="432"/>
      <c r="NAD255" s="432"/>
      <c r="NAE255" s="432"/>
      <c r="NAF255" s="432"/>
      <c r="NAG255" s="432"/>
      <c r="NAH255" s="432"/>
      <c r="NAI255" s="432"/>
      <c r="NAJ255" s="432"/>
      <c r="NAK255" s="432"/>
      <c r="NAL255" s="432"/>
      <c r="NAM255" s="432"/>
      <c r="NAN255" s="432"/>
      <c r="NAO255" s="432"/>
      <c r="NAP255" s="432"/>
      <c r="NAQ255" s="432"/>
      <c r="NAR255" s="432"/>
      <c r="NAS255" s="432"/>
      <c r="NAT255" s="432"/>
      <c r="NAU255" s="432"/>
      <c r="NAV255" s="432"/>
      <c r="NAW255" s="432"/>
      <c r="NAX255" s="432"/>
      <c r="NAY255" s="432"/>
      <c r="NAZ255" s="432"/>
      <c r="NBA255" s="432"/>
      <c r="NBB255" s="432"/>
      <c r="NBC255" s="432"/>
      <c r="NBD255" s="432"/>
      <c r="NBE255" s="432"/>
      <c r="NBF255" s="432"/>
      <c r="NBG255" s="432"/>
      <c r="NBH255" s="432"/>
      <c r="NBI255" s="432"/>
      <c r="NBJ255" s="432"/>
      <c r="NBK255" s="432"/>
      <c r="NBL255" s="432"/>
      <c r="NBM255" s="432"/>
      <c r="NBN255" s="432"/>
      <c r="NBO255" s="432"/>
      <c r="NBP255" s="432"/>
      <c r="NBQ255" s="432"/>
      <c r="NBR255" s="432"/>
      <c r="NBS255" s="432"/>
      <c r="NBT255" s="432"/>
      <c r="NBU255" s="432"/>
      <c r="NBV255" s="432"/>
      <c r="NBW255" s="432"/>
      <c r="NBX255" s="432"/>
      <c r="NBY255" s="432"/>
      <c r="NBZ255" s="432"/>
      <c r="NCA255" s="432"/>
      <c r="NCB255" s="432"/>
      <c r="NCC255" s="432"/>
      <c r="NCD255" s="432"/>
      <c r="NCE255" s="432"/>
      <c r="NCF255" s="432"/>
      <c r="NCG255" s="432"/>
      <c r="NCH255" s="432"/>
      <c r="NCI255" s="432"/>
      <c r="NCJ255" s="432"/>
      <c r="NCK255" s="432"/>
      <c r="NCL255" s="432"/>
      <c r="NCM255" s="432"/>
      <c r="NCN255" s="432"/>
      <c r="NCO255" s="432"/>
      <c r="NCP255" s="432"/>
      <c r="NCQ255" s="432"/>
      <c r="NCR255" s="432"/>
      <c r="NCS255" s="432"/>
      <c r="NCT255" s="432"/>
      <c r="NCU255" s="432"/>
      <c r="NCV255" s="432"/>
      <c r="NCW255" s="432"/>
      <c r="NCX255" s="432"/>
      <c r="NCY255" s="432"/>
      <c r="NCZ255" s="432"/>
      <c r="NDA255" s="432"/>
      <c r="NDB255" s="432"/>
      <c r="NDC255" s="432"/>
      <c r="NDD255" s="432"/>
      <c r="NDE255" s="432"/>
      <c r="NDF255" s="432"/>
      <c r="NDG255" s="432"/>
      <c r="NDH255" s="432"/>
      <c r="NDI255" s="432"/>
      <c r="NDJ255" s="432"/>
      <c r="NDK255" s="432"/>
      <c r="NDL255" s="432"/>
      <c r="NDM255" s="432"/>
      <c r="NDN255" s="432"/>
      <c r="NDO255" s="432"/>
      <c r="NDP255" s="432"/>
      <c r="NDQ255" s="432"/>
      <c r="NDR255" s="432"/>
      <c r="NDS255" s="432"/>
      <c r="NDT255" s="432"/>
      <c r="NDU255" s="432"/>
      <c r="NDV255" s="432"/>
      <c r="NDW255" s="432"/>
      <c r="NDX255" s="432"/>
      <c r="NDY255" s="432"/>
      <c r="NDZ255" s="432"/>
      <c r="NEA255" s="432"/>
      <c r="NEB255" s="432"/>
      <c r="NEC255" s="432"/>
      <c r="NED255" s="432"/>
      <c r="NEE255" s="432"/>
      <c r="NEF255" s="432"/>
      <c r="NEG255" s="432"/>
      <c r="NEH255" s="432"/>
      <c r="NEI255" s="432"/>
      <c r="NEJ255" s="432"/>
      <c r="NEK255" s="432"/>
      <c r="NEL255" s="432"/>
      <c r="NEM255" s="432"/>
      <c r="NEN255" s="432"/>
      <c r="NEO255" s="432"/>
      <c r="NEP255" s="432"/>
      <c r="NEQ255" s="432"/>
      <c r="NER255" s="432"/>
      <c r="NES255" s="432"/>
      <c r="NET255" s="432"/>
      <c r="NEU255" s="432"/>
      <c r="NEV255" s="432"/>
      <c r="NEW255" s="432"/>
      <c r="NEX255" s="432"/>
      <c r="NEY255" s="432"/>
      <c r="NEZ255" s="432"/>
      <c r="NFA255" s="432"/>
      <c r="NFB255" s="432"/>
      <c r="NFC255" s="432"/>
      <c r="NFD255" s="432"/>
      <c r="NFE255" s="432"/>
      <c r="NFF255" s="432"/>
      <c r="NFG255" s="432"/>
      <c r="NFH255" s="432"/>
      <c r="NFI255" s="432"/>
      <c r="NFJ255" s="432"/>
      <c r="NFK255" s="432"/>
      <c r="NFL255" s="432"/>
      <c r="NFM255" s="432"/>
      <c r="NFN255" s="432"/>
      <c r="NFO255" s="432"/>
      <c r="NFP255" s="432"/>
      <c r="NFQ255" s="432"/>
      <c r="NFR255" s="432"/>
      <c r="NFS255" s="432"/>
      <c r="NFT255" s="432"/>
      <c r="NFU255" s="432"/>
      <c r="NFV255" s="432"/>
      <c r="NFW255" s="432"/>
      <c r="NFX255" s="432"/>
      <c r="NFY255" s="432"/>
      <c r="NFZ255" s="432"/>
      <c r="NGA255" s="432"/>
      <c r="NGB255" s="432"/>
      <c r="NGC255" s="432"/>
      <c r="NGD255" s="432"/>
      <c r="NGE255" s="432"/>
      <c r="NGF255" s="432"/>
      <c r="NGG255" s="432"/>
      <c r="NGH255" s="432"/>
      <c r="NGI255" s="432"/>
      <c r="NGJ255" s="432"/>
      <c r="NGK255" s="432"/>
      <c r="NGL255" s="432"/>
      <c r="NGM255" s="432"/>
      <c r="NGN255" s="432"/>
      <c r="NGO255" s="432"/>
      <c r="NGP255" s="432"/>
      <c r="NGQ255" s="432"/>
      <c r="NGR255" s="432"/>
      <c r="NGS255" s="432"/>
      <c r="NGT255" s="432"/>
      <c r="NGU255" s="432"/>
      <c r="NGV255" s="432"/>
      <c r="NGW255" s="432"/>
      <c r="NGX255" s="432"/>
      <c r="NGY255" s="432"/>
      <c r="NGZ255" s="432"/>
      <c r="NHA255" s="432"/>
      <c r="NHB255" s="432"/>
      <c r="NHC255" s="432"/>
      <c r="NHD255" s="432"/>
      <c r="NHE255" s="432"/>
      <c r="NHF255" s="432"/>
      <c r="NHG255" s="432"/>
      <c r="NHH255" s="432"/>
      <c r="NHI255" s="432"/>
      <c r="NHJ255" s="432"/>
      <c r="NHK255" s="432"/>
      <c r="NHL255" s="432"/>
      <c r="NHM255" s="432"/>
      <c r="NHN255" s="432"/>
      <c r="NHO255" s="432"/>
      <c r="NHP255" s="432"/>
      <c r="NHQ255" s="432"/>
      <c r="NHR255" s="432"/>
      <c r="NHS255" s="432"/>
      <c r="NHT255" s="432"/>
      <c r="NHU255" s="432"/>
      <c r="NHV255" s="432"/>
      <c r="NHW255" s="432"/>
      <c r="NHX255" s="432"/>
      <c r="NHY255" s="432"/>
      <c r="NHZ255" s="432"/>
      <c r="NIA255" s="432"/>
      <c r="NIB255" s="432"/>
      <c r="NIC255" s="432"/>
      <c r="NID255" s="432"/>
      <c r="NIE255" s="432"/>
      <c r="NIF255" s="432"/>
      <c r="NIG255" s="432"/>
      <c r="NIH255" s="432"/>
      <c r="NII255" s="432"/>
      <c r="NIJ255" s="432"/>
      <c r="NIK255" s="432"/>
      <c r="NIL255" s="432"/>
      <c r="NIM255" s="432"/>
      <c r="NIN255" s="432"/>
      <c r="NIO255" s="432"/>
      <c r="NIP255" s="432"/>
      <c r="NIQ255" s="432"/>
      <c r="NIR255" s="432"/>
      <c r="NIS255" s="432"/>
      <c r="NIT255" s="432"/>
      <c r="NIU255" s="432"/>
      <c r="NIV255" s="432"/>
      <c r="NIW255" s="432"/>
      <c r="NIX255" s="432"/>
      <c r="NIY255" s="432"/>
      <c r="NIZ255" s="432"/>
      <c r="NJA255" s="432"/>
      <c r="NJB255" s="432"/>
      <c r="NJC255" s="432"/>
      <c r="NJD255" s="432"/>
      <c r="NJE255" s="432"/>
      <c r="NJF255" s="432"/>
      <c r="NJG255" s="432"/>
      <c r="NJH255" s="432"/>
      <c r="NJI255" s="432"/>
      <c r="NJJ255" s="432"/>
      <c r="NJK255" s="432"/>
      <c r="NJL255" s="432"/>
      <c r="NJM255" s="432"/>
      <c r="NJN255" s="432"/>
      <c r="NJO255" s="432"/>
      <c r="NJP255" s="432"/>
      <c r="NJQ255" s="432"/>
      <c r="NJR255" s="432"/>
      <c r="NJS255" s="432"/>
      <c r="NJT255" s="432"/>
      <c r="NJU255" s="432"/>
      <c r="NJV255" s="432"/>
      <c r="NJW255" s="432"/>
      <c r="NJX255" s="432"/>
      <c r="NJY255" s="432"/>
      <c r="NJZ255" s="432"/>
      <c r="NKA255" s="432"/>
      <c r="NKB255" s="432"/>
      <c r="NKC255" s="432"/>
      <c r="NKD255" s="432"/>
      <c r="NKE255" s="432"/>
      <c r="NKF255" s="432"/>
      <c r="NKG255" s="432"/>
      <c r="NKH255" s="432"/>
      <c r="NKI255" s="432"/>
      <c r="NKJ255" s="432"/>
      <c r="NKK255" s="432"/>
      <c r="NKL255" s="432"/>
      <c r="NKM255" s="432"/>
      <c r="NKN255" s="432"/>
      <c r="NKO255" s="432"/>
      <c r="NKP255" s="432"/>
      <c r="NKQ255" s="432"/>
      <c r="NKR255" s="432"/>
      <c r="NKS255" s="432"/>
      <c r="NKT255" s="432"/>
      <c r="NKU255" s="432"/>
      <c r="NKV255" s="432"/>
      <c r="NKW255" s="432"/>
      <c r="NKX255" s="432"/>
      <c r="NKY255" s="432"/>
      <c r="NKZ255" s="432"/>
      <c r="NLA255" s="432"/>
      <c r="NLB255" s="432"/>
      <c r="NLC255" s="432"/>
      <c r="NLD255" s="432"/>
      <c r="NLE255" s="432"/>
      <c r="NLF255" s="432"/>
      <c r="NLG255" s="432"/>
      <c r="NLH255" s="432"/>
      <c r="NLI255" s="432"/>
      <c r="NLJ255" s="432"/>
      <c r="NLK255" s="432"/>
      <c r="NLL255" s="432"/>
      <c r="NLM255" s="432"/>
      <c r="NLN255" s="432"/>
      <c r="NLO255" s="432"/>
      <c r="NLP255" s="432"/>
      <c r="NLQ255" s="432"/>
      <c r="NLR255" s="432"/>
      <c r="NLS255" s="432"/>
      <c r="NLT255" s="432"/>
      <c r="NLU255" s="432"/>
      <c r="NLV255" s="432"/>
      <c r="NLW255" s="432"/>
      <c r="NLX255" s="432"/>
      <c r="NLY255" s="432"/>
      <c r="NLZ255" s="432"/>
      <c r="NMA255" s="432"/>
      <c r="NMB255" s="432"/>
      <c r="NMC255" s="432"/>
      <c r="NMD255" s="432"/>
      <c r="NME255" s="432"/>
      <c r="NMF255" s="432"/>
      <c r="NMG255" s="432"/>
      <c r="NMH255" s="432"/>
      <c r="NMI255" s="432"/>
      <c r="NMJ255" s="432"/>
      <c r="NMK255" s="432"/>
      <c r="NML255" s="432"/>
      <c r="NMM255" s="432"/>
      <c r="NMN255" s="432"/>
      <c r="NMO255" s="432"/>
      <c r="NMP255" s="432"/>
      <c r="NMQ255" s="432"/>
      <c r="NMR255" s="432"/>
      <c r="NMS255" s="432"/>
      <c r="NMT255" s="432"/>
      <c r="NMU255" s="432"/>
      <c r="NMV255" s="432"/>
      <c r="NMW255" s="432"/>
      <c r="NMX255" s="432"/>
      <c r="NMY255" s="432"/>
      <c r="NMZ255" s="432"/>
      <c r="NNA255" s="432"/>
      <c r="NNB255" s="432"/>
      <c r="NNC255" s="432"/>
      <c r="NND255" s="432"/>
      <c r="NNE255" s="432"/>
      <c r="NNF255" s="432"/>
      <c r="NNG255" s="432"/>
      <c r="NNH255" s="432"/>
      <c r="NNI255" s="432"/>
      <c r="NNJ255" s="432"/>
      <c r="NNK255" s="432"/>
      <c r="NNL255" s="432"/>
      <c r="NNM255" s="432"/>
      <c r="NNN255" s="432"/>
      <c r="NNO255" s="432"/>
      <c r="NNP255" s="432"/>
      <c r="NNQ255" s="432"/>
      <c r="NNR255" s="432"/>
      <c r="NNS255" s="432"/>
      <c r="NNT255" s="432"/>
      <c r="NNU255" s="432"/>
      <c r="NNV255" s="432"/>
      <c r="NNW255" s="432"/>
      <c r="NNX255" s="432"/>
      <c r="NNY255" s="432"/>
      <c r="NNZ255" s="432"/>
      <c r="NOA255" s="432"/>
      <c r="NOB255" s="432"/>
      <c r="NOC255" s="432"/>
      <c r="NOD255" s="432"/>
      <c r="NOE255" s="432"/>
      <c r="NOF255" s="432"/>
      <c r="NOG255" s="432"/>
      <c r="NOH255" s="432"/>
      <c r="NOI255" s="432"/>
      <c r="NOJ255" s="432"/>
      <c r="NOK255" s="432"/>
      <c r="NOL255" s="432"/>
      <c r="NOM255" s="432"/>
      <c r="NON255" s="432"/>
      <c r="NOO255" s="432"/>
      <c r="NOP255" s="432"/>
      <c r="NOQ255" s="432"/>
      <c r="NOR255" s="432"/>
      <c r="NOS255" s="432"/>
      <c r="NOT255" s="432"/>
      <c r="NOU255" s="432"/>
      <c r="NOV255" s="432"/>
      <c r="NOW255" s="432"/>
      <c r="NOX255" s="432"/>
      <c r="NOY255" s="432"/>
      <c r="NOZ255" s="432"/>
      <c r="NPA255" s="432"/>
      <c r="NPB255" s="432"/>
      <c r="NPC255" s="432"/>
      <c r="NPD255" s="432"/>
      <c r="NPE255" s="432"/>
      <c r="NPF255" s="432"/>
      <c r="NPG255" s="432"/>
      <c r="NPH255" s="432"/>
      <c r="NPI255" s="432"/>
      <c r="NPJ255" s="432"/>
      <c r="NPK255" s="432"/>
      <c r="NPL255" s="432"/>
      <c r="NPM255" s="432"/>
      <c r="NPN255" s="432"/>
      <c r="NPO255" s="432"/>
      <c r="NPP255" s="432"/>
      <c r="NPQ255" s="432"/>
      <c r="NPR255" s="432"/>
      <c r="NPS255" s="432"/>
      <c r="NPT255" s="432"/>
      <c r="NPU255" s="432"/>
      <c r="NPV255" s="432"/>
      <c r="NPW255" s="432"/>
      <c r="NPX255" s="432"/>
      <c r="NPY255" s="432"/>
      <c r="NPZ255" s="432"/>
      <c r="NQA255" s="432"/>
      <c r="NQB255" s="432"/>
      <c r="NQC255" s="432"/>
      <c r="NQD255" s="432"/>
      <c r="NQE255" s="432"/>
      <c r="NQF255" s="432"/>
      <c r="NQG255" s="432"/>
      <c r="NQH255" s="432"/>
      <c r="NQI255" s="432"/>
      <c r="NQJ255" s="432"/>
      <c r="NQK255" s="432"/>
      <c r="NQL255" s="432"/>
      <c r="NQM255" s="432"/>
      <c r="NQN255" s="432"/>
      <c r="NQO255" s="432"/>
      <c r="NQP255" s="432"/>
      <c r="NQQ255" s="432"/>
      <c r="NQR255" s="432"/>
      <c r="NQS255" s="432"/>
      <c r="NQT255" s="432"/>
      <c r="NQU255" s="432"/>
      <c r="NQV255" s="432"/>
      <c r="NQW255" s="432"/>
      <c r="NQX255" s="432"/>
      <c r="NQY255" s="432"/>
      <c r="NQZ255" s="432"/>
      <c r="NRA255" s="432"/>
      <c r="NRB255" s="432"/>
      <c r="NRC255" s="432"/>
      <c r="NRD255" s="432"/>
      <c r="NRE255" s="432"/>
      <c r="NRF255" s="432"/>
      <c r="NRG255" s="432"/>
      <c r="NRH255" s="432"/>
      <c r="NRI255" s="432"/>
      <c r="NRJ255" s="432"/>
      <c r="NRK255" s="432"/>
      <c r="NRL255" s="432"/>
      <c r="NRM255" s="432"/>
      <c r="NRN255" s="432"/>
      <c r="NRO255" s="432"/>
      <c r="NRP255" s="432"/>
      <c r="NRQ255" s="432"/>
      <c r="NRR255" s="432"/>
      <c r="NRS255" s="432"/>
      <c r="NRT255" s="432"/>
      <c r="NRU255" s="432"/>
      <c r="NRV255" s="432"/>
      <c r="NRW255" s="432"/>
      <c r="NRX255" s="432"/>
      <c r="NRY255" s="432"/>
      <c r="NRZ255" s="432"/>
      <c r="NSA255" s="432"/>
      <c r="NSB255" s="432"/>
      <c r="NSC255" s="432"/>
      <c r="NSD255" s="432"/>
      <c r="NSE255" s="432"/>
      <c r="NSF255" s="432"/>
      <c r="NSG255" s="432"/>
      <c r="NSH255" s="432"/>
      <c r="NSI255" s="432"/>
      <c r="NSJ255" s="432"/>
      <c r="NSK255" s="432"/>
      <c r="NSL255" s="432"/>
      <c r="NSM255" s="432"/>
      <c r="NSN255" s="432"/>
      <c r="NSO255" s="432"/>
      <c r="NSP255" s="432"/>
      <c r="NSQ255" s="432"/>
      <c r="NSR255" s="432"/>
      <c r="NSS255" s="432"/>
      <c r="NST255" s="432"/>
      <c r="NSU255" s="432"/>
      <c r="NSV255" s="432"/>
      <c r="NSW255" s="432"/>
      <c r="NSX255" s="432"/>
      <c r="NSY255" s="432"/>
      <c r="NSZ255" s="432"/>
      <c r="NTA255" s="432"/>
      <c r="NTB255" s="432"/>
      <c r="NTC255" s="432"/>
      <c r="NTD255" s="432"/>
      <c r="NTE255" s="432"/>
      <c r="NTF255" s="432"/>
      <c r="NTG255" s="432"/>
      <c r="NTH255" s="432"/>
      <c r="NTI255" s="432"/>
      <c r="NTJ255" s="432"/>
      <c r="NTK255" s="432"/>
      <c r="NTL255" s="432"/>
      <c r="NTM255" s="432"/>
      <c r="NTN255" s="432"/>
      <c r="NTO255" s="432"/>
      <c r="NTP255" s="432"/>
      <c r="NTQ255" s="432"/>
      <c r="NTR255" s="432"/>
      <c r="NTS255" s="432"/>
      <c r="NTT255" s="432"/>
      <c r="NTU255" s="432"/>
      <c r="NTV255" s="432"/>
      <c r="NTW255" s="432"/>
      <c r="NTX255" s="432"/>
      <c r="NTY255" s="432"/>
      <c r="NTZ255" s="432"/>
      <c r="NUA255" s="432"/>
      <c r="NUB255" s="432"/>
      <c r="NUC255" s="432"/>
      <c r="NUD255" s="432"/>
      <c r="NUE255" s="432"/>
      <c r="NUF255" s="432"/>
      <c r="NUG255" s="432"/>
      <c r="NUH255" s="432"/>
      <c r="NUI255" s="432"/>
      <c r="NUJ255" s="432"/>
      <c r="NUK255" s="432"/>
      <c r="NUL255" s="432"/>
      <c r="NUM255" s="432"/>
      <c r="NUN255" s="432"/>
      <c r="NUO255" s="432"/>
      <c r="NUP255" s="432"/>
      <c r="NUQ255" s="432"/>
      <c r="NUR255" s="432"/>
      <c r="NUS255" s="432"/>
      <c r="NUT255" s="432"/>
      <c r="NUU255" s="432"/>
      <c r="NUV255" s="432"/>
      <c r="NUW255" s="432"/>
      <c r="NUX255" s="432"/>
      <c r="NUY255" s="432"/>
      <c r="NUZ255" s="432"/>
      <c r="NVA255" s="432"/>
      <c r="NVB255" s="432"/>
      <c r="NVC255" s="432"/>
      <c r="NVD255" s="432"/>
      <c r="NVE255" s="432"/>
      <c r="NVF255" s="432"/>
      <c r="NVG255" s="432"/>
      <c r="NVH255" s="432"/>
      <c r="NVI255" s="432"/>
      <c r="NVJ255" s="432"/>
      <c r="NVK255" s="432"/>
      <c r="NVL255" s="432"/>
      <c r="NVM255" s="432"/>
      <c r="NVN255" s="432"/>
      <c r="NVO255" s="432"/>
      <c r="NVP255" s="432"/>
      <c r="NVQ255" s="432"/>
      <c r="NVR255" s="432"/>
      <c r="NVS255" s="432"/>
      <c r="NVT255" s="432"/>
      <c r="NVU255" s="432"/>
      <c r="NVV255" s="432"/>
      <c r="NVW255" s="432"/>
      <c r="NVX255" s="432"/>
      <c r="NVY255" s="432"/>
      <c r="NVZ255" s="432"/>
      <c r="NWA255" s="432"/>
      <c r="NWB255" s="432"/>
      <c r="NWC255" s="432"/>
      <c r="NWD255" s="432"/>
      <c r="NWE255" s="432"/>
      <c r="NWF255" s="432"/>
      <c r="NWG255" s="432"/>
      <c r="NWH255" s="432"/>
      <c r="NWI255" s="432"/>
      <c r="NWJ255" s="432"/>
      <c r="NWK255" s="432"/>
      <c r="NWL255" s="432"/>
      <c r="NWM255" s="432"/>
      <c r="NWN255" s="432"/>
      <c r="NWO255" s="432"/>
      <c r="NWP255" s="432"/>
      <c r="NWQ255" s="432"/>
      <c r="NWR255" s="432"/>
      <c r="NWS255" s="432"/>
      <c r="NWT255" s="432"/>
      <c r="NWU255" s="432"/>
      <c r="NWV255" s="432"/>
      <c r="NWW255" s="432"/>
      <c r="NWX255" s="432"/>
      <c r="NWY255" s="432"/>
      <c r="NWZ255" s="432"/>
      <c r="NXA255" s="432"/>
      <c r="NXB255" s="432"/>
      <c r="NXC255" s="432"/>
      <c r="NXD255" s="432"/>
      <c r="NXE255" s="432"/>
      <c r="NXF255" s="432"/>
      <c r="NXG255" s="432"/>
      <c r="NXH255" s="432"/>
      <c r="NXI255" s="432"/>
      <c r="NXJ255" s="432"/>
      <c r="NXK255" s="432"/>
      <c r="NXL255" s="432"/>
      <c r="NXM255" s="432"/>
      <c r="NXN255" s="432"/>
      <c r="NXO255" s="432"/>
      <c r="NXP255" s="432"/>
      <c r="NXQ255" s="432"/>
      <c r="NXR255" s="432"/>
      <c r="NXS255" s="432"/>
      <c r="NXT255" s="432"/>
      <c r="NXU255" s="432"/>
      <c r="NXV255" s="432"/>
      <c r="NXW255" s="432"/>
      <c r="NXX255" s="432"/>
      <c r="NXY255" s="432"/>
      <c r="NXZ255" s="432"/>
      <c r="NYA255" s="432"/>
      <c r="NYB255" s="432"/>
      <c r="NYC255" s="432"/>
      <c r="NYD255" s="432"/>
      <c r="NYE255" s="432"/>
      <c r="NYF255" s="432"/>
      <c r="NYG255" s="432"/>
      <c r="NYH255" s="432"/>
      <c r="NYI255" s="432"/>
      <c r="NYJ255" s="432"/>
      <c r="NYK255" s="432"/>
      <c r="NYL255" s="432"/>
      <c r="NYM255" s="432"/>
      <c r="NYN255" s="432"/>
      <c r="NYO255" s="432"/>
      <c r="NYP255" s="432"/>
      <c r="NYQ255" s="432"/>
      <c r="NYR255" s="432"/>
      <c r="NYS255" s="432"/>
      <c r="NYT255" s="432"/>
      <c r="NYU255" s="432"/>
      <c r="NYV255" s="432"/>
      <c r="NYW255" s="432"/>
      <c r="NYX255" s="432"/>
      <c r="NYY255" s="432"/>
      <c r="NYZ255" s="432"/>
      <c r="NZA255" s="432"/>
      <c r="NZB255" s="432"/>
      <c r="NZC255" s="432"/>
      <c r="NZD255" s="432"/>
      <c r="NZE255" s="432"/>
      <c r="NZF255" s="432"/>
      <c r="NZG255" s="432"/>
      <c r="NZH255" s="432"/>
      <c r="NZI255" s="432"/>
      <c r="NZJ255" s="432"/>
      <c r="NZK255" s="432"/>
      <c r="NZL255" s="432"/>
      <c r="NZM255" s="432"/>
      <c r="NZN255" s="432"/>
      <c r="NZO255" s="432"/>
      <c r="NZP255" s="432"/>
      <c r="NZQ255" s="432"/>
      <c r="NZR255" s="432"/>
      <c r="NZS255" s="432"/>
      <c r="NZT255" s="432"/>
      <c r="NZU255" s="432"/>
      <c r="NZV255" s="432"/>
      <c r="NZW255" s="432"/>
      <c r="NZX255" s="432"/>
      <c r="NZY255" s="432"/>
      <c r="NZZ255" s="432"/>
      <c r="OAA255" s="432"/>
      <c r="OAB255" s="432"/>
      <c r="OAC255" s="432"/>
      <c r="OAD255" s="432"/>
      <c r="OAE255" s="432"/>
      <c r="OAF255" s="432"/>
      <c r="OAG255" s="432"/>
      <c r="OAH255" s="432"/>
      <c r="OAI255" s="432"/>
      <c r="OAJ255" s="432"/>
      <c r="OAK255" s="432"/>
      <c r="OAL255" s="432"/>
      <c r="OAM255" s="432"/>
      <c r="OAN255" s="432"/>
      <c r="OAO255" s="432"/>
      <c r="OAP255" s="432"/>
      <c r="OAQ255" s="432"/>
      <c r="OAR255" s="432"/>
      <c r="OAS255" s="432"/>
      <c r="OAT255" s="432"/>
      <c r="OAU255" s="432"/>
      <c r="OAV255" s="432"/>
      <c r="OAW255" s="432"/>
      <c r="OAX255" s="432"/>
      <c r="OAY255" s="432"/>
      <c r="OAZ255" s="432"/>
      <c r="OBA255" s="432"/>
      <c r="OBB255" s="432"/>
      <c r="OBC255" s="432"/>
      <c r="OBD255" s="432"/>
      <c r="OBE255" s="432"/>
      <c r="OBF255" s="432"/>
      <c r="OBG255" s="432"/>
      <c r="OBH255" s="432"/>
      <c r="OBI255" s="432"/>
      <c r="OBJ255" s="432"/>
      <c r="OBK255" s="432"/>
      <c r="OBL255" s="432"/>
      <c r="OBM255" s="432"/>
      <c r="OBN255" s="432"/>
      <c r="OBO255" s="432"/>
      <c r="OBP255" s="432"/>
      <c r="OBQ255" s="432"/>
      <c r="OBR255" s="432"/>
      <c r="OBS255" s="432"/>
      <c r="OBT255" s="432"/>
      <c r="OBU255" s="432"/>
      <c r="OBV255" s="432"/>
      <c r="OBW255" s="432"/>
      <c r="OBX255" s="432"/>
      <c r="OBY255" s="432"/>
      <c r="OBZ255" s="432"/>
      <c r="OCA255" s="432"/>
      <c r="OCB255" s="432"/>
      <c r="OCC255" s="432"/>
      <c r="OCD255" s="432"/>
      <c r="OCE255" s="432"/>
      <c r="OCF255" s="432"/>
      <c r="OCG255" s="432"/>
      <c r="OCH255" s="432"/>
      <c r="OCI255" s="432"/>
      <c r="OCJ255" s="432"/>
      <c r="OCK255" s="432"/>
      <c r="OCL255" s="432"/>
      <c r="OCM255" s="432"/>
      <c r="OCN255" s="432"/>
      <c r="OCO255" s="432"/>
      <c r="OCP255" s="432"/>
      <c r="OCQ255" s="432"/>
      <c r="OCR255" s="432"/>
      <c r="OCS255" s="432"/>
      <c r="OCT255" s="432"/>
      <c r="OCU255" s="432"/>
      <c r="OCV255" s="432"/>
      <c r="OCW255" s="432"/>
      <c r="OCX255" s="432"/>
      <c r="OCY255" s="432"/>
      <c r="OCZ255" s="432"/>
      <c r="ODA255" s="432"/>
      <c r="ODB255" s="432"/>
      <c r="ODC255" s="432"/>
      <c r="ODD255" s="432"/>
      <c r="ODE255" s="432"/>
      <c r="ODF255" s="432"/>
      <c r="ODG255" s="432"/>
      <c r="ODH255" s="432"/>
      <c r="ODI255" s="432"/>
      <c r="ODJ255" s="432"/>
      <c r="ODK255" s="432"/>
      <c r="ODL255" s="432"/>
      <c r="ODM255" s="432"/>
      <c r="ODN255" s="432"/>
      <c r="ODO255" s="432"/>
      <c r="ODP255" s="432"/>
      <c r="ODQ255" s="432"/>
      <c r="ODR255" s="432"/>
      <c r="ODS255" s="432"/>
      <c r="ODT255" s="432"/>
      <c r="ODU255" s="432"/>
      <c r="ODV255" s="432"/>
      <c r="ODW255" s="432"/>
      <c r="ODX255" s="432"/>
      <c r="ODY255" s="432"/>
      <c r="ODZ255" s="432"/>
      <c r="OEA255" s="432"/>
      <c r="OEB255" s="432"/>
      <c r="OEC255" s="432"/>
      <c r="OED255" s="432"/>
      <c r="OEE255" s="432"/>
      <c r="OEF255" s="432"/>
      <c r="OEG255" s="432"/>
      <c r="OEH255" s="432"/>
      <c r="OEI255" s="432"/>
      <c r="OEJ255" s="432"/>
      <c r="OEK255" s="432"/>
      <c r="OEL255" s="432"/>
      <c r="OEM255" s="432"/>
      <c r="OEN255" s="432"/>
      <c r="OEO255" s="432"/>
      <c r="OEP255" s="432"/>
      <c r="OEQ255" s="432"/>
      <c r="OER255" s="432"/>
      <c r="OES255" s="432"/>
      <c r="OET255" s="432"/>
      <c r="OEU255" s="432"/>
      <c r="OEV255" s="432"/>
      <c r="OEW255" s="432"/>
      <c r="OEX255" s="432"/>
      <c r="OEY255" s="432"/>
      <c r="OEZ255" s="432"/>
      <c r="OFA255" s="432"/>
      <c r="OFB255" s="432"/>
      <c r="OFC255" s="432"/>
      <c r="OFD255" s="432"/>
      <c r="OFE255" s="432"/>
      <c r="OFF255" s="432"/>
      <c r="OFG255" s="432"/>
      <c r="OFH255" s="432"/>
      <c r="OFI255" s="432"/>
      <c r="OFJ255" s="432"/>
      <c r="OFK255" s="432"/>
      <c r="OFL255" s="432"/>
      <c r="OFM255" s="432"/>
      <c r="OFN255" s="432"/>
      <c r="OFO255" s="432"/>
      <c r="OFP255" s="432"/>
      <c r="OFQ255" s="432"/>
      <c r="OFR255" s="432"/>
      <c r="OFS255" s="432"/>
      <c r="OFT255" s="432"/>
      <c r="OFU255" s="432"/>
      <c r="OFV255" s="432"/>
      <c r="OFW255" s="432"/>
      <c r="OFX255" s="432"/>
      <c r="OFY255" s="432"/>
      <c r="OFZ255" s="432"/>
      <c r="OGA255" s="432"/>
      <c r="OGB255" s="432"/>
      <c r="OGC255" s="432"/>
      <c r="OGD255" s="432"/>
      <c r="OGE255" s="432"/>
      <c r="OGF255" s="432"/>
      <c r="OGG255" s="432"/>
      <c r="OGH255" s="432"/>
      <c r="OGI255" s="432"/>
      <c r="OGJ255" s="432"/>
      <c r="OGK255" s="432"/>
      <c r="OGL255" s="432"/>
      <c r="OGM255" s="432"/>
      <c r="OGN255" s="432"/>
      <c r="OGO255" s="432"/>
      <c r="OGP255" s="432"/>
      <c r="OGQ255" s="432"/>
      <c r="OGR255" s="432"/>
      <c r="OGS255" s="432"/>
      <c r="OGT255" s="432"/>
      <c r="OGU255" s="432"/>
      <c r="OGV255" s="432"/>
      <c r="OGW255" s="432"/>
      <c r="OGX255" s="432"/>
      <c r="OGY255" s="432"/>
      <c r="OGZ255" s="432"/>
      <c r="OHA255" s="432"/>
      <c r="OHB255" s="432"/>
      <c r="OHC255" s="432"/>
      <c r="OHD255" s="432"/>
      <c r="OHE255" s="432"/>
      <c r="OHF255" s="432"/>
      <c r="OHG255" s="432"/>
      <c r="OHH255" s="432"/>
      <c r="OHI255" s="432"/>
      <c r="OHJ255" s="432"/>
      <c r="OHK255" s="432"/>
      <c r="OHL255" s="432"/>
      <c r="OHM255" s="432"/>
      <c r="OHN255" s="432"/>
      <c r="OHO255" s="432"/>
      <c r="OHP255" s="432"/>
      <c r="OHQ255" s="432"/>
      <c r="OHR255" s="432"/>
      <c r="OHS255" s="432"/>
      <c r="OHT255" s="432"/>
      <c r="OHU255" s="432"/>
      <c r="OHV255" s="432"/>
      <c r="OHW255" s="432"/>
      <c r="OHX255" s="432"/>
      <c r="OHY255" s="432"/>
      <c r="OHZ255" s="432"/>
      <c r="OIA255" s="432"/>
      <c r="OIB255" s="432"/>
      <c r="OIC255" s="432"/>
      <c r="OID255" s="432"/>
      <c r="OIE255" s="432"/>
      <c r="OIF255" s="432"/>
      <c r="OIG255" s="432"/>
      <c r="OIH255" s="432"/>
      <c r="OII255" s="432"/>
      <c r="OIJ255" s="432"/>
      <c r="OIK255" s="432"/>
      <c r="OIL255" s="432"/>
      <c r="OIM255" s="432"/>
      <c r="OIN255" s="432"/>
      <c r="OIO255" s="432"/>
      <c r="OIP255" s="432"/>
      <c r="OIQ255" s="432"/>
      <c r="OIR255" s="432"/>
      <c r="OIS255" s="432"/>
      <c r="OIT255" s="432"/>
      <c r="OIU255" s="432"/>
      <c r="OIV255" s="432"/>
      <c r="OIW255" s="432"/>
      <c r="OIX255" s="432"/>
      <c r="OIY255" s="432"/>
      <c r="OIZ255" s="432"/>
      <c r="OJA255" s="432"/>
      <c r="OJB255" s="432"/>
      <c r="OJC255" s="432"/>
      <c r="OJD255" s="432"/>
      <c r="OJE255" s="432"/>
      <c r="OJF255" s="432"/>
      <c r="OJG255" s="432"/>
      <c r="OJH255" s="432"/>
      <c r="OJI255" s="432"/>
      <c r="OJJ255" s="432"/>
      <c r="OJK255" s="432"/>
      <c r="OJL255" s="432"/>
      <c r="OJM255" s="432"/>
      <c r="OJN255" s="432"/>
      <c r="OJO255" s="432"/>
      <c r="OJP255" s="432"/>
      <c r="OJQ255" s="432"/>
      <c r="OJR255" s="432"/>
      <c r="OJS255" s="432"/>
      <c r="OJT255" s="432"/>
      <c r="OJU255" s="432"/>
      <c r="OJV255" s="432"/>
      <c r="OJW255" s="432"/>
      <c r="OJX255" s="432"/>
      <c r="OJY255" s="432"/>
      <c r="OJZ255" s="432"/>
      <c r="OKA255" s="432"/>
      <c r="OKB255" s="432"/>
      <c r="OKC255" s="432"/>
      <c r="OKD255" s="432"/>
      <c r="OKE255" s="432"/>
      <c r="OKF255" s="432"/>
      <c r="OKG255" s="432"/>
      <c r="OKH255" s="432"/>
      <c r="OKI255" s="432"/>
      <c r="OKJ255" s="432"/>
      <c r="OKK255" s="432"/>
      <c r="OKL255" s="432"/>
      <c r="OKM255" s="432"/>
      <c r="OKN255" s="432"/>
      <c r="OKO255" s="432"/>
      <c r="OKP255" s="432"/>
      <c r="OKQ255" s="432"/>
      <c r="OKR255" s="432"/>
      <c r="OKS255" s="432"/>
      <c r="OKT255" s="432"/>
      <c r="OKU255" s="432"/>
      <c r="OKV255" s="432"/>
      <c r="OKW255" s="432"/>
      <c r="OKX255" s="432"/>
      <c r="OKY255" s="432"/>
      <c r="OKZ255" s="432"/>
      <c r="OLA255" s="432"/>
      <c r="OLB255" s="432"/>
      <c r="OLC255" s="432"/>
      <c r="OLD255" s="432"/>
      <c r="OLE255" s="432"/>
      <c r="OLF255" s="432"/>
      <c r="OLG255" s="432"/>
      <c r="OLH255" s="432"/>
      <c r="OLI255" s="432"/>
      <c r="OLJ255" s="432"/>
      <c r="OLK255" s="432"/>
      <c r="OLL255" s="432"/>
      <c r="OLM255" s="432"/>
      <c r="OLN255" s="432"/>
      <c r="OLO255" s="432"/>
      <c r="OLP255" s="432"/>
      <c r="OLQ255" s="432"/>
      <c r="OLR255" s="432"/>
      <c r="OLS255" s="432"/>
      <c r="OLT255" s="432"/>
      <c r="OLU255" s="432"/>
      <c r="OLV255" s="432"/>
      <c r="OLW255" s="432"/>
      <c r="OLX255" s="432"/>
      <c r="OLY255" s="432"/>
      <c r="OLZ255" s="432"/>
      <c r="OMA255" s="432"/>
      <c r="OMB255" s="432"/>
      <c r="OMC255" s="432"/>
      <c r="OMD255" s="432"/>
      <c r="OME255" s="432"/>
      <c r="OMF255" s="432"/>
      <c r="OMG255" s="432"/>
      <c r="OMH255" s="432"/>
      <c r="OMI255" s="432"/>
      <c r="OMJ255" s="432"/>
      <c r="OMK255" s="432"/>
      <c r="OML255" s="432"/>
      <c r="OMM255" s="432"/>
      <c r="OMN255" s="432"/>
      <c r="OMO255" s="432"/>
      <c r="OMP255" s="432"/>
      <c r="OMQ255" s="432"/>
      <c r="OMR255" s="432"/>
      <c r="OMS255" s="432"/>
      <c r="OMT255" s="432"/>
      <c r="OMU255" s="432"/>
      <c r="OMV255" s="432"/>
      <c r="OMW255" s="432"/>
      <c r="OMX255" s="432"/>
      <c r="OMY255" s="432"/>
      <c r="OMZ255" s="432"/>
      <c r="ONA255" s="432"/>
      <c r="ONB255" s="432"/>
      <c r="ONC255" s="432"/>
      <c r="OND255" s="432"/>
      <c r="ONE255" s="432"/>
      <c r="ONF255" s="432"/>
      <c r="ONG255" s="432"/>
      <c r="ONH255" s="432"/>
      <c r="ONI255" s="432"/>
      <c r="ONJ255" s="432"/>
      <c r="ONK255" s="432"/>
      <c r="ONL255" s="432"/>
      <c r="ONM255" s="432"/>
      <c r="ONN255" s="432"/>
      <c r="ONO255" s="432"/>
      <c r="ONP255" s="432"/>
      <c r="ONQ255" s="432"/>
      <c r="ONR255" s="432"/>
      <c r="ONS255" s="432"/>
      <c r="ONT255" s="432"/>
      <c r="ONU255" s="432"/>
      <c r="ONV255" s="432"/>
      <c r="ONW255" s="432"/>
      <c r="ONX255" s="432"/>
      <c r="ONY255" s="432"/>
      <c r="ONZ255" s="432"/>
      <c r="OOA255" s="432"/>
      <c r="OOB255" s="432"/>
      <c r="OOC255" s="432"/>
      <c r="OOD255" s="432"/>
      <c r="OOE255" s="432"/>
      <c r="OOF255" s="432"/>
      <c r="OOG255" s="432"/>
      <c r="OOH255" s="432"/>
      <c r="OOI255" s="432"/>
      <c r="OOJ255" s="432"/>
      <c r="OOK255" s="432"/>
      <c r="OOL255" s="432"/>
      <c r="OOM255" s="432"/>
      <c r="OON255" s="432"/>
      <c r="OOO255" s="432"/>
      <c r="OOP255" s="432"/>
      <c r="OOQ255" s="432"/>
      <c r="OOR255" s="432"/>
      <c r="OOS255" s="432"/>
      <c r="OOT255" s="432"/>
      <c r="OOU255" s="432"/>
      <c r="OOV255" s="432"/>
      <c r="OOW255" s="432"/>
      <c r="OOX255" s="432"/>
      <c r="OOY255" s="432"/>
      <c r="OOZ255" s="432"/>
      <c r="OPA255" s="432"/>
      <c r="OPB255" s="432"/>
      <c r="OPC255" s="432"/>
      <c r="OPD255" s="432"/>
      <c r="OPE255" s="432"/>
      <c r="OPF255" s="432"/>
      <c r="OPG255" s="432"/>
      <c r="OPH255" s="432"/>
      <c r="OPI255" s="432"/>
      <c r="OPJ255" s="432"/>
      <c r="OPK255" s="432"/>
      <c r="OPL255" s="432"/>
      <c r="OPM255" s="432"/>
      <c r="OPN255" s="432"/>
      <c r="OPO255" s="432"/>
      <c r="OPP255" s="432"/>
      <c r="OPQ255" s="432"/>
      <c r="OPR255" s="432"/>
      <c r="OPS255" s="432"/>
      <c r="OPT255" s="432"/>
      <c r="OPU255" s="432"/>
      <c r="OPV255" s="432"/>
      <c r="OPW255" s="432"/>
      <c r="OPX255" s="432"/>
      <c r="OPY255" s="432"/>
      <c r="OPZ255" s="432"/>
      <c r="OQA255" s="432"/>
      <c r="OQB255" s="432"/>
      <c r="OQC255" s="432"/>
      <c r="OQD255" s="432"/>
      <c r="OQE255" s="432"/>
      <c r="OQF255" s="432"/>
      <c r="OQG255" s="432"/>
      <c r="OQH255" s="432"/>
      <c r="OQI255" s="432"/>
      <c r="OQJ255" s="432"/>
      <c r="OQK255" s="432"/>
      <c r="OQL255" s="432"/>
      <c r="OQM255" s="432"/>
      <c r="OQN255" s="432"/>
      <c r="OQO255" s="432"/>
      <c r="OQP255" s="432"/>
      <c r="OQQ255" s="432"/>
      <c r="OQR255" s="432"/>
      <c r="OQS255" s="432"/>
      <c r="OQT255" s="432"/>
      <c r="OQU255" s="432"/>
      <c r="OQV255" s="432"/>
      <c r="OQW255" s="432"/>
      <c r="OQX255" s="432"/>
      <c r="OQY255" s="432"/>
      <c r="OQZ255" s="432"/>
      <c r="ORA255" s="432"/>
      <c r="ORB255" s="432"/>
      <c r="ORC255" s="432"/>
      <c r="ORD255" s="432"/>
      <c r="ORE255" s="432"/>
      <c r="ORF255" s="432"/>
      <c r="ORG255" s="432"/>
      <c r="ORH255" s="432"/>
      <c r="ORI255" s="432"/>
      <c r="ORJ255" s="432"/>
      <c r="ORK255" s="432"/>
      <c r="ORL255" s="432"/>
      <c r="ORM255" s="432"/>
      <c r="ORN255" s="432"/>
      <c r="ORO255" s="432"/>
      <c r="ORP255" s="432"/>
      <c r="ORQ255" s="432"/>
      <c r="ORR255" s="432"/>
      <c r="ORS255" s="432"/>
      <c r="ORT255" s="432"/>
      <c r="ORU255" s="432"/>
      <c r="ORV255" s="432"/>
      <c r="ORW255" s="432"/>
      <c r="ORX255" s="432"/>
      <c r="ORY255" s="432"/>
      <c r="ORZ255" s="432"/>
      <c r="OSA255" s="432"/>
      <c r="OSB255" s="432"/>
      <c r="OSC255" s="432"/>
      <c r="OSD255" s="432"/>
      <c r="OSE255" s="432"/>
      <c r="OSF255" s="432"/>
      <c r="OSG255" s="432"/>
      <c r="OSH255" s="432"/>
      <c r="OSI255" s="432"/>
      <c r="OSJ255" s="432"/>
      <c r="OSK255" s="432"/>
      <c r="OSL255" s="432"/>
      <c r="OSM255" s="432"/>
      <c r="OSN255" s="432"/>
      <c r="OSO255" s="432"/>
      <c r="OSP255" s="432"/>
      <c r="OSQ255" s="432"/>
      <c r="OSR255" s="432"/>
      <c r="OSS255" s="432"/>
      <c r="OST255" s="432"/>
      <c r="OSU255" s="432"/>
      <c r="OSV255" s="432"/>
      <c r="OSW255" s="432"/>
      <c r="OSX255" s="432"/>
      <c r="OSY255" s="432"/>
      <c r="OSZ255" s="432"/>
      <c r="OTA255" s="432"/>
      <c r="OTB255" s="432"/>
      <c r="OTC255" s="432"/>
      <c r="OTD255" s="432"/>
      <c r="OTE255" s="432"/>
      <c r="OTF255" s="432"/>
      <c r="OTG255" s="432"/>
      <c r="OTH255" s="432"/>
      <c r="OTI255" s="432"/>
      <c r="OTJ255" s="432"/>
      <c r="OTK255" s="432"/>
      <c r="OTL255" s="432"/>
      <c r="OTM255" s="432"/>
      <c r="OTN255" s="432"/>
      <c r="OTO255" s="432"/>
      <c r="OTP255" s="432"/>
      <c r="OTQ255" s="432"/>
      <c r="OTR255" s="432"/>
      <c r="OTS255" s="432"/>
      <c r="OTT255" s="432"/>
      <c r="OTU255" s="432"/>
      <c r="OTV255" s="432"/>
      <c r="OTW255" s="432"/>
      <c r="OTX255" s="432"/>
      <c r="OTY255" s="432"/>
      <c r="OTZ255" s="432"/>
      <c r="OUA255" s="432"/>
      <c r="OUB255" s="432"/>
      <c r="OUC255" s="432"/>
      <c r="OUD255" s="432"/>
      <c r="OUE255" s="432"/>
      <c r="OUF255" s="432"/>
      <c r="OUG255" s="432"/>
      <c r="OUH255" s="432"/>
      <c r="OUI255" s="432"/>
      <c r="OUJ255" s="432"/>
      <c r="OUK255" s="432"/>
      <c r="OUL255" s="432"/>
      <c r="OUM255" s="432"/>
      <c r="OUN255" s="432"/>
      <c r="OUO255" s="432"/>
      <c r="OUP255" s="432"/>
      <c r="OUQ255" s="432"/>
      <c r="OUR255" s="432"/>
      <c r="OUS255" s="432"/>
      <c r="OUT255" s="432"/>
      <c r="OUU255" s="432"/>
      <c r="OUV255" s="432"/>
      <c r="OUW255" s="432"/>
      <c r="OUX255" s="432"/>
      <c r="OUY255" s="432"/>
      <c r="OUZ255" s="432"/>
      <c r="OVA255" s="432"/>
      <c r="OVB255" s="432"/>
      <c r="OVC255" s="432"/>
      <c r="OVD255" s="432"/>
      <c r="OVE255" s="432"/>
      <c r="OVF255" s="432"/>
      <c r="OVG255" s="432"/>
      <c r="OVH255" s="432"/>
      <c r="OVI255" s="432"/>
      <c r="OVJ255" s="432"/>
      <c r="OVK255" s="432"/>
      <c r="OVL255" s="432"/>
      <c r="OVM255" s="432"/>
      <c r="OVN255" s="432"/>
      <c r="OVO255" s="432"/>
      <c r="OVP255" s="432"/>
      <c r="OVQ255" s="432"/>
      <c r="OVR255" s="432"/>
      <c r="OVS255" s="432"/>
      <c r="OVT255" s="432"/>
      <c r="OVU255" s="432"/>
      <c r="OVV255" s="432"/>
      <c r="OVW255" s="432"/>
      <c r="OVX255" s="432"/>
      <c r="OVY255" s="432"/>
      <c r="OVZ255" s="432"/>
      <c r="OWA255" s="432"/>
      <c r="OWB255" s="432"/>
      <c r="OWC255" s="432"/>
      <c r="OWD255" s="432"/>
      <c r="OWE255" s="432"/>
      <c r="OWF255" s="432"/>
      <c r="OWG255" s="432"/>
      <c r="OWH255" s="432"/>
      <c r="OWI255" s="432"/>
      <c r="OWJ255" s="432"/>
      <c r="OWK255" s="432"/>
      <c r="OWL255" s="432"/>
      <c r="OWM255" s="432"/>
      <c r="OWN255" s="432"/>
      <c r="OWO255" s="432"/>
      <c r="OWP255" s="432"/>
      <c r="OWQ255" s="432"/>
      <c r="OWR255" s="432"/>
      <c r="OWS255" s="432"/>
      <c r="OWT255" s="432"/>
      <c r="OWU255" s="432"/>
      <c r="OWV255" s="432"/>
      <c r="OWW255" s="432"/>
      <c r="OWX255" s="432"/>
      <c r="OWY255" s="432"/>
      <c r="OWZ255" s="432"/>
      <c r="OXA255" s="432"/>
      <c r="OXB255" s="432"/>
      <c r="OXC255" s="432"/>
      <c r="OXD255" s="432"/>
      <c r="OXE255" s="432"/>
      <c r="OXF255" s="432"/>
      <c r="OXG255" s="432"/>
      <c r="OXH255" s="432"/>
      <c r="OXI255" s="432"/>
      <c r="OXJ255" s="432"/>
      <c r="OXK255" s="432"/>
      <c r="OXL255" s="432"/>
      <c r="OXM255" s="432"/>
      <c r="OXN255" s="432"/>
      <c r="OXO255" s="432"/>
      <c r="OXP255" s="432"/>
      <c r="OXQ255" s="432"/>
      <c r="OXR255" s="432"/>
      <c r="OXS255" s="432"/>
      <c r="OXT255" s="432"/>
      <c r="OXU255" s="432"/>
      <c r="OXV255" s="432"/>
      <c r="OXW255" s="432"/>
      <c r="OXX255" s="432"/>
      <c r="OXY255" s="432"/>
      <c r="OXZ255" s="432"/>
      <c r="OYA255" s="432"/>
      <c r="OYB255" s="432"/>
      <c r="OYC255" s="432"/>
      <c r="OYD255" s="432"/>
      <c r="OYE255" s="432"/>
      <c r="OYF255" s="432"/>
      <c r="OYG255" s="432"/>
      <c r="OYH255" s="432"/>
      <c r="OYI255" s="432"/>
      <c r="OYJ255" s="432"/>
      <c r="OYK255" s="432"/>
      <c r="OYL255" s="432"/>
      <c r="OYM255" s="432"/>
      <c r="OYN255" s="432"/>
      <c r="OYO255" s="432"/>
      <c r="OYP255" s="432"/>
      <c r="OYQ255" s="432"/>
      <c r="OYR255" s="432"/>
      <c r="OYS255" s="432"/>
      <c r="OYT255" s="432"/>
      <c r="OYU255" s="432"/>
      <c r="OYV255" s="432"/>
      <c r="OYW255" s="432"/>
      <c r="OYX255" s="432"/>
      <c r="OYY255" s="432"/>
      <c r="OYZ255" s="432"/>
      <c r="OZA255" s="432"/>
      <c r="OZB255" s="432"/>
      <c r="OZC255" s="432"/>
      <c r="OZD255" s="432"/>
      <c r="OZE255" s="432"/>
      <c r="OZF255" s="432"/>
      <c r="OZG255" s="432"/>
      <c r="OZH255" s="432"/>
      <c r="OZI255" s="432"/>
      <c r="OZJ255" s="432"/>
      <c r="OZK255" s="432"/>
      <c r="OZL255" s="432"/>
      <c r="OZM255" s="432"/>
      <c r="OZN255" s="432"/>
      <c r="OZO255" s="432"/>
      <c r="OZP255" s="432"/>
      <c r="OZQ255" s="432"/>
      <c r="OZR255" s="432"/>
      <c r="OZS255" s="432"/>
      <c r="OZT255" s="432"/>
      <c r="OZU255" s="432"/>
      <c r="OZV255" s="432"/>
      <c r="OZW255" s="432"/>
      <c r="OZX255" s="432"/>
      <c r="OZY255" s="432"/>
      <c r="OZZ255" s="432"/>
      <c r="PAA255" s="432"/>
      <c r="PAB255" s="432"/>
      <c r="PAC255" s="432"/>
      <c r="PAD255" s="432"/>
      <c r="PAE255" s="432"/>
      <c r="PAF255" s="432"/>
      <c r="PAG255" s="432"/>
      <c r="PAH255" s="432"/>
      <c r="PAI255" s="432"/>
      <c r="PAJ255" s="432"/>
      <c r="PAK255" s="432"/>
      <c r="PAL255" s="432"/>
      <c r="PAM255" s="432"/>
      <c r="PAN255" s="432"/>
      <c r="PAO255" s="432"/>
      <c r="PAP255" s="432"/>
      <c r="PAQ255" s="432"/>
      <c r="PAR255" s="432"/>
      <c r="PAS255" s="432"/>
      <c r="PAT255" s="432"/>
      <c r="PAU255" s="432"/>
      <c r="PAV255" s="432"/>
      <c r="PAW255" s="432"/>
      <c r="PAX255" s="432"/>
      <c r="PAY255" s="432"/>
      <c r="PAZ255" s="432"/>
      <c r="PBA255" s="432"/>
      <c r="PBB255" s="432"/>
      <c r="PBC255" s="432"/>
      <c r="PBD255" s="432"/>
      <c r="PBE255" s="432"/>
      <c r="PBF255" s="432"/>
      <c r="PBG255" s="432"/>
      <c r="PBH255" s="432"/>
      <c r="PBI255" s="432"/>
      <c r="PBJ255" s="432"/>
      <c r="PBK255" s="432"/>
      <c r="PBL255" s="432"/>
      <c r="PBM255" s="432"/>
      <c r="PBN255" s="432"/>
      <c r="PBO255" s="432"/>
      <c r="PBP255" s="432"/>
      <c r="PBQ255" s="432"/>
      <c r="PBR255" s="432"/>
      <c r="PBS255" s="432"/>
      <c r="PBT255" s="432"/>
      <c r="PBU255" s="432"/>
      <c r="PBV255" s="432"/>
      <c r="PBW255" s="432"/>
      <c r="PBX255" s="432"/>
      <c r="PBY255" s="432"/>
      <c r="PBZ255" s="432"/>
      <c r="PCA255" s="432"/>
      <c r="PCB255" s="432"/>
      <c r="PCC255" s="432"/>
      <c r="PCD255" s="432"/>
      <c r="PCE255" s="432"/>
      <c r="PCF255" s="432"/>
      <c r="PCG255" s="432"/>
      <c r="PCH255" s="432"/>
      <c r="PCI255" s="432"/>
      <c r="PCJ255" s="432"/>
      <c r="PCK255" s="432"/>
      <c r="PCL255" s="432"/>
      <c r="PCM255" s="432"/>
      <c r="PCN255" s="432"/>
      <c r="PCO255" s="432"/>
      <c r="PCP255" s="432"/>
      <c r="PCQ255" s="432"/>
      <c r="PCR255" s="432"/>
      <c r="PCS255" s="432"/>
      <c r="PCT255" s="432"/>
      <c r="PCU255" s="432"/>
      <c r="PCV255" s="432"/>
      <c r="PCW255" s="432"/>
      <c r="PCX255" s="432"/>
      <c r="PCY255" s="432"/>
      <c r="PCZ255" s="432"/>
      <c r="PDA255" s="432"/>
      <c r="PDB255" s="432"/>
      <c r="PDC255" s="432"/>
      <c r="PDD255" s="432"/>
      <c r="PDE255" s="432"/>
      <c r="PDF255" s="432"/>
      <c r="PDG255" s="432"/>
      <c r="PDH255" s="432"/>
      <c r="PDI255" s="432"/>
      <c r="PDJ255" s="432"/>
      <c r="PDK255" s="432"/>
      <c r="PDL255" s="432"/>
      <c r="PDM255" s="432"/>
      <c r="PDN255" s="432"/>
      <c r="PDO255" s="432"/>
      <c r="PDP255" s="432"/>
      <c r="PDQ255" s="432"/>
      <c r="PDR255" s="432"/>
      <c r="PDS255" s="432"/>
      <c r="PDT255" s="432"/>
      <c r="PDU255" s="432"/>
      <c r="PDV255" s="432"/>
      <c r="PDW255" s="432"/>
      <c r="PDX255" s="432"/>
      <c r="PDY255" s="432"/>
      <c r="PDZ255" s="432"/>
      <c r="PEA255" s="432"/>
      <c r="PEB255" s="432"/>
      <c r="PEC255" s="432"/>
      <c r="PED255" s="432"/>
      <c r="PEE255" s="432"/>
      <c r="PEF255" s="432"/>
      <c r="PEG255" s="432"/>
      <c r="PEH255" s="432"/>
      <c r="PEI255" s="432"/>
      <c r="PEJ255" s="432"/>
      <c r="PEK255" s="432"/>
      <c r="PEL255" s="432"/>
      <c r="PEM255" s="432"/>
      <c r="PEN255" s="432"/>
      <c r="PEO255" s="432"/>
      <c r="PEP255" s="432"/>
      <c r="PEQ255" s="432"/>
      <c r="PER255" s="432"/>
      <c r="PES255" s="432"/>
      <c r="PET255" s="432"/>
      <c r="PEU255" s="432"/>
      <c r="PEV255" s="432"/>
      <c r="PEW255" s="432"/>
      <c r="PEX255" s="432"/>
      <c r="PEY255" s="432"/>
      <c r="PEZ255" s="432"/>
      <c r="PFA255" s="432"/>
      <c r="PFB255" s="432"/>
      <c r="PFC255" s="432"/>
      <c r="PFD255" s="432"/>
      <c r="PFE255" s="432"/>
      <c r="PFF255" s="432"/>
      <c r="PFG255" s="432"/>
      <c r="PFH255" s="432"/>
      <c r="PFI255" s="432"/>
      <c r="PFJ255" s="432"/>
      <c r="PFK255" s="432"/>
      <c r="PFL255" s="432"/>
      <c r="PFM255" s="432"/>
      <c r="PFN255" s="432"/>
      <c r="PFO255" s="432"/>
      <c r="PFP255" s="432"/>
      <c r="PFQ255" s="432"/>
      <c r="PFR255" s="432"/>
      <c r="PFS255" s="432"/>
      <c r="PFT255" s="432"/>
      <c r="PFU255" s="432"/>
      <c r="PFV255" s="432"/>
      <c r="PFW255" s="432"/>
      <c r="PFX255" s="432"/>
      <c r="PFY255" s="432"/>
      <c r="PFZ255" s="432"/>
      <c r="PGA255" s="432"/>
      <c r="PGB255" s="432"/>
      <c r="PGC255" s="432"/>
      <c r="PGD255" s="432"/>
      <c r="PGE255" s="432"/>
      <c r="PGF255" s="432"/>
      <c r="PGG255" s="432"/>
      <c r="PGH255" s="432"/>
      <c r="PGI255" s="432"/>
      <c r="PGJ255" s="432"/>
      <c r="PGK255" s="432"/>
      <c r="PGL255" s="432"/>
      <c r="PGM255" s="432"/>
      <c r="PGN255" s="432"/>
      <c r="PGO255" s="432"/>
      <c r="PGP255" s="432"/>
      <c r="PGQ255" s="432"/>
      <c r="PGR255" s="432"/>
      <c r="PGS255" s="432"/>
      <c r="PGT255" s="432"/>
      <c r="PGU255" s="432"/>
      <c r="PGV255" s="432"/>
      <c r="PGW255" s="432"/>
      <c r="PGX255" s="432"/>
      <c r="PGY255" s="432"/>
      <c r="PGZ255" s="432"/>
      <c r="PHA255" s="432"/>
      <c r="PHB255" s="432"/>
      <c r="PHC255" s="432"/>
      <c r="PHD255" s="432"/>
      <c r="PHE255" s="432"/>
      <c r="PHF255" s="432"/>
      <c r="PHG255" s="432"/>
      <c r="PHH255" s="432"/>
      <c r="PHI255" s="432"/>
      <c r="PHJ255" s="432"/>
      <c r="PHK255" s="432"/>
      <c r="PHL255" s="432"/>
      <c r="PHM255" s="432"/>
      <c r="PHN255" s="432"/>
      <c r="PHO255" s="432"/>
      <c r="PHP255" s="432"/>
      <c r="PHQ255" s="432"/>
      <c r="PHR255" s="432"/>
      <c r="PHS255" s="432"/>
      <c r="PHT255" s="432"/>
      <c r="PHU255" s="432"/>
      <c r="PHV255" s="432"/>
      <c r="PHW255" s="432"/>
      <c r="PHX255" s="432"/>
      <c r="PHY255" s="432"/>
      <c r="PHZ255" s="432"/>
      <c r="PIA255" s="432"/>
      <c r="PIB255" s="432"/>
      <c r="PIC255" s="432"/>
      <c r="PID255" s="432"/>
      <c r="PIE255" s="432"/>
      <c r="PIF255" s="432"/>
      <c r="PIG255" s="432"/>
      <c r="PIH255" s="432"/>
      <c r="PII255" s="432"/>
      <c r="PIJ255" s="432"/>
      <c r="PIK255" s="432"/>
      <c r="PIL255" s="432"/>
      <c r="PIM255" s="432"/>
      <c r="PIN255" s="432"/>
      <c r="PIO255" s="432"/>
      <c r="PIP255" s="432"/>
      <c r="PIQ255" s="432"/>
      <c r="PIR255" s="432"/>
      <c r="PIS255" s="432"/>
      <c r="PIT255" s="432"/>
      <c r="PIU255" s="432"/>
      <c r="PIV255" s="432"/>
      <c r="PIW255" s="432"/>
      <c r="PIX255" s="432"/>
      <c r="PIY255" s="432"/>
      <c r="PIZ255" s="432"/>
      <c r="PJA255" s="432"/>
      <c r="PJB255" s="432"/>
      <c r="PJC255" s="432"/>
      <c r="PJD255" s="432"/>
      <c r="PJE255" s="432"/>
      <c r="PJF255" s="432"/>
      <c r="PJG255" s="432"/>
      <c r="PJH255" s="432"/>
      <c r="PJI255" s="432"/>
      <c r="PJJ255" s="432"/>
      <c r="PJK255" s="432"/>
      <c r="PJL255" s="432"/>
      <c r="PJM255" s="432"/>
      <c r="PJN255" s="432"/>
      <c r="PJO255" s="432"/>
      <c r="PJP255" s="432"/>
      <c r="PJQ255" s="432"/>
      <c r="PJR255" s="432"/>
      <c r="PJS255" s="432"/>
      <c r="PJT255" s="432"/>
      <c r="PJU255" s="432"/>
      <c r="PJV255" s="432"/>
      <c r="PJW255" s="432"/>
      <c r="PJX255" s="432"/>
      <c r="PJY255" s="432"/>
      <c r="PJZ255" s="432"/>
      <c r="PKA255" s="432"/>
      <c r="PKB255" s="432"/>
      <c r="PKC255" s="432"/>
      <c r="PKD255" s="432"/>
      <c r="PKE255" s="432"/>
      <c r="PKF255" s="432"/>
      <c r="PKG255" s="432"/>
      <c r="PKH255" s="432"/>
      <c r="PKI255" s="432"/>
      <c r="PKJ255" s="432"/>
      <c r="PKK255" s="432"/>
      <c r="PKL255" s="432"/>
      <c r="PKM255" s="432"/>
      <c r="PKN255" s="432"/>
      <c r="PKO255" s="432"/>
      <c r="PKP255" s="432"/>
      <c r="PKQ255" s="432"/>
      <c r="PKR255" s="432"/>
      <c r="PKS255" s="432"/>
      <c r="PKT255" s="432"/>
      <c r="PKU255" s="432"/>
      <c r="PKV255" s="432"/>
      <c r="PKW255" s="432"/>
      <c r="PKX255" s="432"/>
      <c r="PKY255" s="432"/>
      <c r="PKZ255" s="432"/>
      <c r="PLA255" s="432"/>
      <c r="PLB255" s="432"/>
      <c r="PLC255" s="432"/>
      <c r="PLD255" s="432"/>
      <c r="PLE255" s="432"/>
      <c r="PLF255" s="432"/>
      <c r="PLG255" s="432"/>
      <c r="PLH255" s="432"/>
      <c r="PLI255" s="432"/>
      <c r="PLJ255" s="432"/>
      <c r="PLK255" s="432"/>
      <c r="PLL255" s="432"/>
      <c r="PLM255" s="432"/>
      <c r="PLN255" s="432"/>
      <c r="PLO255" s="432"/>
      <c r="PLP255" s="432"/>
      <c r="PLQ255" s="432"/>
      <c r="PLR255" s="432"/>
      <c r="PLS255" s="432"/>
      <c r="PLT255" s="432"/>
      <c r="PLU255" s="432"/>
      <c r="PLV255" s="432"/>
      <c r="PLW255" s="432"/>
      <c r="PLX255" s="432"/>
      <c r="PLY255" s="432"/>
      <c r="PLZ255" s="432"/>
      <c r="PMA255" s="432"/>
      <c r="PMB255" s="432"/>
      <c r="PMC255" s="432"/>
      <c r="PMD255" s="432"/>
      <c r="PME255" s="432"/>
      <c r="PMF255" s="432"/>
      <c r="PMG255" s="432"/>
      <c r="PMH255" s="432"/>
      <c r="PMI255" s="432"/>
      <c r="PMJ255" s="432"/>
      <c r="PMK255" s="432"/>
      <c r="PML255" s="432"/>
      <c r="PMM255" s="432"/>
      <c r="PMN255" s="432"/>
      <c r="PMO255" s="432"/>
      <c r="PMP255" s="432"/>
      <c r="PMQ255" s="432"/>
      <c r="PMR255" s="432"/>
      <c r="PMS255" s="432"/>
      <c r="PMT255" s="432"/>
      <c r="PMU255" s="432"/>
      <c r="PMV255" s="432"/>
      <c r="PMW255" s="432"/>
      <c r="PMX255" s="432"/>
      <c r="PMY255" s="432"/>
      <c r="PMZ255" s="432"/>
      <c r="PNA255" s="432"/>
      <c r="PNB255" s="432"/>
      <c r="PNC255" s="432"/>
      <c r="PND255" s="432"/>
      <c r="PNE255" s="432"/>
      <c r="PNF255" s="432"/>
      <c r="PNG255" s="432"/>
      <c r="PNH255" s="432"/>
      <c r="PNI255" s="432"/>
      <c r="PNJ255" s="432"/>
      <c r="PNK255" s="432"/>
      <c r="PNL255" s="432"/>
      <c r="PNM255" s="432"/>
      <c r="PNN255" s="432"/>
      <c r="PNO255" s="432"/>
      <c r="PNP255" s="432"/>
      <c r="PNQ255" s="432"/>
      <c r="PNR255" s="432"/>
      <c r="PNS255" s="432"/>
      <c r="PNT255" s="432"/>
      <c r="PNU255" s="432"/>
      <c r="PNV255" s="432"/>
      <c r="PNW255" s="432"/>
      <c r="PNX255" s="432"/>
      <c r="PNY255" s="432"/>
      <c r="PNZ255" s="432"/>
      <c r="POA255" s="432"/>
      <c r="POB255" s="432"/>
      <c r="POC255" s="432"/>
      <c r="POD255" s="432"/>
      <c r="POE255" s="432"/>
      <c r="POF255" s="432"/>
      <c r="POG255" s="432"/>
      <c r="POH255" s="432"/>
      <c r="POI255" s="432"/>
      <c r="POJ255" s="432"/>
      <c r="POK255" s="432"/>
      <c r="POL255" s="432"/>
      <c r="POM255" s="432"/>
      <c r="PON255" s="432"/>
      <c r="POO255" s="432"/>
      <c r="POP255" s="432"/>
      <c r="POQ255" s="432"/>
      <c r="POR255" s="432"/>
      <c r="POS255" s="432"/>
      <c r="POT255" s="432"/>
      <c r="POU255" s="432"/>
      <c r="POV255" s="432"/>
      <c r="POW255" s="432"/>
      <c r="POX255" s="432"/>
      <c r="POY255" s="432"/>
      <c r="POZ255" s="432"/>
      <c r="PPA255" s="432"/>
      <c r="PPB255" s="432"/>
      <c r="PPC255" s="432"/>
      <c r="PPD255" s="432"/>
      <c r="PPE255" s="432"/>
      <c r="PPF255" s="432"/>
      <c r="PPG255" s="432"/>
      <c r="PPH255" s="432"/>
      <c r="PPI255" s="432"/>
      <c r="PPJ255" s="432"/>
      <c r="PPK255" s="432"/>
      <c r="PPL255" s="432"/>
      <c r="PPM255" s="432"/>
      <c r="PPN255" s="432"/>
      <c r="PPO255" s="432"/>
      <c r="PPP255" s="432"/>
      <c r="PPQ255" s="432"/>
      <c r="PPR255" s="432"/>
      <c r="PPS255" s="432"/>
      <c r="PPT255" s="432"/>
      <c r="PPU255" s="432"/>
      <c r="PPV255" s="432"/>
      <c r="PPW255" s="432"/>
      <c r="PPX255" s="432"/>
      <c r="PPY255" s="432"/>
      <c r="PPZ255" s="432"/>
      <c r="PQA255" s="432"/>
      <c r="PQB255" s="432"/>
      <c r="PQC255" s="432"/>
      <c r="PQD255" s="432"/>
      <c r="PQE255" s="432"/>
      <c r="PQF255" s="432"/>
      <c r="PQG255" s="432"/>
      <c r="PQH255" s="432"/>
      <c r="PQI255" s="432"/>
      <c r="PQJ255" s="432"/>
      <c r="PQK255" s="432"/>
      <c r="PQL255" s="432"/>
      <c r="PQM255" s="432"/>
      <c r="PQN255" s="432"/>
      <c r="PQO255" s="432"/>
      <c r="PQP255" s="432"/>
      <c r="PQQ255" s="432"/>
      <c r="PQR255" s="432"/>
      <c r="PQS255" s="432"/>
      <c r="PQT255" s="432"/>
      <c r="PQU255" s="432"/>
      <c r="PQV255" s="432"/>
      <c r="PQW255" s="432"/>
      <c r="PQX255" s="432"/>
      <c r="PQY255" s="432"/>
      <c r="PQZ255" s="432"/>
      <c r="PRA255" s="432"/>
      <c r="PRB255" s="432"/>
      <c r="PRC255" s="432"/>
      <c r="PRD255" s="432"/>
      <c r="PRE255" s="432"/>
      <c r="PRF255" s="432"/>
      <c r="PRG255" s="432"/>
      <c r="PRH255" s="432"/>
      <c r="PRI255" s="432"/>
      <c r="PRJ255" s="432"/>
      <c r="PRK255" s="432"/>
      <c r="PRL255" s="432"/>
      <c r="PRM255" s="432"/>
      <c r="PRN255" s="432"/>
      <c r="PRO255" s="432"/>
      <c r="PRP255" s="432"/>
      <c r="PRQ255" s="432"/>
      <c r="PRR255" s="432"/>
      <c r="PRS255" s="432"/>
      <c r="PRT255" s="432"/>
      <c r="PRU255" s="432"/>
      <c r="PRV255" s="432"/>
      <c r="PRW255" s="432"/>
      <c r="PRX255" s="432"/>
      <c r="PRY255" s="432"/>
      <c r="PRZ255" s="432"/>
      <c r="PSA255" s="432"/>
      <c r="PSB255" s="432"/>
      <c r="PSC255" s="432"/>
      <c r="PSD255" s="432"/>
      <c r="PSE255" s="432"/>
      <c r="PSF255" s="432"/>
      <c r="PSG255" s="432"/>
      <c r="PSH255" s="432"/>
      <c r="PSI255" s="432"/>
      <c r="PSJ255" s="432"/>
      <c r="PSK255" s="432"/>
      <c r="PSL255" s="432"/>
      <c r="PSM255" s="432"/>
      <c r="PSN255" s="432"/>
      <c r="PSO255" s="432"/>
      <c r="PSP255" s="432"/>
      <c r="PSQ255" s="432"/>
      <c r="PSR255" s="432"/>
      <c r="PSS255" s="432"/>
      <c r="PST255" s="432"/>
      <c r="PSU255" s="432"/>
      <c r="PSV255" s="432"/>
      <c r="PSW255" s="432"/>
      <c r="PSX255" s="432"/>
      <c r="PSY255" s="432"/>
      <c r="PSZ255" s="432"/>
      <c r="PTA255" s="432"/>
      <c r="PTB255" s="432"/>
      <c r="PTC255" s="432"/>
      <c r="PTD255" s="432"/>
      <c r="PTE255" s="432"/>
      <c r="PTF255" s="432"/>
      <c r="PTG255" s="432"/>
      <c r="PTH255" s="432"/>
      <c r="PTI255" s="432"/>
      <c r="PTJ255" s="432"/>
      <c r="PTK255" s="432"/>
      <c r="PTL255" s="432"/>
      <c r="PTM255" s="432"/>
      <c r="PTN255" s="432"/>
      <c r="PTO255" s="432"/>
      <c r="PTP255" s="432"/>
      <c r="PTQ255" s="432"/>
      <c r="PTR255" s="432"/>
      <c r="PTS255" s="432"/>
      <c r="PTT255" s="432"/>
      <c r="PTU255" s="432"/>
      <c r="PTV255" s="432"/>
      <c r="PTW255" s="432"/>
      <c r="PTX255" s="432"/>
      <c r="PTY255" s="432"/>
      <c r="PTZ255" s="432"/>
      <c r="PUA255" s="432"/>
      <c r="PUB255" s="432"/>
      <c r="PUC255" s="432"/>
      <c r="PUD255" s="432"/>
      <c r="PUE255" s="432"/>
      <c r="PUF255" s="432"/>
      <c r="PUG255" s="432"/>
      <c r="PUH255" s="432"/>
      <c r="PUI255" s="432"/>
      <c r="PUJ255" s="432"/>
      <c r="PUK255" s="432"/>
      <c r="PUL255" s="432"/>
      <c r="PUM255" s="432"/>
      <c r="PUN255" s="432"/>
      <c r="PUO255" s="432"/>
      <c r="PUP255" s="432"/>
      <c r="PUQ255" s="432"/>
      <c r="PUR255" s="432"/>
      <c r="PUS255" s="432"/>
      <c r="PUT255" s="432"/>
      <c r="PUU255" s="432"/>
      <c r="PUV255" s="432"/>
      <c r="PUW255" s="432"/>
      <c r="PUX255" s="432"/>
      <c r="PUY255" s="432"/>
      <c r="PUZ255" s="432"/>
      <c r="PVA255" s="432"/>
      <c r="PVB255" s="432"/>
      <c r="PVC255" s="432"/>
      <c r="PVD255" s="432"/>
      <c r="PVE255" s="432"/>
      <c r="PVF255" s="432"/>
      <c r="PVG255" s="432"/>
      <c r="PVH255" s="432"/>
      <c r="PVI255" s="432"/>
      <c r="PVJ255" s="432"/>
      <c r="PVK255" s="432"/>
      <c r="PVL255" s="432"/>
      <c r="PVM255" s="432"/>
      <c r="PVN255" s="432"/>
      <c r="PVO255" s="432"/>
      <c r="PVP255" s="432"/>
      <c r="PVQ255" s="432"/>
      <c r="PVR255" s="432"/>
      <c r="PVS255" s="432"/>
      <c r="PVT255" s="432"/>
      <c r="PVU255" s="432"/>
      <c r="PVV255" s="432"/>
      <c r="PVW255" s="432"/>
      <c r="PVX255" s="432"/>
      <c r="PVY255" s="432"/>
      <c r="PVZ255" s="432"/>
      <c r="PWA255" s="432"/>
      <c r="PWB255" s="432"/>
      <c r="PWC255" s="432"/>
      <c r="PWD255" s="432"/>
      <c r="PWE255" s="432"/>
      <c r="PWF255" s="432"/>
      <c r="PWG255" s="432"/>
      <c r="PWH255" s="432"/>
      <c r="PWI255" s="432"/>
      <c r="PWJ255" s="432"/>
      <c r="PWK255" s="432"/>
      <c r="PWL255" s="432"/>
      <c r="PWM255" s="432"/>
      <c r="PWN255" s="432"/>
      <c r="PWO255" s="432"/>
      <c r="PWP255" s="432"/>
      <c r="PWQ255" s="432"/>
      <c r="PWR255" s="432"/>
      <c r="PWS255" s="432"/>
      <c r="PWT255" s="432"/>
      <c r="PWU255" s="432"/>
      <c r="PWV255" s="432"/>
      <c r="PWW255" s="432"/>
      <c r="PWX255" s="432"/>
      <c r="PWY255" s="432"/>
      <c r="PWZ255" s="432"/>
      <c r="PXA255" s="432"/>
      <c r="PXB255" s="432"/>
      <c r="PXC255" s="432"/>
      <c r="PXD255" s="432"/>
      <c r="PXE255" s="432"/>
      <c r="PXF255" s="432"/>
      <c r="PXG255" s="432"/>
      <c r="PXH255" s="432"/>
      <c r="PXI255" s="432"/>
      <c r="PXJ255" s="432"/>
      <c r="PXK255" s="432"/>
      <c r="PXL255" s="432"/>
      <c r="PXM255" s="432"/>
      <c r="PXN255" s="432"/>
      <c r="PXO255" s="432"/>
      <c r="PXP255" s="432"/>
      <c r="PXQ255" s="432"/>
      <c r="PXR255" s="432"/>
      <c r="PXS255" s="432"/>
      <c r="PXT255" s="432"/>
      <c r="PXU255" s="432"/>
      <c r="PXV255" s="432"/>
      <c r="PXW255" s="432"/>
      <c r="PXX255" s="432"/>
      <c r="PXY255" s="432"/>
      <c r="PXZ255" s="432"/>
      <c r="PYA255" s="432"/>
      <c r="PYB255" s="432"/>
      <c r="PYC255" s="432"/>
      <c r="PYD255" s="432"/>
      <c r="PYE255" s="432"/>
      <c r="PYF255" s="432"/>
      <c r="PYG255" s="432"/>
      <c r="PYH255" s="432"/>
      <c r="PYI255" s="432"/>
      <c r="PYJ255" s="432"/>
      <c r="PYK255" s="432"/>
      <c r="PYL255" s="432"/>
      <c r="PYM255" s="432"/>
      <c r="PYN255" s="432"/>
      <c r="PYO255" s="432"/>
      <c r="PYP255" s="432"/>
      <c r="PYQ255" s="432"/>
      <c r="PYR255" s="432"/>
      <c r="PYS255" s="432"/>
      <c r="PYT255" s="432"/>
      <c r="PYU255" s="432"/>
      <c r="PYV255" s="432"/>
      <c r="PYW255" s="432"/>
      <c r="PYX255" s="432"/>
      <c r="PYY255" s="432"/>
      <c r="PYZ255" s="432"/>
      <c r="PZA255" s="432"/>
      <c r="PZB255" s="432"/>
      <c r="PZC255" s="432"/>
      <c r="PZD255" s="432"/>
      <c r="PZE255" s="432"/>
      <c r="PZF255" s="432"/>
      <c r="PZG255" s="432"/>
      <c r="PZH255" s="432"/>
      <c r="PZI255" s="432"/>
      <c r="PZJ255" s="432"/>
      <c r="PZK255" s="432"/>
      <c r="PZL255" s="432"/>
      <c r="PZM255" s="432"/>
      <c r="PZN255" s="432"/>
      <c r="PZO255" s="432"/>
      <c r="PZP255" s="432"/>
      <c r="PZQ255" s="432"/>
      <c r="PZR255" s="432"/>
      <c r="PZS255" s="432"/>
      <c r="PZT255" s="432"/>
      <c r="PZU255" s="432"/>
      <c r="PZV255" s="432"/>
      <c r="PZW255" s="432"/>
      <c r="PZX255" s="432"/>
      <c r="PZY255" s="432"/>
      <c r="PZZ255" s="432"/>
      <c r="QAA255" s="432"/>
      <c r="QAB255" s="432"/>
      <c r="QAC255" s="432"/>
      <c r="QAD255" s="432"/>
      <c r="QAE255" s="432"/>
      <c r="QAF255" s="432"/>
      <c r="QAG255" s="432"/>
      <c r="QAH255" s="432"/>
      <c r="QAI255" s="432"/>
      <c r="QAJ255" s="432"/>
      <c r="QAK255" s="432"/>
      <c r="QAL255" s="432"/>
      <c r="QAM255" s="432"/>
      <c r="QAN255" s="432"/>
      <c r="QAO255" s="432"/>
      <c r="QAP255" s="432"/>
      <c r="QAQ255" s="432"/>
      <c r="QAR255" s="432"/>
      <c r="QAS255" s="432"/>
      <c r="QAT255" s="432"/>
      <c r="QAU255" s="432"/>
      <c r="QAV255" s="432"/>
      <c r="QAW255" s="432"/>
      <c r="QAX255" s="432"/>
      <c r="QAY255" s="432"/>
      <c r="QAZ255" s="432"/>
      <c r="QBA255" s="432"/>
      <c r="QBB255" s="432"/>
      <c r="QBC255" s="432"/>
      <c r="QBD255" s="432"/>
      <c r="QBE255" s="432"/>
      <c r="QBF255" s="432"/>
      <c r="QBG255" s="432"/>
      <c r="QBH255" s="432"/>
      <c r="QBI255" s="432"/>
      <c r="QBJ255" s="432"/>
      <c r="QBK255" s="432"/>
      <c r="QBL255" s="432"/>
      <c r="QBM255" s="432"/>
      <c r="QBN255" s="432"/>
      <c r="QBO255" s="432"/>
      <c r="QBP255" s="432"/>
      <c r="QBQ255" s="432"/>
      <c r="QBR255" s="432"/>
      <c r="QBS255" s="432"/>
      <c r="QBT255" s="432"/>
      <c r="QBU255" s="432"/>
      <c r="QBV255" s="432"/>
      <c r="QBW255" s="432"/>
      <c r="QBX255" s="432"/>
      <c r="QBY255" s="432"/>
      <c r="QBZ255" s="432"/>
      <c r="QCA255" s="432"/>
      <c r="QCB255" s="432"/>
      <c r="QCC255" s="432"/>
      <c r="QCD255" s="432"/>
      <c r="QCE255" s="432"/>
      <c r="QCF255" s="432"/>
      <c r="QCG255" s="432"/>
      <c r="QCH255" s="432"/>
      <c r="QCI255" s="432"/>
      <c r="QCJ255" s="432"/>
      <c r="QCK255" s="432"/>
      <c r="QCL255" s="432"/>
      <c r="QCM255" s="432"/>
      <c r="QCN255" s="432"/>
      <c r="QCO255" s="432"/>
      <c r="QCP255" s="432"/>
      <c r="QCQ255" s="432"/>
      <c r="QCR255" s="432"/>
      <c r="QCS255" s="432"/>
      <c r="QCT255" s="432"/>
      <c r="QCU255" s="432"/>
      <c r="QCV255" s="432"/>
      <c r="QCW255" s="432"/>
      <c r="QCX255" s="432"/>
      <c r="QCY255" s="432"/>
      <c r="QCZ255" s="432"/>
      <c r="QDA255" s="432"/>
      <c r="QDB255" s="432"/>
      <c r="QDC255" s="432"/>
      <c r="QDD255" s="432"/>
      <c r="QDE255" s="432"/>
      <c r="QDF255" s="432"/>
      <c r="QDG255" s="432"/>
      <c r="QDH255" s="432"/>
      <c r="QDI255" s="432"/>
      <c r="QDJ255" s="432"/>
      <c r="QDK255" s="432"/>
      <c r="QDL255" s="432"/>
      <c r="QDM255" s="432"/>
      <c r="QDN255" s="432"/>
      <c r="QDO255" s="432"/>
      <c r="QDP255" s="432"/>
      <c r="QDQ255" s="432"/>
      <c r="QDR255" s="432"/>
      <c r="QDS255" s="432"/>
      <c r="QDT255" s="432"/>
      <c r="QDU255" s="432"/>
      <c r="QDV255" s="432"/>
      <c r="QDW255" s="432"/>
      <c r="QDX255" s="432"/>
      <c r="QDY255" s="432"/>
      <c r="QDZ255" s="432"/>
      <c r="QEA255" s="432"/>
      <c r="QEB255" s="432"/>
      <c r="QEC255" s="432"/>
      <c r="QED255" s="432"/>
      <c r="QEE255" s="432"/>
      <c r="QEF255" s="432"/>
      <c r="QEG255" s="432"/>
      <c r="QEH255" s="432"/>
      <c r="QEI255" s="432"/>
      <c r="QEJ255" s="432"/>
      <c r="QEK255" s="432"/>
      <c r="QEL255" s="432"/>
      <c r="QEM255" s="432"/>
      <c r="QEN255" s="432"/>
      <c r="QEO255" s="432"/>
      <c r="QEP255" s="432"/>
      <c r="QEQ255" s="432"/>
      <c r="QER255" s="432"/>
      <c r="QES255" s="432"/>
      <c r="QET255" s="432"/>
      <c r="QEU255" s="432"/>
      <c r="QEV255" s="432"/>
      <c r="QEW255" s="432"/>
      <c r="QEX255" s="432"/>
      <c r="QEY255" s="432"/>
      <c r="QEZ255" s="432"/>
      <c r="QFA255" s="432"/>
      <c r="QFB255" s="432"/>
      <c r="QFC255" s="432"/>
      <c r="QFD255" s="432"/>
      <c r="QFE255" s="432"/>
      <c r="QFF255" s="432"/>
      <c r="QFG255" s="432"/>
      <c r="QFH255" s="432"/>
      <c r="QFI255" s="432"/>
      <c r="QFJ255" s="432"/>
      <c r="QFK255" s="432"/>
      <c r="QFL255" s="432"/>
      <c r="QFM255" s="432"/>
      <c r="QFN255" s="432"/>
      <c r="QFO255" s="432"/>
      <c r="QFP255" s="432"/>
      <c r="QFQ255" s="432"/>
      <c r="QFR255" s="432"/>
      <c r="QFS255" s="432"/>
      <c r="QFT255" s="432"/>
      <c r="QFU255" s="432"/>
      <c r="QFV255" s="432"/>
      <c r="QFW255" s="432"/>
      <c r="QFX255" s="432"/>
      <c r="QFY255" s="432"/>
      <c r="QFZ255" s="432"/>
      <c r="QGA255" s="432"/>
      <c r="QGB255" s="432"/>
      <c r="QGC255" s="432"/>
      <c r="QGD255" s="432"/>
      <c r="QGE255" s="432"/>
      <c r="QGF255" s="432"/>
      <c r="QGG255" s="432"/>
      <c r="QGH255" s="432"/>
      <c r="QGI255" s="432"/>
      <c r="QGJ255" s="432"/>
      <c r="QGK255" s="432"/>
      <c r="QGL255" s="432"/>
      <c r="QGM255" s="432"/>
      <c r="QGN255" s="432"/>
      <c r="QGO255" s="432"/>
      <c r="QGP255" s="432"/>
      <c r="QGQ255" s="432"/>
      <c r="QGR255" s="432"/>
      <c r="QGS255" s="432"/>
      <c r="QGT255" s="432"/>
      <c r="QGU255" s="432"/>
      <c r="QGV255" s="432"/>
      <c r="QGW255" s="432"/>
      <c r="QGX255" s="432"/>
      <c r="QGY255" s="432"/>
      <c r="QGZ255" s="432"/>
      <c r="QHA255" s="432"/>
      <c r="QHB255" s="432"/>
      <c r="QHC255" s="432"/>
      <c r="QHD255" s="432"/>
      <c r="QHE255" s="432"/>
      <c r="QHF255" s="432"/>
      <c r="QHG255" s="432"/>
      <c r="QHH255" s="432"/>
      <c r="QHI255" s="432"/>
      <c r="QHJ255" s="432"/>
      <c r="QHK255" s="432"/>
      <c r="QHL255" s="432"/>
      <c r="QHM255" s="432"/>
      <c r="QHN255" s="432"/>
      <c r="QHO255" s="432"/>
      <c r="QHP255" s="432"/>
      <c r="QHQ255" s="432"/>
      <c r="QHR255" s="432"/>
      <c r="QHS255" s="432"/>
      <c r="QHT255" s="432"/>
      <c r="QHU255" s="432"/>
      <c r="QHV255" s="432"/>
      <c r="QHW255" s="432"/>
      <c r="QHX255" s="432"/>
      <c r="QHY255" s="432"/>
      <c r="QHZ255" s="432"/>
      <c r="QIA255" s="432"/>
      <c r="QIB255" s="432"/>
      <c r="QIC255" s="432"/>
      <c r="QID255" s="432"/>
      <c r="QIE255" s="432"/>
      <c r="QIF255" s="432"/>
      <c r="QIG255" s="432"/>
      <c r="QIH255" s="432"/>
      <c r="QII255" s="432"/>
      <c r="QIJ255" s="432"/>
      <c r="QIK255" s="432"/>
      <c r="QIL255" s="432"/>
      <c r="QIM255" s="432"/>
      <c r="QIN255" s="432"/>
      <c r="QIO255" s="432"/>
      <c r="QIP255" s="432"/>
      <c r="QIQ255" s="432"/>
      <c r="QIR255" s="432"/>
      <c r="QIS255" s="432"/>
      <c r="QIT255" s="432"/>
      <c r="QIU255" s="432"/>
      <c r="QIV255" s="432"/>
      <c r="QIW255" s="432"/>
      <c r="QIX255" s="432"/>
      <c r="QIY255" s="432"/>
      <c r="QIZ255" s="432"/>
      <c r="QJA255" s="432"/>
      <c r="QJB255" s="432"/>
      <c r="QJC255" s="432"/>
      <c r="QJD255" s="432"/>
      <c r="QJE255" s="432"/>
      <c r="QJF255" s="432"/>
      <c r="QJG255" s="432"/>
      <c r="QJH255" s="432"/>
      <c r="QJI255" s="432"/>
      <c r="QJJ255" s="432"/>
      <c r="QJK255" s="432"/>
      <c r="QJL255" s="432"/>
      <c r="QJM255" s="432"/>
      <c r="QJN255" s="432"/>
      <c r="QJO255" s="432"/>
      <c r="QJP255" s="432"/>
      <c r="QJQ255" s="432"/>
      <c r="QJR255" s="432"/>
      <c r="QJS255" s="432"/>
      <c r="QJT255" s="432"/>
      <c r="QJU255" s="432"/>
      <c r="QJV255" s="432"/>
      <c r="QJW255" s="432"/>
      <c r="QJX255" s="432"/>
      <c r="QJY255" s="432"/>
      <c r="QJZ255" s="432"/>
      <c r="QKA255" s="432"/>
      <c r="QKB255" s="432"/>
      <c r="QKC255" s="432"/>
      <c r="QKD255" s="432"/>
      <c r="QKE255" s="432"/>
      <c r="QKF255" s="432"/>
      <c r="QKG255" s="432"/>
      <c r="QKH255" s="432"/>
      <c r="QKI255" s="432"/>
      <c r="QKJ255" s="432"/>
      <c r="QKK255" s="432"/>
      <c r="QKL255" s="432"/>
      <c r="QKM255" s="432"/>
      <c r="QKN255" s="432"/>
      <c r="QKO255" s="432"/>
      <c r="QKP255" s="432"/>
      <c r="QKQ255" s="432"/>
      <c r="QKR255" s="432"/>
      <c r="QKS255" s="432"/>
      <c r="QKT255" s="432"/>
      <c r="QKU255" s="432"/>
      <c r="QKV255" s="432"/>
      <c r="QKW255" s="432"/>
      <c r="QKX255" s="432"/>
      <c r="QKY255" s="432"/>
      <c r="QKZ255" s="432"/>
      <c r="QLA255" s="432"/>
      <c r="QLB255" s="432"/>
      <c r="QLC255" s="432"/>
      <c r="QLD255" s="432"/>
      <c r="QLE255" s="432"/>
      <c r="QLF255" s="432"/>
      <c r="QLG255" s="432"/>
      <c r="QLH255" s="432"/>
      <c r="QLI255" s="432"/>
      <c r="QLJ255" s="432"/>
      <c r="QLK255" s="432"/>
      <c r="QLL255" s="432"/>
      <c r="QLM255" s="432"/>
      <c r="QLN255" s="432"/>
      <c r="QLO255" s="432"/>
      <c r="QLP255" s="432"/>
      <c r="QLQ255" s="432"/>
      <c r="QLR255" s="432"/>
      <c r="QLS255" s="432"/>
      <c r="QLT255" s="432"/>
      <c r="QLU255" s="432"/>
      <c r="QLV255" s="432"/>
      <c r="QLW255" s="432"/>
      <c r="QLX255" s="432"/>
      <c r="QLY255" s="432"/>
      <c r="QLZ255" s="432"/>
      <c r="QMA255" s="432"/>
      <c r="QMB255" s="432"/>
      <c r="QMC255" s="432"/>
      <c r="QMD255" s="432"/>
      <c r="QME255" s="432"/>
      <c r="QMF255" s="432"/>
      <c r="QMG255" s="432"/>
      <c r="QMH255" s="432"/>
      <c r="QMI255" s="432"/>
      <c r="QMJ255" s="432"/>
      <c r="QMK255" s="432"/>
      <c r="QML255" s="432"/>
      <c r="QMM255" s="432"/>
      <c r="QMN255" s="432"/>
      <c r="QMO255" s="432"/>
      <c r="QMP255" s="432"/>
      <c r="QMQ255" s="432"/>
      <c r="QMR255" s="432"/>
      <c r="QMS255" s="432"/>
      <c r="QMT255" s="432"/>
      <c r="QMU255" s="432"/>
      <c r="QMV255" s="432"/>
      <c r="QMW255" s="432"/>
      <c r="QMX255" s="432"/>
      <c r="QMY255" s="432"/>
      <c r="QMZ255" s="432"/>
      <c r="QNA255" s="432"/>
      <c r="QNB255" s="432"/>
      <c r="QNC255" s="432"/>
      <c r="QND255" s="432"/>
      <c r="QNE255" s="432"/>
      <c r="QNF255" s="432"/>
      <c r="QNG255" s="432"/>
      <c r="QNH255" s="432"/>
      <c r="QNI255" s="432"/>
      <c r="QNJ255" s="432"/>
      <c r="QNK255" s="432"/>
      <c r="QNL255" s="432"/>
      <c r="QNM255" s="432"/>
      <c r="QNN255" s="432"/>
      <c r="QNO255" s="432"/>
      <c r="QNP255" s="432"/>
      <c r="QNQ255" s="432"/>
      <c r="QNR255" s="432"/>
      <c r="QNS255" s="432"/>
      <c r="QNT255" s="432"/>
      <c r="QNU255" s="432"/>
      <c r="QNV255" s="432"/>
      <c r="QNW255" s="432"/>
      <c r="QNX255" s="432"/>
      <c r="QNY255" s="432"/>
      <c r="QNZ255" s="432"/>
      <c r="QOA255" s="432"/>
      <c r="QOB255" s="432"/>
      <c r="QOC255" s="432"/>
      <c r="QOD255" s="432"/>
      <c r="QOE255" s="432"/>
      <c r="QOF255" s="432"/>
      <c r="QOG255" s="432"/>
      <c r="QOH255" s="432"/>
      <c r="QOI255" s="432"/>
      <c r="QOJ255" s="432"/>
      <c r="QOK255" s="432"/>
      <c r="QOL255" s="432"/>
      <c r="QOM255" s="432"/>
      <c r="QON255" s="432"/>
      <c r="QOO255" s="432"/>
      <c r="QOP255" s="432"/>
      <c r="QOQ255" s="432"/>
      <c r="QOR255" s="432"/>
      <c r="QOS255" s="432"/>
      <c r="QOT255" s="432"/>
      <c r="QOU255" s="432"/>
      <c r="QOV255" s="432"/>
      <c r="QOW255" s="432"/>
      <c r="QOX255" s="432"/>
      <c r="QOY255" s="432"/>
      <c r="QOZ255" s="432"/>
      <c r="QPA255" s="432"/>
      <c r="QPB255" s="432"/>
      <c r="QPC255" s="432"/>
      <c r="QPD255" s="432"/>
      <c r="QPE255" s="432"/>
      <c r="QPF255" s="432"/>
      <c r="QPG255" s="432"/>
      <c r="QPH255" s="432"/>
      <c r="QPI255" s="432"/>
      <c r="QPJ255" s="432"/>
      <c r="QPK255" s="432"/>
      <c r="QPL255" s="432"/>
      <c r="QPM255" s="432"/>
      <c r="QPN255" s="432"/>
      <c r="QPO255" s="432"/>
      <c r="QPP255" s="432"/>
      <c r="QPQ255" s="432"/>
      <c r="QPR255" s="432"/>
      <c r="QPS255" s="432"/>
      <c r="QPT255" s="432"/>
      <c r="QPU255" s="432"/>
      <c r="QPV255" s="432"/>
      <c r="QPW255" s="432"/>
      <c r="QPX255" s="432"/>
      <c r="QPY255" s="432"/>
      <c r="QPZ255" s="432"/>
      <c r="QQA255" s="432"/>
      <c r="QQB255" s="432"/>
      <c r="QQC255" s="432"/>
      <c r="QQD255" s="432"/>
      <c r="QQE255" s="432"/>
      <c r="QQF255" s="432"/>
      <c r="QQG255" s="432"/>
      <c r="QQH255" s="432"/>
      <c r="QQI255" s="432"/>
      <c r="QQJ255" s="432"/>
      <c r="QQK255" s="432"/>
      <c r="QQL255" s="432"/>
      <c r="QQM255" s="432"/>
      <c r="QQN255" s="432"/>
      <c r="QQO255" s="432"/>
      <c r="QQP255" s="432"/>
      <c r="QQQ255" s="432"/>
      <c r="QQR255" s="432"/>
      <c r="QQS255" s="432"/>
      <c r="QQT255" s="432"/>
      <c r="QQU255" s="432"/>
      <c r="QQV255" s="432"/>
      <c r="QQW255" s="432"/>
      <c r="QQX255" s="432"/>
      <c r="QQY255" s="432"/>
      <c r="QQZ255" s="432"/>
      <c r="QRA255" s="432"/>
      <c r="QRB255" s="432"/>
      <c r="QRC255" s="432"/>
      <c r="QRD255" s="432"/>
      <c r="QRE255" s="432"/>
      <c r="QRF255" s="432"/>
      <c r="QRG255" s="432"/>
      <c r="QRH255" s="432"/>
      <c r="QRI255" s="432"/>
      <c r="QRJ255" s="432"/>
      <c r="QRK255" s="432"/>
      <c r="QRL255" s="432"/>
      <c r="QRM255" s="432"/>
      <c r="QRN255" s="432"/>
      <c r="QRO255" s="432"/>
      <c r="QRP255" s="432"/>
      <c r="QRQ255" s="432"/>
      <c r="QRR255" s="432"/>
      <c r="QRS255" s="432"/>
      <c r="QRT255" s="432"/>
      <c r="QRU255" s="432"/>
      <c r="QRV255" s="432"/>
      <c r="QRW255" s="432"/>
      <c r="QRX255" s="432"/>
      <c r="QRY255" s="432"/>
      <c r="QRZ255" s="432"/>
      <c r="QSA255" s="432"/>
      <c r="QSB255" s="432"/>
      <c r="QSC255" s="432"/>
      <c r="QSD255" s="432"/>
      <c r="QSE255" s="432"/>
      <c r="QSF255" s="432"/>
      <c r="QSG255" s="432"/>
      <c r="QSH255" s="432"/>
      <c r="QSI255" s="432"/>
      <c r="QSJ255" s="432"/>
      <c r="QSK255" s="432"/>
      <c r="QSL255" s="432"/>
      <c r="QSM255" s="432"/>
      <c r="QSN255" s="432"/>
      <c r="QSO255" s="432"/>
      <c r="QSP255" s="432"/>
      <c r="QSQ255" s="432"/>
      <c r="QSR255" s="432"/>
      <c r="QSS255" s="432"/>
      <c r="QST255" s="432"/>
      <c r="QSU255" s="432"/>
      <c r="QSV255" s="432"/>
      <c r="QSW255" s="432"/>
      <c r="QSX255" s="432"/>
      <c r="QSY255" s="432"/>
      <c r="QSZ255" s="432"/>
      <c r="QTA255" s="432"/>
      <c r="QTB255" s="432"/>
      <c r="QTC255" s="432"/>
      <c r="QTD255" s="432"/>
      <c r="QTE255" s="432"/>
      <c r="QTF255" s="432"/>
      <c r="QTG255" s="432"/>
      <c r="QTH255" s="432"/>
      <c r="QTI255" s="432"/>
      <c r="QTJ255" s="432"/>
      <c r="QTK255" s="432"/>
      <c r="QTL255" s="432"/>
      <c r="QTM255" s="432"/>
      <c r="QTN255" s="432"/>
      <c r="QTO255" s="432"/>
      <c r="QTP255" s="432"/>
      <c r="QTQ255" s="432"/>
      <c r="QTR255" s="432"/>
      <c r="QTS255" s="432"/>
      <c r="QTT255" s="432"/>
      <c r="QTU255" s="432"/>
      <c r="QTV255" s="432"/>
      <c r="QTW255" s="432"/>
      <c r="QTX255" s="432"/>
      <c r="QTY255" s="432"/>
      <c r="QTZ255" s="432"/>
      <c r="QUA255" s="432"/>
      <c r="QUB255" s="432"/>
      <c r="QUC255" s="432"/>
      <c r="QUD255" s="432"/>
      <c r="QUE255" s="432"/>
      <c r="QUF255" s="432"/>
      <c r="QUG255" s="432"/>
      <c r="QUH255" s="432"/>
      <c r="QUI255" s="432"/>
      <c r="QUJ255" s="432"/>
      <c r="QUK255" s="432"/>
      <c r="QUL255" s="432"/>
      <c r="QUM255" s="432"/>
      <c r="QUN255" s="432"/>
      <c r="QUO255" s="432"/>
      <c r="QUP255" s="432"/>
      <c r="QUQ255" s="432"/>
      <c r="QUR255" s="432"/>
      <c r="QUS255" s="432"/>
      <c r="QUT255" s="432"/>
      <c r="QUU255" s="432"/>
      <c r="QUV255" s="432"/>
      <c r="QUW255" s="432"/>
      <c r="QUX255" s="432"/>
      <c r="QUY255" s="432"/>
      <c r="QUZ255" s="432"/>
      <c r="QVA255" s="432"/>
      <c r="QVB255" s="432"/>
      <c r="QVC255" s="432"/>
      <c r="QVD255" s="432"/>
      <c r="QVE255" s="432"/>
      <c r="QVF255" s="432"/>
      <c r="QVG255" s="432"/>
      <c r="QVH255" s="432"/>
      <c r="QVI255" s="432"/>
      <c r="QVJ255" s="432"/>
      <c r="QVK255" s="432"/>
      <c r="QVL255" s="432"/>
      <c r="QVM255" s="432"/>
      <c r="QVN255" s="432"/>
      <c r="QVO255" s="432"/>
      <c r="QVP255" s="432"/>
      <c r="QVQ255" s="432"/>
      <c r="QVR255" s="432"/>
      <c r="QVS255" s="432"/>
      <c r="QVT255" s="432"/>
      <c r="QVU255" s="432"/>
      <c r="QVV255" s="432"/>
      <c r="QVW255" s="432"/>
      <c r="QVX255" s="432"/>
      <c r="QVY255" s="432"/>
      <c r="QVZ255" s="432"/>
      <c r="QWA255" s="432"/>
      <c r="QWB255" s="432"/>
      <c r="QWC255" s="432"/>
      <c r="QWD255" s="432"/>
      <c r="QWE255" s="432"/>
      <c r="QWF255" s="432"/>
      <c r="QWG255" s="432"/>
      <c r="QWH255" s="432"/>
      <c r="QWI255" s="432"/>
      <c r="QWJ255" s="432"/>
      <c r="QWK255" s="432"/>
      <c r="QWL255" s="432"/>
      <c r="QWM255" s="432"/>
      <c r="QWN255" s="432"/>
      <c r="QWO255" s="432"/>
      <c r="QWP255" s="432"/>
      <c r="QWQ255" s="432"/>
      <c r="QWR255" s="432"/>
      <c r="QWS255" s="432"/>
      <c r="QWT255" s="432"/>
      <c r="QWU255" s="432"/>
      <c r="QWV255" s="432"/>
      <c r="QWW255" s="432"/>
      <c r="QWX255" s="432"/>
      <c r="QWY255" s="432"/>
      <c r="QWZ255" s="432"/>
      <c r="QXA255" s="432"/>
      <c r="QXB255" s="432"/>
      <c r="QXC255" s="432"/>
      <c r="QXD255" s="432"/>
      <c r="QXE255" s="432"/>
      <c r="QXF255" s="432"/>
      <c r="QXG255" s="432"/>
      <c r="QXH255" s="432"/>
      <c r="QXI255" s="432"/>
      <c r="QXJ255" s="432"/>
      <c r="QXK255" s="432"/>
      <c r="QXL255" s="432"/>
      <c r="QXM255" s="432"/>
      <c r="QXN255" s="432"/>
      <c r="QXO255" s="432"/>
      <c r="QXP255" s="432"/>
      <c r="QXQ255" s="432"/>
      <c r="QXR255" s="432"/>
      <c r="QXS255" s="432"/>
      <c r="QXT255" s="432"/>
      <c r="QXU255" s="432"/>
      <c r="QXV255" s="432"/>
      <c r="QXW255" s="432"/>
      <c r="QXX255" s="432"/>
      <c r="QXY255" s="432"/>
      <c r="QXZ255" s="432"/>
      <c r="QYA255" s="432"/>
      <c r="QYB255" s="432"/>
      <c r="QYC255" s="432"/>
      <c r="QYD255" s="432"/>
      <c r="QYE255" s="432"/>
      <c r="QYF255" s="432"/>
      <c r="QYG255" s="432"/>
      <c r="QYH255" s="432"/>
      <c r="QYI255" s="432"/>
      <c r="QYJ255" s="432"/>
      <c r="QYK255" s="432"/>
      <c r="QYL255" s="432"/>
      <c r="QYM255" s="432"/>
      <c r="QYN255" s="432"/>
      <c r="QYO255" s="432"/>
      <c r="QYP255" s="432"/>
      <c r="QYQ255" s="432"/>
      <c r="QYR255" s="432"/>
      <c r="QYS255" s="432"/>
      <c r="QYT255" s="432"/>
      <c r="QYU255" s="432"/>
      <c r="QYV255" s="432"/>
      <c r="QYW255" s="432"/>
      <c r="QYX255" s="432"/>
      <c r="QYY255" s="432"/>
      <c r="QYZ255" s="432"/>
      <c r="QZA255" s="432"/>
      <c r="QZB255" s="432"/>
      <c r="QZC255" s="432"/>
      <c r="QZD255" s="432"/>
      <c r="QZE255" s="432"/>
      <c r="QZF255" s="432"/>
      <c r="QZG255" s="432"/>
      <c r="QZH255" s="432"/>
      <c r="QZI255" s="432"/>
      <c r="QZJ255" s="432"/>
      <c r="QZK255" s="432"/>
      <c r="QZL255" s="432"/>
      <c r="QZM255" s="432"/>
      <c r="QZN255" s="432"/>
      <c r="QZO255" s="432"/>
      <c r="QZP255" s="432"/>
      <c r="QZQ255" s="432"/>
      <c r="QZR255" s="432"/>
      <c r="QZS255" s="432"/>
      <c r="QZT255" s="432"/>
      <c r="QZU255" s="432"/>
      <c r="QZV255" s="432"/>
      <c r="QZW255" s="432"/>
      <c r="QZX255" s="432"/>
      <c r="QZY255" s="432"/>
      <c r="QZZ255" s="432"/>
      <c r="RAA255" s="432"/>
      <c r="RAB255" s="432"/>
      <c r="RAC255" s="432"/>
      <c r="RAD255" s="432"/>
      <c r="RAE255" s="432"/>
      <c r="RAF255" s="432"/>
      <c r="RAG255" s="432"/>
      <c r="RAH255" s="432"/>
      <c r="RAI255" s="432"/>
      <c r="RAJ255" s="432"/>
      <c r="RAK255" s="432"/>
      <c r="RAL255" s="432"/>
      <c r="RAM255" s="432"/>
      <c r="RAN255" s="432"/>
      <c r="RAO255" s="432"/>
      <c r="RAP255" s="432"/>
      <c r="RAQ255" s="432"/>
      <c r="RAR255" s="432"/>
      <c r="RAS255" s="432"/>
      <c r="RAT255" s="432"/>
      <c r="RAU255" s="432"/>
      <c r="RAV255" s="432"/>
      <c r="RAW255" s="432"/>
      <c r="RAX255" s="432"/>
      <c r="RAY255" s="432"/>
      <c r="RAZ255" s="432"/>
      <c r="RBA255" s="432"/>
      <c r="RBB255" s="432"/>
      <c r="RBC255" s="432"/>
      <c r="RBD255" s="432"/>
      <c r="RBE255" s="432"/>
      <c r="RBF255" s="432"/>
      <c r="RBG255" s="432"/>
      <c r="RBH255" s="432"/>
      <c r="RBI255" s="432"/>
      <c r="RBJ255" s="432"/>
      <c r="RBK255" s="432"/>
      <c r="RBL255" s="432"/>
      <c r="RBM255" s="432"/>
      <c r="RBN255" s="432"/>
      <c r="RBO255" s="432"/>
      <c r="RBP255" s="432"/>
      <c r="RBQ255" s="432"/>
      <c r="RBR255" s="432"/>
      <c r="RBS255" s="432"/>
      <c r="RBT255" s="432"/>
      <c r="RBU255" s="432"/>
      <c r="RBV255" s="432"/>
      <c r="RBW255" s="432"/>
      <c r="RBX255" s="432"/>
      <c r="RBY255" s="432"/>
      <c r="RBZ255" s="432"/>
      <c r="RCA255" s="432"/>
      <c r="RCB255" s="432"/>
      <c r="RCC255" s="432"/>
      <c r="RCD255" s="432"/>
      <c r="RCE255" s="432"/>
      <c r="RCF255" s="432"/>
      <c r="RCG255" s="432"/>
      <c r="RCH255" s="432"/>
      <c r="RCI255" s="432"/>
      <c r="RCJ255" s="432"/>
      <c r="RCK255" s="432"/>
      <c r="RCL255" s="432"/>
      <c r="RCM255" s="432"/>
      <c r="RCN255" s="432"/>
      <c r="RCO255" s="432"/>
      <c r="RCP255" s="432"/>
      <c r="RCQ255" s="432"/>
      <c r="RCR255" s="432"/>
      <c r="RCS255" s="432"/>
      <c r="RCT255" s="432"/>
      <c r="RCU255" s="432"/>
      <c r="RCV255" s="432"/>
      <c r="RCW255" s="432"/>
      <c r="RCX255" s="432"/>
      <c r="RCY255" s="432"/>
      <c r="RCZ255" s="432"/>
      <c r="RDA255" s="432"/>
      <c r="RDB255" s="432"/>
      <c r="RDC255" s="432"/>
      <c r="RDD255" s="432"/>
      <c r="RDE255" s="432"/>
      <c r="RDF255" s="432"/>
      <c r="RDG255" s="432"/>
      <c r="RDH255" s="432"/>
      <c r="RDI255" s="432"/>
      <c r="RDJ255" s="432"/>
      <c r="RDK255" s="432"/>
      <c r="RDL255" s="432"/>
      <c r="RDM255" s="432"/>
      <c r="RDN255" s="432"/>
      <c r="RDO255" s="432"/>
      <c r="RDP255" s="432"/>
      <c r="RDQ255" s="432"/>
      <c r="RDR255" s="432"/>
      <c r="RDS255" s="432"/>
      <c r="RDT255" s="432"/>
      <c r="RDU255" s="432"/>
      <c r="RDV255" s="432"/>
      <c r="RDW255" s="432"/>
      <c r="RDX255" s="432"/>
      <c r="RDY255" s="432"/>
      <c r="RDZ255" s="432"/>
      <c r="REA255" s="432"/>
      <c r="REB255" s="432"/>
      <c r="REC255" s="432"/>
      <c r="RED255" s="432"/>
      <c r="REE255" s="432"/>
      <c r="REF255" s="432"/>
      <c r="REG255" s="432"/>
      <c r="REH255" s="432"/>
      <c r="REI255" s="432"/>
      <c r="REJ255" s="432"/>
      <c r="REK255" s="432"/>
      <c r="REL255" s="432"/>
      <c r="REM255" s="432"/>
      <c r="REN255" s="432"/>
      <c r="REO255" s="432"/>
      <c r="REP255" s="432"/>
      <c r="REQ255" s="432"/>
      <c r="RER255" s="432"/>
      <c r="RES255" s="432"/>
      <c r="RET255" s="432"/>
      <c r="REU255" s="432"/>
      <c r="REV255" s="432"/>
      <c r="REW255" s="432"/>
      <c r="REX255" s="432"/>
      <c r="REY255" s="432"/>
      <c r="REZ255" s="432"/>
      <c r="RFA255" s="432"/>
      <c r="RFB255" s="432"/>
      <c r="RFC255" s="432"/>
      <c r="RFD255" s="432"/>
      <c r="RFE255" s="432"/>
      <c r="RFF255" s="432"/>
      <c r="RFG255" s="432"/>
      <c r="RFH255" s="432"/>
      <c r="RFI255" s="432"/>
      <c r="RFJ255" s="432"/>
      <c r="RFK255" s="432"/>
      <c r="RFL255" s="432"/>
      <c r="RFM255" s="432"/>
      <c r="RFN255" s="432"/>
      <c r="RFO255" s="432"/>
      <c r="RFP255" s="432"/>
      <c r="RFQ255" s="432"/>
      <c r="RFR255" s="432"/>
      <c r="RFS255" s="432"/>
      <c r="RFT255" s="432"/>
      <c r="RFU255" s="432"/>
      <c r="RFV255" s="432"/>
      <c r="RFW255" s="432"/>
      <c r="RFX255" s="432"/>
      <c r="RFY255" s="432"/>
      <c r="RFZ255" s="432"/>
      <c r="RGA255" s="432"/>
      <c r="RGB255" s="432"/>
      <c r="RGC255" s="432"/>
      <c r="RGD255" s="432"/>
      <c r="RGE255" s="432"/>
      <c r="RGF255" s="432"/>
      <c r="RGG255" s="432"/>
      <c r="RGH255" s="432"/>
      <c r="RGI255" s="432"/>
      <c r="RGJ255" s="432"/>
      <c r="RGK255" s="432"/>
      <c r="RGL255" s="432"/>
      <c r="RGM255" s="432"/>
      <c r="RGN255" s="432"/>
      <c r="RGO255" s="432"/>
      <c r="RGP255" s="432"/>
      <c r="RGQ255" s="432"/>
      <c r="RGR255" s="432"/>
      <c r="RGS255" s="432"/>
      <c r="RGT255" s="432"/>
      <c r="RGU255" s="432"/>
      <c r="RGV255" s="432"/>
      <c r="RGW255" s="432"/>
      <c r="RGX255" s="432"/>
      <c r="RGY255" s="432"/>
      <c r="RGZ255" s="432"/>
      <c r="RHA255" s="432"/>
      <c r="RHB255" s="432"/>
      <c r="RHC255" s="432"/>
      <c r="RHD255" s="432"/>
      <c r="RHE255" s="432"/>
      <c r="RHF255" s="432"/>
      <c r="RHG255" s="432"/>
      <c r="RHH255" s="432"/>
      <c r="RHI255" s="432"/>
      <c r="RHJ255" s="432"/>
      <c r="RHK255" s="432"/>
      <c r="RHL255" s="432"/>
      <c r="RHM255" s="432"/>
      <c r="RHN255" s="432"/>
      <c r="RHO255" s="432"/>
      <c r="RHP255" s="432"/>
      <c r="RHQ255" s="432"/>
      <c r="RHR255" s="432"/>
      <c r="RHS255" s="432"/>
      <c r="RHT255" s="432"/>
      <c r="RHU255" s="432"/>
      <c r="RHV255" s="432"/>
      <c r="RHW255" s="432"/>
      <c r="RHX255" s="432"/>
      <c r="RHY255" s="432"/>
      <c r="RHZ255" s="432"/>
      <c r="RIA255" s="432"/>
      <c r="RIB255" s="432"/>
      <c r="RIC255" s="432"/>
      <c r="RID255" s="432"/>
      <c r="RIE255" s="432"/>
      <c r="RIF255" s="432"/>
      <c r="RIG255" s="432"/>
      <c r="RIH255" s="432"/>
      <c r="RII255" s="432"/>
      <c r="RIJ255" s="432"/>
      <c r="RIK255" s="432"/>
      <c r="RIL255" s="432"/>
      <c r="RIM255" s="432"/>
      <c r="RIN255" s="432"/>
      <c r="RIO255" s="432"/>
      <c r="RIP255" s="432"/>
      <c r="RIQ255" s="432"/>
      <c r="RIR255" s="432"/>
      <c r="RIS255" s="432"/>
      <c r="RIT255" s="432"/>
      <c r="RIU255" s="432"/>
      <c r="RIV255" s="432"/>
      <c r="RIW255" s="432"/>
      <c r="RIX255" s="432"/>
      <c r="RIY255" s="432"/>
      <c r="RIZ255" s="432"/>
      <c r="RJA255" s="432"/>
      <c r="RJB255" s="432"/>
      <c r="RJC255" s="432"/>
      <c r="RJD255" s="432"/>
      <c r="RJE255" s="432"/>
      <c r="RJF255" s="432"/>
      <c r="RJG255" s="432"/>
      <c r="RJH255" s="432"/>
      <c r="RJI255" s="432"/>
      <c r="RJJ255" s="432"/>
      <c r="RJK255" s="432"/>
      <c r="RJL255" s="432"/>
      <c r="RJM255" s="432"/>
      <c r="RJN255" s="432"/>
      <c r="RJO255" s="432"/>
      <c r="RJP255" s="432"/>
      <c r="RJQ255" s="432"/>
      <c r="RJR255" s="432"/>
      <c r="RJS255" s="432"/>
      <c r="RJT255" s="432"/>
      <c r="RJU255" s="432"/>
      <c r="RJV255" s="432"/>
      <c r="RJW255" s="432"/>
      <c r="RJX255" s="432"/>
      <c r="RJY255" s="432"/>
      <c r="RJZ255" s="432"/>
      <c r="RKA255" s="432"/>
      <c r="RKB255" s="432"/>
      <c r="RKC255" s="432"/>
      <c r="RKD255" s="432"/>
      <c r="RKE255" s="432"/>
      <c r="RKF255" s="432"/>
      <c r="RKG255" s="432"/>
      <c r="RKH255" s="432"/>
      <c r="RKI255" s="432"/>
      <c r="RKJ255" s="432"/>
      <c r="RKK255" s="432"/>
      <c r="RKL255" s="432"/>
      <c r="RKM255" s="432"/>
      <c r="RKN255" s="432"/>
      <c r="RKO255" s="432"/>
      <c r="RKP255" s="432"/>
      <c r="RKQ255" s="432"/>
      <c r="RKR255" s="432"/>
      <c r="RKS255" s="432"/>
      <c r="RKT255" s="432"/>
      <c r="RKU255" s="432"/>
      <c r="RKV255" s="432"/>
      <c r="RKW255" s="432"/>
      <c r="RKX255" s="432"/>
      <c r="RKY255" s="432"/>
      <c r="RKZ255" s="432"/>
      <c r="RLA255" s="432"/>
      <c r="RLB255" s="432"/>
      <c r="RLC255" s="432"/>
      <c r="RLD255" s="432"/>
      <c r="RLE255" s="432"/>
      <c r="RLF255" s="432"/>
      <c r="RLG255" s="432"/>
      <c r="RLH255" s="432"/>
      <c r="RLI255" s="432"/>
      <c r="RLJ255" s="432"/>
      <c r="RLK255" s="432"/>
      <c r="RLL255" s="432"/>
      <c r="RLM255" s="432"/>
      <c r="RLN255" s="432"/>
      <c r="RLO255" s="432"/>
      <c r="RLP255" s="432"/>
      <c r="RLQ255" s="432"/>
      <c r="RLR255" s="432"/>
      <c r="RLS255" s="432"/>
      <c r="RLT255" s="432"/>
      <c r="RLU255" s="432"/>
      <c r="RLV255" s="432"/>
      <c r="RLW255" s="432"/>
      <c r="RLX255" s="432"/>
      <c r="RLY255" s="432"/>
      <c r="RLZ255" s="432"/>
      <c r="RMA255" s="432"/>
      <c r="RMB255" s="432"/>
      <c r="RMC255" s="432"/>
      <c r="RMD255" s="432"/>
      <c r="RME255" s="432"/>
      <c r="RMF255" s="432"/>
      <c r="RMG255" s="432"/>
      <c r="RMH255" s="432"/>
      <c r="RMI255" s="432"/>
      <c r="RMJ255" s="432"/>
      <c r="RMK255" s="432"/>
      <c r="RML255" s="432"/>
      <c r="RMM255" s="432"/>
      <c r="RMN255" s="432"/>
      <c r="RMO255" s="432"/>
      <c r="RMP255" s="432"/>
      <c r="RMQ255" s="432"/>
      <c r="RMR255" s="432"/>
      <c r="RMS255" s="432"/>
      <c r="RMT255" s="432"/>
      <c r="RMU255" s="432"/>
      <c r="RMV255" s="432"/>
      <c r="RMW255" s="432"/>
      <c r="RMX255" s="432"/>
      <c r="RMY255" s="432"/>
      <c r="RMZ255" s="432"/>
      <c r="RNA255" s="432"/>
      <c r="RNB255" s="432"/>
      <c r="RNC255" s="432"/>
      <c r="RND255" s="432"/>
      <c r="RNE255" s="432"/>
      <c r="RNF255" s="432"/>
      <c r="RNG255" s="432"/>
      <c r="RNH255" s="432"/>
      <c r="RNI255" s="432"/>
      <c r="RNJ255" s="432"/>
      <c r="RNK255" s="432"/>
      <c r="RNL255" s="432"/>
      <c r="RNM255" s="432"/>
      <c r="RNN255" s="432"/>
      <c r="RNO255" s="432"/>
      <c r="RNP255" s="432"/>
      <c r="RNQ255" s="432"/>
      <c r="RNR255" s="432"/>
      <c r="RNS255" s="432"/>
      <c r="RNT255" s="432"/>
      <c r="RNU255" s="432"/>
      <c r="RNV255" s="432"/>
      <c r="RNW255" s="432"/>
      <c r="RNX255" s="432"/>
      <c r="RNY255" s="432"/>
      <c r="RNZ255" s="432"/>
      <c r="ROA255" s="432"/>
      <c r="ROB255" s="432"/>
      <c r="ROC255" s="432"/>
      <c r="ROD255" s="432"/>
      <c r="ROE255" s="432"/>
      <c r="ROF255" s="432"/>
      <c r="ROG255" s="432"/>
      <c r="ROH255" s="432"/>
      <c r="ROI255" s="432"/>
      <c r="ROJ255" s="432"/>
      <c r="ROK255" s="432"/>
      <c r="ROL255" s="432"/>
      <c r="ROM255" s="432"/>
      <c r="RON255" s="432"/>
      <c r="ROO255" s="432"/>
      <c r="ROP255" s="432"/>
      <c r="ROQ255" s="432"/>
      <c r="ROR255" s="432"/>
      <c r="ROS255" s="432"/>
      <c r="ROT255" s="432"/>
      <c r="ROU255" s="432"/>
      <c r="ROV255" s="432"/>
      <c r="ROW255" s="432"/>
      <c r="ROX255" s="432"/>
      <c r="ROY255" s="432"/>
      <c r="ROZ255" s="432"/>
      <c r="RPA255" s="432"/>
      <c r="RPB255" s="432"/>
      <c r="RPC255" s="432"/>
      <c r="RPD255" s="432"/>
      <c r="RPE255" s="432"/>
      <c r="RPF255" s="432"/>
      <c r="RPG255" s="432"/>
      <c r="RPH255" s="432"/>
      <c r="RPI255" s="432"/>
      <c r="RPJ255" s="432"/>
      <c r="RPK255" s="432"/>
      <c r="RPL255" s="432"/>
      <c r="RPM255" s="432"/>
      <c r="RPN255" s="432"/>
      <c r="RPO255" s="432"/>
      <c r="RPP255" s="432"/>
      <c r="RPQ255" s="432"/>
      <c r="RPR255" s="432"/>
      <c r="RPS255" s="432"/>
      <c r="RPT255" s="432"/>
      <c r="RPU255" s="432"/>
      <c r="RPV255" s="432"/>
      <c r="RPW255" s="432"/>
      <c r="RPX255" s="432"/>
      <c r="RPY255" s="432"/>
      <c r="RPZ255" s="432"/>
      <c r="RQA255" s="432"/>
      <c r="RQB255" s="432"/>
      <c r="RQC255" s="432"/>
      <c r="RQD255" s="432"/>
      <c r="RQE255" s="432"/>
      <c r="RQF255" s="432"/>
      <c r="RQG255" s="432"/>
      <c r="RQH255" s="432"/>
      <c r="RQI255" s="432"/>
      <c r="RQJ255" s="432"/>
      <c r="RQK255" s="432"/>
      <c r="RQL255" s="432"/>
      <c r="RQM255" s="432"/>
      <c r="RQN255" s="432"/>
      <c r="RQO255" s="432"/>
      <c r="RQP255" s="432"/>
      <c r="RQQ255" s="432"/>
      <c r="RQR255" s="432"/>
      <c r="RQS255" s="432"/>
      <c r="RQT255" s="432"/>
      <c r="RQU255" s="432"/>
      <c r="RQV255" s="432"/>
      <c r="RQW255" s="432"/>
      <c r="RQX255" s="432"/>
      <c r="RQY255" s="432"/>
      <c r="RQZ255" s="432"/>
      <c r="RRA255" s="432"/>
      <c r="RRB255" s="432"/>
      <c r="RRC255" s="432"/>
      <c r="RRD255" s="432"/>
      <c r="RRE255" s="432"/>
      <c r="RRF255" s="432"/>
      <c r="RRG255" s="432"/>
      <c r="RRH255" s="432"/>
      <c r="RRI255" s="432"/>
      <c r="RRJ255" s="432"/>
      <c r="RRK255" s="432"/>
      <c r="RRL255" s="432"/>
      <c r="RRM255" s="432"/>
      <c r="RRN255" s="432"/>
      <c r="RRO255" s="432"/>
      <c r="RRP255" s="432"/>
      <c r="RRQ255" s="432"/>
      <c r="RRR255" s="432"/>
      <c r="RRS255" s="432"/>
      <c r="RRT255" s="432"/>
      <c r="RRU255" s="432"/>
      <c r="RRV255" s="432"/>
      <c r="RRW255" s="432"/>
      <c r="RRX255" s="432"/>
      <c r="RRY255" s="432"/>
      <c r="RRZ255" s="432"/>
      <c r="RSA255" s="432"/>
      <c r="RSB255" s="432"/>
      <c r="RSC255" s="432"/>
      <c r="RSD255" s="432"/>
      <c r="RSE255" s="432"/>
      <c r="RSF255" s="432"/>
      <c r="RSG255" s="432"/>
      <c r="RSH255" s="432"/>
      <c r="RSI255" s="432"/>
      <c r="RSJ255" s="432"/>
      <c r="RSK255" s="432"/>
      <c r="RSL255" s="432"/>
      <c r="RSM255" s="432"/>
      <c r="RSN255" s="432"/>
      <c r="RSO255" s="432"/>
      <c r="RSP255" s="432"/>
      <c r="RSQ255" s="432"/>
      <c r="RSR255" s="432"/>
      <c r="RSS255" s="432"/>
      <c r="RST255" s="432"/>
      <c r="RSU255" s="432"/>
      <c r="RSV255" s="432"/>
      <c r="RSW255" s="432"/>
      <c r="RSX255" s="432"/>
      <c r="RSY255" s="432"/>
      <c r="RSZ255" s="432"/>
      <c r="RTA255" s="432"/>
      <c r="RTB255" s="432"/>
      <c r="RTC255" s="432"/>
      <c r="RTD255" s="432"/>
      <c r="RTE255" s="432"/>
      <c r="RTF255" s="432"/>
      <c r="RTG255" s="432"/>
      <c r="RTH255" s="432"/>
      <c r="RTI255" s="432"/>
      <c r="RTJ255" s="432"/>
      <c r="RTK255" s="432"/>
      <c r="RTL255" s="432"/>
      <c r="RTM255" s="432"/>
      <c r="RTN255" s="432"/>
      <c r="RTO255" s="432"/>
      <c r="RTP255" s="432"/>
      <c r="RTQ255" s="432"/>
      <c r="RTR255" s="432"/>
      <c r="RTS255" s="432"/>
      <c r="RTT255" s="432"/>
      <c r="RTU255" s="432"/>
      <c r="RTV255" s="432"/>
      <c r="RTW255" s="432"/>
      <c r="RTX255" s="432"/>
      <c r="RTY255" s="432"/>
      <c r="RTZ255" s="432"/>
      <c r="RUA255" s="432"/>
      <c r="RUB255" s="432"/>
      <c r="RUC255" s="432"/>
      <c r="RUD255" s="432"/>
      <c r="RUE255" s="432"/>
      <c r="RUF255" s="432"/>
      <c r="RUG255" s="432"/>
      <c r="RUH255" s="432"/>
      <c r="RUI255" s="432"/>
      <c r="RUJ255" s="432"/>
      <c r="RUK255" s="432"/>
      <c r="RUL255" s="432"/>
      <c r="RUM255" s="432"/>
      <c r="RUN255" s="432"/>
      <c r="RUO255" s="432"/>
      <c r="RUP255" s="432"/>
      <c r="RUQ255" s="432"/>
      <c r="RUR255" s="432"/>
      <c r="RUS255" s="432"/>
      <c r="RUT255" s="432"/>
      <c r="RUU255" s="432"/>
      <c r="RUV255" s="432"/>
      <c r="RUW255" s="432"/>
      <c r="RUX255" s="432"/>
      <c r="RUY255" s="432"/>
      <c r="RUZ255" s="432"/>
      <c r="RVA255" s="432"/>
      <c r="RVB255" s="432"/>
      <c r="RVC255" s="432"/>
      <c r="RVD255" s="432"/>
      <c r="RVE255" s="432"/>
      <c r="RVF255" s="432"/>
      <c r="RVG255" s="432"/>
      <c r="RVH255" s="432"/>
      <c r="RVI255" s="432"/>
      <c r="RVJ255" s="432"/>
      <c r="RVK255" s="432"/>
      <c r="RVL255" s="432"/>
      <c r="RVM255" s="432"/>
      <c r="RVN255" s="432"/>
      <c r="RVO255" s="432"/>
      <c r="RVP255" s="432"/>
      <c r="RVQ255" s="432"/>
      <c r="RVR255" s="432"/>
      <c r="RVS255" s="432"/>
      <c r="RVT255" s="432"/>
      <c r="RVU255" s="432"/>
      <c r="RVV255" s="432"/>
      <c r="RVW255" s="432"/>
      <c r="RVX255" s="432"/>
      <c r="RVY255" s="432"/>
      <c r="RVZ255" s="432"/>
      <c r="RWA255" s="432"/>
      <c r="RWB255" s="432"/>
      <c r="RWC255" s="432"/>
      <c r="RWD255" s="432"/>
      <c r="RWE255" s="432"/>
      <c r="RWF255" s="432"/>
      <c r="RWG255" s="432"/>
      <c r="RWH255" s="432"/>
      <c r="RWI255" s="432"/>
      <c r="RWJ255" s="432"/>
      <c r="RWK255" s="432"/>
      <c r="RWL255" s="432"/>
      <c r="RWM255" s="432"/>
      <c r="RWN255" s="432"/>
      <c r="RWO255" s="432"/>
      <c r="RWP255" s="432"/>
      <c r="RWQ255" s="432"/>
      <c r="RWR255" s="432"/>
      <c r="RWS255" s="432"/>
      <c r="RWT255" s="432"/>
      <c r="RWU255" s="432"/>
      <c r="RWV255" s="432"/>
      <c r="RWW255" s="432"/>
      <c r="RWX255" s="432"/>
      <c r="RWY255" s="432"/>
      <c r="RWZ255" s="432"/>
      <c r="RXA255" s="432"/>
      <c r="RXB255" s="432"/>
      <c r="RXC255" s="432"/>
      <c r="RXD255" s="432"/>
      <c r="RXE255" s="432"/>
      <c r="RXF255" s="432"/>
      <c r="RXG255" s="432"/>
      <c r="RXH255" s="432"/>
      <c r="RXI255" s="432"/>
      <c r="RXJ255" s="432"/>
      <c r="RXK255" s="432"/>
      <c r="RXL255" s="432"/>
      <c r="RXM255" s="432"/>
      <c r="RXN255" s="432"/>
      <c r="RXO255" s="432"/>
      <c r="RXP255" s="432"/>
      <c r="RXQ255" s="432"/>
      <c r="RXR255" s="432"/>
      <c r="RXS255" s="432"/>
      <c r="RXT255" s="432"/>
      <c r="RXU255" s="432"/>
      <c r="RXV255" s="432"/>
      <c r="RXW255" s="432"/>
      <c r="RXX255" s="432"/>
      <c r="RXY255" s="432"/>
      <c r="RXZ255" s="432"/>
      <c r="RYA255" s="432"/>
      <c r="RYB255" s="432"/>
      <c r="RYC255" s="432"/>
      <c r="RYD255" s="432"/>
      <c r="RYE255" s="432"/>
      <c r="RYF255" s="432"/>
      <c r="RYG255" s="432"/>
      <c r="RYH255" s="432"/>
      <c r="RYI255" s="432"/>
      <c r="RYJ255" s="432"/>
      <c r="RYK255" s="432"/>
      <c r="RYL255" s="432"/>
      <c r="RYM255" s="432"/>
      <c r="RYN255" s="432"/>
      <c r="RYO255" s="432"/>
      <c r="RYP255" s="432"/>
      <c r="RYQ255" s="432"/>
      <c r="RYR255" s="432"/>
      <c r="RYS255" s="432"/>
      <c r="RYT255" s="432"/>
      <c r="RYU255" s="432"/>
      <c r="RYV255" s="432"/>
      <c r="RYW255" s="432"/>
      <c r="RYX255" s="432"/>
      <c r="RYY255" s="432"/>
      <c r="RYZ255" s="432"/>
      <c r="RZA255" s="432"/>
      <c r="RZB255" s="432"/>
      <c r="RZC255" s="432"/>
      <c r="RZD255" s="432"/>
      <c r="RZE255" s="432"/>
      <c r="RZF255" s="432"/>
      <c r="RZG255" s="432"/>
      <c r="RZH255" s="432"/>
      <c r="RZI255" s="432"/>
      <c r="RZJ255" s="432"/>
      <c r="RZK255" s="432"/>
      <c r="RZL255" s="432"/>
      <c r="RZM255" s="432"/>
      <c r="RZN255" s="432"/>
      <c r="RZO255" s="432"/>
      <c r="RZP255" s="432"/>
      <c r="RZQ255" s="432"/>
      <c r="RZR255" s="432"/>
      <c r="RZS255" s="432"/>
      <c r="RZT255" s="432"/>
      <c r="RZU255" s="432"/>
      <c r="RZV255" s="432"/>
      <c r="RZW255" s="432"/>
      <c r="RZX255" s="432"/>
      <c r="RZY255" s="432"/>
      <c r="RZZ255" s="432"/>
      <c r="SAA255" s="432"/>
      <c r="SAB255" s="432"/>
      <c r="SAC255" s="432"/>
      <c r="SAD255" s="432"/>
      <c r="SAE255" s="432"/>
      <c r="SAF255" s="432"/>
      <c r="SAG255" s="432"/>
      <c r="SAH255" s="432"/>
      <c r="SAI255" s="432"/>
      <c r="SAJ255" s="432"/>
      <c r="SAK255" s="432"/>
      <c r="SAL255" s="432"/>
      <c r="SAM255" s="432"/>
      <c r="SAN255" s="432"/>
      <c r="SAO255" s="432"/>
      <c r="SAP255" s="432"/>
      <c r="SAQ255" s="432"/>
      <c r="SAR255" s="432"/>
      <c r="SAS255" s="432"/>
      <c r="SAT255" s="432"/>
      <c r="SAU255" s="432"/>
      <c r="SAV255" s="432"/>
      <c r="SAW255" s="432"/>
      <c r="SAX255" s="432"/>
      <c r="SAY255" s="432"/>
      <c r="SAZ255" s="432"/>
      <c r="SBA255" s="432"/>
      <c r="SBB255" s="432"/>
      <c r="SBC255" s="432"/>
      <c r="SBD255" s="432"/>
      <c r="SBE255" s="432"/>
      <c r="SBF255" s="432"/>
      <c r="SBG255" s="432"/>
      <c r="SBH255" s="432"/>
      <c r="SBI255" s="432"/>
      <c r="SBJ255" s="432"/>
      <c r="SBK255" s="432"/>
      <c r="SBL255" s="432"/>
      <c r="SBM255" s="432"/>
      <c r="SBN255" s="432"/>
      <c r="SBO255" s="432"/>
      <c r="SBP255" s="432"/>
      <c r="SBQ255" s="432"/>
      <c r="SBR255" s="432"/>
      <c r="SBS255" s="432"/>
      <c r="SBT255" s="432"/>
      <c r="SBU255" s="432"/>
      <c r="SBV255" s="432"/>
      <c r="SBW255" s="432"/>
      <c r="SBX255" s="432"/>
      <c r="SBY255" s="432"/>
      <c r="SBZ255" s="432"/>
      <c r="SCA255" s="432"/>
      <c r="SCB255" s="432"/>
      <c r="SCC255" s="432"/>
      <c r="SCD255" s="432"/>
      <c r="SCE255" s="432"/>
      <c r="SCF255" s="432"/>
      <c r="SCG255" s="432"/>
      <c r="SCH255" s="432"/>
      <c r="SCI255" s="432"/>
      <c r="SCJ255" s="432"/>
      <c r="SCK255" s="432"/>
      <c r="SCL255" s="432"/>
      <c r="SCM255" s="432"/>
      <c r="SCN255" s="432"/>
      <c r="SCO255" s="432"/>
      <c r="SCP255" s="432"/>
      <c r="SCQ255" s="432"/>
      <c r="SCR255" s="432"/>
      <c r="SCS255" s="432"/>
      <c r="SCT255" s="432"/>
      <c r="SCU255" s="432"/>
      <c r="SCV255" s="432"/>
      <c r="SCW255" s="432"/>
      <c r="SCX255" s="432"/>
      <c r="SCY255" s="432"/>
      <c r="SCZ255" s="432"/>
      <c r="SDA255" s="432"/>
      <c r="SDB255" s="432"/>
      <c r="SDC255" s="432"/>
      <c r="SDD255" s="432"/>
      <c r="SDE255" s="432"/>
      <c r="SDF255" s="432"/>
      <c r="SDG255" s="432"/>
      <c r="SDH255" s="432"/>
      <c r="SDI255" s="432"/>
      <c r="SDJ255" s="432"/>
      <c r="SDK255" s="432"/>
      <c r="SDL255" s="432"/>
      <c r="SDM255" s="432"/>
      <c r="SDN255" s="432"/>
      <c r="SDO255" s="432"/>
      <c r="SDP255" s="432"/>
      <c r="SDQ255" s="432"/>
      <c r="SDR255" s="432"/>
      <c r="SDS255" s="432"/>
      <c r="SDT255" s="432"/>
      <c r="SDU255" s="432"/>
      <c r="SDV255" s="432"/>
      <c r="SDW255" s="432"/>
      <c r="SDX255" s="432"/>
      <c r="SDY255" s="432"/>
      <c r="SDZ255" s="432"/>
      <c r="SEA255" s="432"/>
      <c r="SEB255" s="432"/>
      <c r="SEC255" s="432"/>
      <c r="SED255" s="432"/>
      <c r="SEE255" s="432"/>
      <c r="SEF255" s="432"/>
      <c r="SEG255" s="432"/>
      <c r="SEH255" s="432"/>
      <c r="SEI255" s="432"/>
      <c r="SEJ255" s="432"/>
      <c r="SEK255" s="432"/>
      <c r="SEL255" s="432"/>
      <c r="SEM255" s="432"/>
      <c r="SEN255" s="432"/>
      <c r="SEO255" s="432"/>
      <c r="SEP255" s="432"/>
      <c r="SEQ255" s="432"/>
      <c r="SER255" s="432"/>
      <c r="SES255" s="432"/>
      <c r="SET255" s="432"/>
      <c r="SEU255" s="432"/>
      <c r="SEV255" s="432"/>
      <c r="SEW255" s="432"/>
      <c r="SEX255" s="432"/>
      <c r="SEY255" s="432"/>
      <c r="SEZ255" s="432"/>
      <c r="SFA255" s="432"/>
      <c r="SFB255" s="432"/>
      <c r="SFC255" s="432"/>
      <c r="SFD255" s="432"/>
      <c r="SFE255" s="432"/>
      <c r="SFF255" s="432"/>
      <c r="SFG255" s="432"/>
      <c r="SFH255" s="432"/>
      <c r="SFI255" s="432"/>
      <c r="SFJ255" s="432"/>
      <c r="SFK255" s="432"/>
      <c r="SFL255" s="432"/>
      <c r="SFM255" s="432"/>
      <c r="SFN255" s="432"/>
      <c r="SFO255" s="432"/>
      <c r="SFP255" s="432"/>
      <c r="SFQ255" s="432"/>
      <c r="SFR255" s="432"/>
      <c r="SFS255" s="432"/>
      <c r="SFT255" s="432"/>
      <c r="SFU255" s="432"/>
      <c r="SFV255" s="432"/>
      <c r="SFW255" s="432"/>
      <c r="SFX255" s="432"/>
      <c r="SFY255" s="432"/>
      <c r="SFZ255" s="432"/>
      <c r="SGA255" s="432"/>
      <c r="SGB255" s="432"/>
      <c r="SGC255" s="432"/>
      <c r="SGD255" s="432"/>
      <c r="SGE255" s="432"/>
      <c r="SGF255" s="432"/>
      <c r="SGG255" s="432"/>
      <c r="SGH255" s="432"/>
      <c r="SGI255" s="432"/>
      <c r="SGJ255" s="432"/>
      <c r="SGK255" s="432"/>
      <c r="SGL255" s="432"/>
      <c r="SGM255" s="432"/>
      <c r="SGN255" s="432"/>
      <c r="SGO255" s="432"/>
      <c r="SGP255" s="432"/>
      <c r="SGQ255" s="432"/>
      <c r="SGR255" s="432"/>
      <c r="SGS255" s="432"/>
      <c r="SGT255" s="432"/>
      <c r="SGU255" s="432"/>
      <c r="SGV255" s="432"/>
      <c r="SGW255" s="432"/>
      <c r="SGX255" s="432"/>
      <c r="SGY255" s="432"/>
      <c r="SGZ255" s="432"/>
      <c r="SHA255" s="432"/>
      <c r="SHB255" s="432"/>
      <c r="SHC255" s="432"/>
      <c r="SHD255" s="432"/>
      <c r="SHE255" s="432"/>
      <c r="SHF255" s="432"/>
      <c r="SHG255" s="432"/>
      <c r="SHH255" s="432"/>
      <c r="SHI255" s="432"/>
      <c r="SHJ255" s="432"/>
      <c r="SHK255" s="432"/>
      <c r="SHL255" s="432"/>
      <c r="SHM255" s="432"/>
      <c r="SHN255" s="432"/>
      <c r="SHO255" s="432"/>
      <c r="SHP255" s="432"/>
      <c r="SHQ255" s="432"/>
      <c r="SHR255" s="432"/>
      <c r="SHS255" s="432"/>
      <c r="SHT255" s="432"/>
      <c r="SHU255" s="432"/>
      <c r="SHV255" s="432"/>
      <c r="SHW255" s="432"/>
      <c r="SHX255" s="432"/>
      <c r="SHY255" s="432"/>
      <c r="SHZ255" s="432"/>
      <c r="SIA255" s="432"/>
      <c r="SIB255" s="432"/>
      <c r="SIC255" s="432"/>
      <c r="SID255" s="432"/>
      <c r="SIE255" s="432"/>
      <c r="SIF255" s="432"/>
      <c r="SIG255" s="432"/>
      <c r="SIH255" s="432"/>
      <c r="SII255" s="432"/>
      <c r="SIJ255" s="432"/>
      <c r="SIK255" s="432"/>
      <c r="SIL255" s="432"/>
      <c r="SIM255" s="432"/>
      <c r="SIN255" s="432"/>
      <c r="SIO255" s="432"/>
      <c r="SIP255" s="432"/>
      <c r="SIQ255" s="432"/>
      <c r="SIR255" s="432"/>
      <c r="SIS255" s="432"/>
      <c r="SIT255" s="432"/>
      <c r="SIU255" s="432"/>
      <c r="SIV255" s="432"/>
      <c r="SIW255" s="432"/>
      <c r="SIX255" s="432"/>
      <c r="SIY255" s="432"/>
      <c r="SIZ255" s="432"/>
      <c r="SJA255" s="432"/>
      <c r="SJB255" s="432"/>
      <c r="SJC255" s="432"/>
      <c r="SJD255" s="432"/>
      <c r="SJE255" s="432"/>
      <c r="SJF255" s="432"/>
      <c r="SJG255" s="432"/>
      <c r="SJH255" s="432"/>
      <c r="SJI255" s="432"/>
      <c r="SJJ255" s="432"/>
      <c r="SJK255" s="432"/>
      <c r="SJL255" s="432"/>
      <c r="SJM255" s="432"/>
      <c r="SJN255" s="432"/>
      <c r="SJO255" s="432"/>
      <c r="SJP255" s="432"/>
      <c r="SJQ255" s="432"/>
      <c r="SJR255" s="432"/>
      <c r="SJS255" s="432"/>
      <c r="SJT255" s="432"/>
      <c r="SJU255" s="432"/>
      <c r="SJV255" s="432"/>
      <c r="SJW255" s="432"/>
      <c r="SJX255" s="432"/>
      <c r="SJY255" s="432"/>
      <c r="SJZ255" s="432"/>
      <c r="SKA255" s="432"/>
      <c r="SKB255" s="432"/>
      <c r="SKC255" s="432"/>
      <c r="SKD255" s="432"/>
      <c r="SKE255" s="432"/>
      <c r="SKF255" s="432"/>
      <c r="SKG255" s="432"/>
      <c r="SKH255" s="432"/>
      <c r="SKI255" s="432"/>
      <c r="SKJ255" s="432"/>
      <c r="SKK255" s="432"/>
      <c r="SKL255" s="432"/>
      <c r="SKM255" s="432"/>
      <c r="SKN255" s="432"/>
      <c r="SKO255" s="432"/>
      <c r="SKP255" s="432"/>
      <c r="SKQ255" s="432"/>
      <c r="SKR255" s="432"/>
      <c r="SKS255" s="432"/>
      <c r="SKT255" s="432"/>
      <c r="SKU255" s="432"/>
      <c r="SKV255" s="432"/>
      <c r="SKW255" s="432"/>
      <c r="SKX255" s="432"/>
      <c r="SKY255" s="432"/>
      <c r="SKZ255" s="432"/>
      <c r="SLA255" s="432"/>
      <c r="SLB255" s="432"/>
      <c r="SLC255" s="432"/>
      <c r="SLD255" s="432"/>
      <c r="SLE255" s="432"/>
      <c r="SLF255" s="432"/>
      <c r="SLG255" s="432"/>
      <c r="SLH255" s="432"/>
      <c r="SLI255" s="432"/>
      <c r="SLJ255" s="432"/>
      <c r="SLK255" s="432"/>
      <c r="SLL255" s="432"/>
      <c r="SLM255" s="432"/>
      <c r="SLN255" s="432"/>
      <c r="SLO255" s="432"/>
      <c r="SLP255" s="432"/>
      <c r="SLQ255" s="432"/>
      <c r="SLR255" s="432"/>
      <c r="SLS255" s="432"/>
      <c r="SLT255" s="432"/>
      <c r="SLU255" s="432"/>
      <c r="SLV255" s="432"/>
      <c r="SLW255" s="432"/>
      <c r="SLX255" s="432"/>
      <c r="SLY255" s="432"/>
      <c r="SLZ255" s="432"/>
      <c r="SMA255" s="432"/>
      <c r="SMB255" s="432"/>
      <c r="SMC255" s="432"/>
      <c r="SMD255" s="432"/>
      <c r="SME255" s="432"/>
      <c r="SMF255" s="432"/>
      <c r="SMG255" s="432"/>
      <c r="SMH255" s="432"/>
      <c r="SMI255" s="432"/>
      <c r="SMJ255" s="432"/>
      <c r="SMK255" s="432"/>
      <c r="SML255" s="432"/>
      <c r="SMM255" s="432"/>
      <c r="SMN255" s="432"/>
      <c r="SMO255" s="432"/>
      <c r="SMP255" s="432"/>
      <c r="SMQ255" s="432"/>
      <c r="SMR255" s="432"/>
      <c r="SMS255" s="432"/>
      <c r="SMT255" s="432"/>
      <c r="SMU255" s="432"/>
      <c r="SMV255" s="432"/>
      <c r="SMW255" s="432"/>
      <c r="SMX255" s="432"/>
      <c r="SMY255" s="432"/>
      <c r="SMZ255" s="432"/>
      <c r="SNA255" s="432"/>
      <c r="SNB255" s="432"/>
      <c r="SNC255" s="432"/>
      <c r="SND255" s="432"/>
      <c r="SNE255" s="432"/>
      <c r="SNF255" s="432"/>
      <c r="SNG255" s="432"/>
      <c r="SNH255" s="432"/>
      <c r="SNI255" s="432"/>
      <c r="SNJ255" s="432"/>
      <c r="SNK255" s="432"/>
      <c r="SNL255" s="432"/>
      <c r="SNM255" s="432"/>
      <c r="SNN255" s="432"/>
      <c r="SNO255" s="432"/>
      <c r="SNP255" s="432"/>
      <c r="SNQ255" s="432"/>
      <c r="SNR255" s="432"/>
      <c r="SNS255" s="432"/>
      <c r="SNT255" s="432"/>
      <c r="SNU255" s="432"/>
      <c r="SNV255" s="432"/>
      <c r="SNW255" s="432"/>
      <c r="SNX255" s="432"/>
      <c r="SNY255" s="432"/>
      <c r="SNZ255" s="432"/>
      <c r="SOA255" s="432"/>
      <c r="SOB255" s="432"/>
      <c r="SOC255" s="432"/>
      <c r="SOD255" s="432"/>
      <c r="SOE255" s="432"/>
      <c r="SOF255" s="432"/>
      <c r="SOG255" s="432"/>
      <c r="SOH255" s="432"/>
      <c r="SOI255" s="432"/>
      <c r="SOJ255" s="432"/>
      <c r="SOK255" s="432"/>
      <c r="SOL255" s="432"/>
      <c r="SOM255" s="432"/>
      <c r="SON255" s="432"/>
      <c r="SOO255" s="432"/>
      <c r="SOP255" s="432"/>
      <c r="SOQ255" s="432"/>
      <c r="SOR255" s="432"/>
      <c r="SOS255" s="432"/>
      <c r="SOT255" s="432"/>
      <c r="SOU255" s="432"/>
      <c r="SOV255" s="432"/>
      <c r="SOW255" s="432"/>
      <c r="SOX255" s="432"/>
      <c r="SOY255" s="432"/>
      <c r="SOZ255" s="432"/>
      <c r="SPA255" s="432"/>
      <c r="SPB255" s="432"/>
      <c r="SPC255" s="432"/>
      <c r="SPD255" s="432"/>
      <c r="SPE255" s="432"/>
      <c r="SPF255" s="432"/>
      <c r="SPG255" s="432"/>
      <c r="SPH255" s="432"/>
      <c r="SPI255" s="432"/>
      <c r="SPJ255" s="432"/>
      <c r="SPK255" s="432"/>
      <c r="SPL255" s="432"/>
      <c r="SPM255" s="432"/>
      <c r="SPN255" s="432"/>
      <c r="SPO255" s="432"/>
      <c r="SPP255" s="432"/>
      <c r="SPQ255" s="432"/>
      <c r="SPR255" s="432"/>
      <c r="SPS255" s="432"/>
      <c r="SPT255" s="432"/>
      <c r="SPU255" s="432"/>
      <c r="SPV255" s="432"/>
      <c r="SPW255" s="432"/>
      <c r="SPX255" s="432"/>
      <c r="SPY255" s="432"/>
      <c r="SPZ255" s="432"/>
      <c r="SQA255" s="432"/>
      <c r="SQB255" s="432"/>
      <c r="SQC255" s="432"/>
      <c r="SQD255" s="432"/>
      <c r="SQE255" s="432"/>
      <c r="SQF255" s="432"/>
      <c r="SQG255" s="432"/>
      <c r="SQH255" s="432"/>
      <c r="SQI255" s="432"/>
      <c r="SQJ255" s="432"/>
      <c r="SQK255" s="432"/>
      <c r="SQL255" s="432"/>
      <c r="SQM255" s="432"/>
      <c r="SQN255" s="432"/>
      <c r="SQO255" s="432"/>
      <c r="SQP255" s="432"/>
      <c r="SQQ255" s="432"/>
      <c r="SQR255" s="432"/>
      <c r="SQS255" s="432"/>
      <c r="SQT255" s="432"/>
      <c r="SQU255" s="432"/>
      <c r="SQV255" s="432"/>
      <c r="SQW255" s="432"/>
      <c r="SQX255" s="432"/>
      <c r="SQY255" s="432"/>
      <c r="SQZ255" s="432"/>
      <c r="SRA255" s="432"/>
      <c r="SRB255" s="432"/>
      <c r="SRC255" s="432"/>
      <c r="SRD255" s="432"/>
      <c r="SRE255" s="432"/>
      <c r="SRF255" s="432"/>
      <c r="SRG255" s="432"/>
      <c r="SRH255" s="432"/>
      <c r="SRI255" s="432"/>
      <c r="SRJ255" s="432"/>
      <c r="SRK255" s="432"/>
      <c r="SRL255" s="432"/>
      <c r="SRM255" s="432"/>
      <c r="SRN255" s="432"/>
      <c r="SRO255" s="432"/>
      <c r="SRP255" s="432"/>
      <c r="SRQ255" s="432"/>
      <c r="SRR255" s="432"/>
      <c r="SRS255" s="432"/>
      <c r="SRT255" s="432"/>
      <c r="SRU255" s="432"/>
      <c r="SRV255" s="432"/>
      <c r="SRW255" s="432"/>
      <c r="SRX255" s="432"/>
      <c r="SRY255" s="432"/>
      <c r="SRZ255" s="432"/>
      <c r="SSA255" s="432"/>
      <c r="SSB255" s="432"/>
      <c r="SSC255" s="432"/>
      <c r="SSD255" s="432"/>
      <c r="SSE255" s="432"/>
      <c r="SSF255" s="432"/>
      <c r="SSG255" s="432"/>
      <c r="SSH255" s="432"/>
      <c r="SSI255" s="432"/>
      <c r="SSJ255" s="432"/>
      <c r="SSK255" s="432"/>
      <c r="SSL255" s="432"/>
      <c r="SSM255" s="432"/>
      <c r="SSN255" s="432"/>
      <c r="SSO255" s="432"/>
      <c r="SSP255" s="432"/>
      <c r="SSQ255" s="432"/>
      <c r="SSR255" s="432"/>
      <c r="SSS255" s="432"/>
      <c r="SST255" s="432"/>
      <c r="SSU255" s="432"/>
      <c r="SSV255" s="432"/>
      <c r="SSW255" s="432"/>
      <c r="SSX255" s="432"/>
      <c r="SSY255" s="432"/>
      <c r="SSZ255" s="432"/>
      <c r="STA255" s="432"/>
      <c r="STB255" s="432"/>
      <c r="STC255" s="432"/>
      <c r="STD255" s="432"/>
      <c r="STE255" s="432"/>
      <c r="STF255" s="432"/>
      <c r="STG255" s="432"/>
      <c r="STH255" s="432"/>
      <c r="STI255" s="432"/>
      <c r="STJ255" s="432"/>
      <c r="STK255" s="432"/>
      <c r="STL255" s="432"/>
      <c r="STM255" s="432"/>
      <c r="STN255" s="432"/>
      <c r="STO255" s="432"/>
      <c r="STP255" s="432"/>
      <c r="STQ255" s="432"/>
      <c r="STR255" s="432"/>
      <c r="STS255" s="432"/>
      <c r="STT255" s="432"/>
      <c r="STU255" s="432"/>
      <c r="STV255" s="432"/>
      <c r="STW255" s="432"/>
      <c r="STX255" s="432"/>
      <c r="STY255" s="432"/>
      <c r="STZ255" s="432"/>
      <c r="SUA255" s="432"/>
      <c r="SUB255" s="432"/>
      <c r="SUC255" s="432"/>
      <c r="SUD255" s="432"/>
      <c r="SUE255" s="432"/>
      <c r="SUF255" s="432"/>
      <c r="SUG255" s="432"/>
      <c r="SUH255" s="432"/>
      <c r="SUI255" s="432"/>
      <c r="SUJ255" s="432"/>
      <c r="SUK255" s="432"/>
      <c r="SUL255" s="432"/>
      <c r="SUM255" s="432"/>
      <c r="SUN255" s="432"/>
      <c r="SUO255" s="432"/>
      <c r="SUP255" s="432"/>
      <c r="SUQ255" s="432"/>
      <c r="SUR255" s="432"/>
      <c r="SUS255" s="432"/>
      <c r="SUT255" s="432"/>
      <c r="SUU255" s="432"/>
      <c r="SUV255" s="432"/>
      <c r="SUW255" s="432"/>
      <c r="SUX255" s="432"/>
      <c r="SUY255" s="432"/>
      <c r="SUZ255" s="432"/>
      <c r="SVA255" s="432"/>
      <c r="SVB255" s="432"/>
      <c r="SVC255" s="432"/>
      <c r="SVD255" s="432"/>
      <c r="SVE255" s="432"/>
      <c r="SVF255" s="432"/>
      <c r="SVG255" s="432"/>
      <c r="SVH255" s="432"/>
      <c r="SVI255" s="432"/>
      <c r="SVJ255" s="432"/>
      <c r="SVK255" s="432"/>
      <c r="SVL255" s="432"/>
      <c r="SVM255" s="432"/>
      <c r="SVN255" s="432"/>
      <c r="SVO255" s="432"/>
      <c r="SVP255" s="432"/>
      <c r="SVQ255" s="432"/>
      <c r="SVR255" s="432"/>
      <c r="SVS255" s="432"/>
      <c r="SVT255" s="432"/>
      <c r="SVU255" s="432"/>
      <c r="SVV255" s="432"/>
      <c r="SVW255" s="432"/>
      <c r="SVX255" s="432"/>
      <c r="SVY255" s="432"/>
      <c r="SVZ255" s="432"/>
      <c r="SWA255" s="432"/>
      <c r="SWB255" s="432"/>
      <c r="SWC255" s="432"/>
      <c r="SWD255" s="432"/>
      <c r="SWE255" s="432"/>
      <c r="SWF255" s="432"/>
      <c r="SWG255" s="432"/>
      <c r="SWH255" s="432"/>
      <c r="SWI255" s="432"/>
      <c r="SWJ255" s="432"/>
      <c r="SWK255" s="432"/>
      <c r="SWL255" s="432"/>
      <c r="SWM255" s="432"/>
      <c r="SWN255" s="432"/>
      <c r="SWO255" s="432"/>
      <c r="SWP255" s="432"/>
      <c r="SWQ255" s="432"/>
      <c r="SWR255" s="432"/>
      <c r="SWS255" s="432"/>
      <c r="SWT255" s="432"/>
      <c r="SWU255" s="432"/>
      <c r="SWV255" s="432"/>
      <c r="SWW255" s="432"/>
      <c r="SWX255" s="432"/>
      <c r="SWY255" s="432"/>
      <c r="SWZ255" s="432"/>
      <c r="SXA255" s="432"/>
      <c r="SXB255" s="432"/>
      <c r="SXC255" s="432"/>
      <c r="SXD255" s="432"/>
      <c r="SXE255" s="432"/>
      <c r="SXF255" s="432"/>
      <c r="SXG255" s="432"/>
      <c r="SXH255" s="432"/>
      <c r="SXI255" s="432"/>
      <c r="SXJ255" s="432"/>
      <c r="SXK255" s="432"/>
      <c r="SXL255" s="432"/>
      <c r="SXM255" s="432"/>
      <c r="SXN255" s="432"/>
      <c r="SXO255" s="432"/>
      <c r="SXP255" s="432"/>
      <c r="SXQ255" s="432"/>
      <c r="SXR255" s="432"/>
      <c r="SXS255" s="432"/>
      <c r="SXT255" s="432"/>
      <c r="SXU255" s="432"/>
      <c r="SXV255" s="432"/>
      <c r="SXW255" s="432"/>
      <c r="SXX255" s="432"/>
      <c r="SXY255" s="432"/>
      <c r="SXZ255" s="432"/>
      <c r="SYA255" s="432"/>
      <c r="SYB255" s="432"/>
      <c r="SYC255" s="432"/>
      <c r="SYD255" s="432"/>
      <c r="SYE255" s="432"/>
      <c r="SYF255" s="432"/>
      <c r="SYG255" s="432"/>
      <c r="SYH255" s="432"/>
      <c r="SYI255" s="432"/>
      <c r="SYJ255" s="432"/>
      <c r="SYK255" s="432"/>
      <c r="SYL255" s="432"/>
      <c r="SYM255" s="432"/>
      <c r="SYN255" s="432"/>
      <c r="SYO255" s="432"/>
      <c r="SYP255" s="432"/>
      <c r="SYQ255" s="432"/>
      <c r="SYR255" s="432"/>
      <c r="SYS255" s="432"/>
      <c r="SYT255" s="432"/>
      <c r="SYU255" s="432"/>
      <c r="SYV255" s="432"/>
      <c r="SYW255" s="432"/>
      <c r="SYX255" s="432"/>
      <c r="SYY255" s="432"/>
      <c r="SYZ255" s="432"/>
      <c r="SZA255" s="432"/>
      <c r="SZB255" s="432"/>
      <c r="SZC255" s="432"/>
      <c r="SZD255" s="432"/>
      <c r="SZE255" s="432"/>
      <c r="SZF255" s="432"/>
      <c r="SZG255" s="432"/>
      <c r="SZH255" s="432"/>
      <c r="SZI255" s="432"/>
      <c r="SZJ255" s="432"/>
      <c r="SZK255" s="432"/>
      <c r="SZL255" s="432"/>
      <c r="SZM255" s="432"/>
      <c r="SZN255" s="432"/>
      <c r="SZO255" s="432"/>
      <c r="SZP255" s="432"/>
      <c r="SZQ255" s="432"/>
      <c r="SZR255" s="432"/>
      <c r="SZS255" s="432"/>
      <c r="SZT255" s="432"/>
      <c r="SZU255" s="432"/>
      <c r="SZV255" s="432"/>
      <c r="SZW255" s="432"/>
      <c r="SZX255" s="432"/>
      <c r="SZY255" s="432"/>
      <c r="SZZ255" s="432"/>
      <c r="TAA255" s="432"/>
      <c r="TAB255" s="432"/>
      <c r="TAC255" s="432"/>
      <c r="TAD255" s="432"/>
      <c r="TAE255" s="432"/>
      <c r="TAF255" s="432"/>
      <c r="TAG255" s="432"/>
      <c r="TAH255" s="432"/>
      <c r="TAI255" s="432"/>
      <c r="TAJ255" s="432"/>
      <c r="TAK255" s="432"/>
      <c r="TAL255" s="432"/>
      <c r="TAM255" s="432"/>
      <c r="TAN255" s="432"/>
      <c r="TAO255" s="432"/>
      <c r="TAP255" s="432"/>
      <c r="TAQ255" s="432"/>
      <c r="TAR255" s="432"/>
      <c r="TAS255" s="432"/>
      <c r="TAT255" s="432"/>
      <c r="TAU255" s="432"/>
      <c r="TAV255" s="432"/>
      <c r="TAW255" s="432"/>
      <c r="TAX255" s="432"/>
      <c r="TAY255" s="432"/>
      <c r="TAZ255" s="432"/>
      <c r="TBA255" s="432"/>
      <c r="TBB255" s="432"/>
      <c r="TBC255" s="432"/>
      <c r="TBD255" s="432"/>
      <c r="TBE255" s="432"/>
      <c r="TBF255" s="432"/>
      <c r="TBG255" s="432"/>
      <c r="TBH255" s="432"/>
      <c r="TBI255" s="432"/>
      <c r="TBJ255" s="432"/>
      <c r="TBK255" s="432"/>
      <c r="TBL255" s="432"/>
      <c r="TBM255" s="432"/>
      <c r="TBN255" s="432"/>
      <c r="TBO255" s="432"/>
      <c r="TBP255" s="432"/>
      <c r="TBQ255" s="432"/>
      <c r="TBR255" s="432"/>
      <c r="TBS255" s="432"/>
      <c r="TBT255" s="432"/>
      <c r="TBU255" s="432"/>
      <c r="TBV255" s="432"/>
      <c r="TBW255" s="432"/>
      <c r="TBX255" s="432"/>
      <c r="TBY255" s="432"/>
      <c r="TBZ255" s="432"/>
      <c r="TCA255" s="432"/>
      <c r="TCB255" s="432"/>
      <c r="TCC255" s="432"/>
      <c r="TCD255" s="432"/>
      <c r="TCE255" s="432"/>
      <c r="TCF255" s="432"/>
      <c r="TCG255" s="432"/>
      <c r="TCH255" s="432"/>
      <c r="TCI255" s="432"/>
      <c r="TCJ255" s="432"/>
      <c r="TCK255" s="432"/>
      <c r="TCL255" s="432"/>
      <c r="TCM255" s="432"/>
      <c r="TCN255" s="432"/>
      <c r="TCO255" s="432"/>
      <c r="TCP255" s="432"/>
      <c r="TCQ255" s="432"/>
      <c r="TCR255" s="432"/>
      <c r="TCS255" s="432"/>
      <c r="TCT255" s="432"/>
      <c r="TCU255" s="432"/>
      <c r="TCV255" s="432"/>
      <c r="TCW255" s="432"/>
      <c r="TCX255" s="432"/>
      <c r="TCY255" s="432"/>
      <c r="TCZ255" s="432"/>
      <c r="TDA255" s="432"/>
      <c r="TDB255" s="432"/>
      <c r="TDC255" s="432"/>
      <c r="TDD255" s="432"/>
      <c r="TDE255" s="432"/>
      <c r="TDF255" s="432"/>
      <c r="TDG255" s="432"/>
      <c r="TDH255" s="432"/>
      <c r="TDI255" s="432"/>
      <c r="TDJ255" s="432"/>
      <c r="TDK255" s="432"/>
      <c r="TDL255" s="432"/>
      <c r="TDM255" s="432"/>
      <c r="TDN255" s="432"/>
      <c r="TDO255" s="432"/>
      <c r="TDP255" s="432"/>
      <c r="TDQ255" s="432"/>
      <c r="TDR255" s="432"/>
      <c r="TDS255" s="432"/>
      <c r="TDT255" s="432"/>
      <c r="TDU255" s="432"/>
      <c r="TDV255" s="432"/>
      <c r="TDW255" s="432"/>
      <c r="TDX255" s="432"/>
      <c r="TDY255" s="432"/>
      <c r="TDZ255" s="432"/>
      <c r="TEA255" s="432"/>
      <c r="TEB255" s="432"/>
      <c r="TEC255" s="432"/>
      <c r="TED255" s="432"/>
      <c r="TEE255" s="432"/>
      <c r="TEF255" s="432"/>
      <c r="TEG255" s="432"/>
      <c r="TEH255" s="432"/>
      <c r="TEI255" s="432"/>
      <c r="TEJ255" s="432"/>
      <c r="TEK255" s="432"/>
      <c r="TEL255" s="432"/>
      <c r="TEM255" s="432"/>
      <c r="TEN255" s="432"/>
      <c r="TEO255" s="432"/>
      <c r="TEP255" s="432"/>
      <c r="TEQ255" s="432"/>
      <c r="TER255" s="432"/>
      <c r="TES255" s="432"/>
      <c r="TET255" s="432"/>
      <c r="TEU255" s="432"/>
      <c r="TEV255" s="432"/>
      <c r="TEW255" s="432"/>
      <c r="TEX255" s="432"/>
      <c r="TEY255" s="432"/>
      <c r="TEZ255" s="432"/>
      <c r="TFA255" s="432"/>
      <c r="TFB255" s="432"/>
      <c r="TFC255" s="432"/>
      <c r="TFD255" s="432"/>
      <c r="TFE255" s="432"/>
      <c r="TFF255" s="432"/>
      <c r="TFG255" s="432"/>
      <c r="TFH255" s="432"/>
      <c r="TFI255" s="432"/>
      <c r="TFJ255" s="432"/>
      <c r="TFK255" s="432"/>
      <c r="TFL255" s="432"/>
      <c r="TFM255" s="432"/>
      <c r="TFN255" s="432"/>
      <c r="TFO255" s="432"/>
      <c r="TFP255" s="432"/>
      <c r="TFQ255" s="432"/>
      <c r="TFR255" s="432"/>
      <c r="TFS255" s="432"/>
      <c r="TFT255" s="432"/>
      <c r="TFU255" s="432"/>
      <c r="TFV255" s="432"/>
      <c r="TFW255" s="432"/>
      <c r="TFX255" s="432"/>
      <c r="TFY255" s="432"/>
      <c r="TFZ255" s="432"/>
      <c r="TGA255" s="432"/>
      <c r="TGB255" s="432"/>
      <c r="TGC255" s="432"/>
      <c r="TGD255" s="432"/>
      <c r="TGE255" s="432"/>
      <c r="TGF255" s="432"/>
      <c r="TGG255" s="432"/>
      <c r="TGH255" s="432"/>
      <c r="TGI255" s="432"/>
      <c r="TGJ255" s="432"/>
      <c r="TGK255" s="432"/>
      <c r="TGL255" s="432"/>
      <c r="TGM255" s="432"/>
      <c r="TGN255" s="432"/>
      <c r="TGO255" s="432"/>
      <c r="TGP255" s="432"/>
      <c r="TGQ255" s="432"/>
      <c r="TGR255" s="432"/>
      <c r="TGS255" s="432"/>
      <c r="TGT255" s="432"/>
      <c r="TGU255" s="432"/>
      <c r="TGV255" s="432"/>
      <c r="TGW255" s="432"/>
      <c r="TGX255" s="432"/>
      <c r="TGY255" s="432"/>
      <c r="TGZ255" s="432"/>
      <c r="THA255" s="432"/>
      <c r="THB255" s="432"/>
      <c r="THC255" s="432"/>
      <c r="THD255" s="432"/>
      <c r="THE255" s="432"/>
      <c r="THF255" s="432"/>
      <c r="THG255" s="432"/>
      <c r="THH255" s="432"/>
      <c r="THI255" s="432"/>
      <c r="THJ255" s="432"/>
      <c r="THK255" s="432"/>
      <c r="THL255" s="432"/>
      <c r="THM255" s="432"/>
      <c r="THN255" s="432"/>
      <c r="THO255" s="432"/>
      <c r="THP255" s="432"/>
      <c r="THQ255" s="432"/>
      <c r="THR255" s="432"/>
      <c r="THS255" s="432"/>
      <c r="THT255" s="432"/>
      <c r="THU255" s="432"/>
      <c r="THV255" s="432"/>
      <c r="THW255" s="432"/>
      <c r="THX255" s="432"/>
      <c r="THY255" s="432"/>
      <c r="THZ255" s="432"/>
      <c r="TIA255" s="432"/>
      <c r="TIB255" s="432"/>
      <c r="TIC255" s="432"/>
      <c r="TID255" s="432"/>
      <c r="TIE255" s="432"/>
      <c r="TIF255" s="432"/>
      <c r="TIG255" s="432"/>
      <c r="TIH255" s="432"/>
      <c r="TII255" s="432"/>
      <c r="TIJ255" s="432"/>
      <c r="TIK255" s="432"/>
      <c r="TIL255" s="432"/>
      <c r="TIM255" s="432"/>
      <c r="TIN255" s="432"/>
      <c r="TIO255" s="432"/>
      <c r="TIP255" s="432"/>
      <c r="TIQ255" s="432"/>
      <c r="TIR255" s="432"/>
      <c r="TIS255" s="432"/>
      <c r="TIT255" s="432"/>
      <c r="TIU255" s="432"/>
      <c r="TIV255" s="432"/>
      <c r="TIW255" s="432"/>
      <c r="TIX255" s="432"/>
      <c r="TIY255" s="432"/>
      <c r="TIZ255" s="432"/>
      <c r="TJA255" s="432"/>
      <c r="TJB255" s="432"/>
      <c r="TJC255" s="432"/>
      <c r="TJD255" s="432"/>
      <c r="TJE255" s="432"/>
      <c r="TJF255" s="432"/>
      <c r="TJG255" s="432"/>
      <c r="TJH255" s="432"/>
      <c r="TJI255" s="432"/>
      <c r="TJJ255" s="432"/>
      <c r="TJK255" s="432"/>
      <c r="TJL255" s="432"/>
      <c r="TJM255" s="432"/>
      <c r="TJN255" s="432"/>
      <c r="TJO255" s="432"/>
      <c r="TJP255" s="432"/>
      <c r="TJQ255" s="432"/>
      <c r="TJR255" s="432"/>
      <c r="TJS255" s="432"/>
      <c r="TJT255" s="432"/>
      <c r="TJU255" s="432"/>
      <c r="TJV255" s="432"/>
      <c r="TJW255" s="432"/>
      <c r="TJX255" s="432"/>
      <c r="TJY255" s="432"/>
      <c r="TJZ255" s="432"/>
      <c r="TKA255" s="432"/>
      <c r="TKB255" s="432"/>
      <c r="TKC255" s="432"/>
      <c r="TKD255" s="432"/>
      <c r="TKE255" s="432"/>
      <c r="TKF255" s="432"/>
      <c r="TKG255" s="432"/>
      <c r="TKH255" s="432"/>
      <c r="TKI255" s="432"/>
      <c r="TKJ255" s="432"/>
      <c r="TKK255" s="432"/>
      <c r="TKL255" s="432"/>
      <c r="TKM255" s="432"/>
      <c r="TKN255" s="432"/>
      <c r="TKO255" s="432"/>
      <c r="TKP255" s="432"/>
      <c r="TKQ255" s="432"/>
      <c r="TKR255" s="432"/>
      <c r="TKS255" s="432"/>
      <c r="TKT255" s="432"/>
      <c r="TKU255" s="432"/>
      <c r="TKV255" s="432"/>
      <c r="TKW255" s="432"/>
      <c r="TKX255" s="432"/>
      <c r="TKY255" s="432"/>
      <c r="TKZ255" s="432"/>
      <c r="TLA255" s="432"/>
      <c r="TLB255" s="432"/>
      <c r="TLC255" s="432"/>
      <c r="TLD255" s="432"/>
      <c r="TLE255" s="432"/>
      <c r="TLF255" s="432"/>
      <c r="TLG255" s="432"/>
      <c r="TLH255" s="432"/>
      <c r="TLI255" s="432"/>
      <c r="TLJ255" s="432"/>
      <c r="TLK255" s="432"/>
      <c r="TLL255" s="432"/>
      <c r="TLM255" s="432"/>
      <c r="TLN255" s="432"/>
      <c r="TLO255" s="432"/>
      <c r="TLP255" s="432"/>
      <c r="TLQ255" s="432"/>
      <c r="TLR255" s="432"/>
      <c r="TLS255" s="432"/>
      <c r="TLT255" s="432"/>
      <c r="TLU255" s="432"/>
      <c r="TLV255" s="432"/>
      <c r="TLW255" s="432"/>
      <c r="TLX255" s="432"/>
      <c r="TLY255" s="432"/>
      <c r="TLZ255" s="432"/>
      <c r="TMA255" s="432"/>
      <c r="TMB255" s="432"/>
      <c r="TMC255" s="432"/>
      <c r="TMD255" s="432"/>
      <c r="TME255" s="432"/>
      <c r="TMF255" s="432"/>
      <c r="TMG255" s="432"/>
      <c r="TMH255" s="432"/>
      <c r="TMI255" s="432"/>
      <c r="TMJ255" s="432"/>
      <c r="TMK255" s="432"/>
      <c r="TML255" s="432"/>
      <c r="TMM255" s="432"/>
      <c r="TMN255" s="432"/>
      <c r="TMO255" s="432"/>
      <c r="TMP255" s="432"/>
      <c r="TMQ255" s="432"/>
      <c r="TMR255" s="432"/>
      <c r="TMS255" s="432"/>
      <c r="TMT255" s="432"/>
      <c r="TMU255" s="432"/>
      <c r="TMV255" s="432"/>
      <c r="TMW255" s="432"/>
      <c r="TMX255" s="432"/>
      <c r="TMY255" s="432"/>
      <c r="TMZ255" s="432"/>
      <c r="TNA255" s="432"/>
      <c r="TNB255" s="432"/>
      <c r="TNC255" s="432"/>
      <c r="TND255" s="432"/>
      <c r="TNE255" s="432"/>
      <c r="TNF255" s="432"/>
      <c r="TNG255" s="432"/>
      <c r="TNH255" s="432"/>
      <c r="TNI255" s="432"/>
      <c r="TNJ255" s="432"/>
      <c r="TNK255" s="432"/>
      <c r="TNL255" s="432"/>
      <c r="TNM255" s="432"/>
      <c r="TNN255" s="432"/>
      <c r="TNO255" s="432"/>
      <c r="TNP255" s="432"/>
      <c r="TNQ255" s="432"/>
      <c r="TNR255" s="432"/>
      <c r="TNS255" s="432"/>
      <c r="TNT255" s="432"/>
      <c r="TNU255" s="432"/>
      <c r="TNV255" s="432"/>
      <c r="TNW255" s="432"/>
      <c r="TNX255" s="432"/>
      <c r="TNY255" s="432"/>
      <c r="TNZ255" s="432"/>
      <c r="TOA255" s="432"/>
      <c r="TOB255" s="432"/>
      <c r="TOC255" s="432"/>
      <c r="TOD255" s="432"/>
      <c r="TOE255" s="432"/>
      <c r="TOF255" s="432"/>
      <c r="TOG255" s="432"/>
      <c r="TOH255" s="432"/>
      <c r="TOI255" s="432"/>
      <c r="TOJ255" s="432"/>
      <c r="TOK255" s="432"/>
      <c r="TOL255" s="432"/>
      <c r="TOM255" s="432"/>
      <c r="TON255" s="432"/>
      <c r="TOO255" s="432"/>
      <c r="TOP255" s="432"/>
      <c r="TOQ255" s="432"/>
      <c r="TOR255" s="432"/>
      <c r="TOS255" s="432"/>
      <c r="TOT255" s="432"/>
      <c r="TOU255" s="432"/>
      <c r="TOV255" s="432"/>
      <c r="TOW255" s="432"/>
      <c r="TOX255" s="432"/>
      <c r="TOY255" s="432"/>
      <c r="TOZ255" s="432"/>
      <c r="TPA255" s="432"/>
      <c r="TPB255" s="432"/>
      <c r="TPC255" s="432"/>
      <c r="TPD255" s="432"/>
      <c r="TPE255" s="432"/>
      <c r="TPF255" s="432"/>
      <c r="TPG255" s="432"/>
      <c r="TPH255" s="432"/>
      <c r="TPI255" s="432"/>
      <c r="TPJ255" s="432"/>
      <c r="TPK255" s="432"/>
      <c r="TPL255" s="432"/>
      <c r="TPM255" s="432"/>
      <c r="TPN255" s="432"/>
      <c r="TPO255" s="432"/>
      <c r="TPP255" s="432"/>
      <c r="TPQ255" s="432"/>
      <c r="TPR255" s="432"/>
      <c r="TPS255" s="432"/>
      <c r="TPT255" s="432"/>
      <c r="TPU255" s="432"/>
      <c r="TPV255" s="432"/>
      <c r="TPW255" s="432"/>
      <c r="TPX255" s="432"/>
      <c r="TPY255" s="432"/>
      <c r="TPZ255" s="432"/>
      <c r="TQA255" s="432"/>
      <c r="TQB255" s="432"/>
      <c r="TQC255" s="432"/>
      <c r="TQD255" s="432"/>
      <c r="TQE255" s="432"/>
      <c r="TQF255" s="432"/>
      <c r="TQG255" s="432"/>
      <c r="TQH255" s="432"/>
      <c r="TQI255" s="432"/>
      <c r="TQJ255" s="432"/>
      <c r="TQK255" s="432"/>
      <c r="TQL255" s="432"/>
      <c r="TQM255" s="432"/>
      <c r="TQN255" s="432"/>
      <c r="TQO255" s="432"/>
      <c r="TQP255" s="432"/>
      <c r="TQQ255" s="432"/>
      <c r="TQR255" s="432"/>
      <c r="TQS255" s="432"/>
      <c r="TQT255" s="432"/>
      <c r="TQU255" s="432"/>
      <c r="TQV255" s="432"/>
      <c r="TQW255" s="432"/>
      <c r="TQX255" s="432"/>
      <c r="TQY255" s="432"/>
      <c r="TQZ255" s="432"/>
      <c r="TRA255" s="432"/>
      <c r="TRB255" s="432"/>
      <c r="TRC255" s="432"/>
      <c r="TRD255" s="432"/>
      <c r="TRE255" s="432"/>
      <c r="TRF255" s="432"/>
      <c r="TRG255" s="432"/>
      <c r="TRH255" s="432"/>
      <c r="TRI255" s="432"/>
      <c r="TRJ255" s="432"/>
      <c r="TRK255" s="432"/>
      <c r="TRL255" s="432"/>
      <c r="TRM255" s="432"/>
      <c r="TRN255" s="432"/>
      <c r="TRO255" s="432"/>
      <c r="TRP255" s="432"/>
      <c r="TRQ255" s="432"/>
      <c r="TRR255" s="432"/>
      <c r="TRS255" s="432"/>
      <c r="TRT255" s="432"/>
      <c r="TRU255" s="432"/>
      <c r="TRV255" s="432"/>
      <c r="TRW255" s="432"/>
      <c r="TRX255" s="432"/>
      <c r="TRY255" s="432"/>
      <c r="TRZ255" s="432"/>
      <c r="TSA255" s="432"/>
      <c r="TSB255" s="432"/>
      <c r="TSC255" s="432"/>
      <c r="TSD255" s="432"/>
      <c r="TSE255" s="432"/>
      <c r="TSF255" s="432"/>
      <c r="TSG255" s="432"/>
      <c r="TSH255" s="432"/>
      <c r="TSI255" s="432"/>
      <c r="TSJ255" s="432"/>
      <c r="TSK255" s="432"/>
      <c r="TSL255" s="432"/>
      <c r="TSM255" s="432"/>
      <c r="TSN255" s="432"/>
      <c r="TSO255" s="432"/>
      <c r="TSP255" s="432"/>
      <c r="TSQ255" s="432"/>
      <c r="TSR255" s="432"/>
      <c r="TSS255" s="432"/>
      <c r="TST255" s="432"/>
      <c r="TSU255" s="432"/>
      <c r="TSV255" s="432"/>
      <c r="TSW255" s="432"/>
      <c r="TSX255" s="432"/>
      <c r="TSY255" s="432"/>
      <c r="TSZ255" s="432"/>
      <c r="TTA255" s="432"/>
      <c r="TTB255" s="432"/>
      <c r="TTC255" s="432"/>
      <c r="TTD255" s="432"/>
      <c r="TTE255" s="432"/>
      <c r="TTF255" s="432"/>
      <c r="TTG255" s="432"/>
      <c r="TTH255" s="432"/>
      <c r="TTI255" s="432"/>
      <c r="TTJ255" s="432"/>
      <c r="TTK255" s="432"/>
      <c r="TTL255" s="432"/>
      <c r="TTM255" s="432"/>
      <c r="TTN255" s="432"/>
      <c r="TTO255" s="432"/>
      <c r="TTP255" s="432"/>
      <c r="TTQ255" s="432"/>
      <c r="TTR255" s="432"/>
      <c r="TTS255" s="432"/>
      <c r="TTT255" s="432"/>
      <c r="TTU255" s="432"/>
      <c r="TTV255" s="432"/>
      <c r="TTW255" s="432"/>
      <c r="TTX255" s="432"/>
      <c r="TTY255" s="432"/>
      <c r="TTZ255" s="432"/>
      <c r="TUA255" s="432"/>
      <c r="TUB255" s="432"/>
      <c r="TUC255" s="432"/>
      <c r="TUD255" s="432"/>
      <c r="TUE255" s="432"/>
      <c r="TUF255" s="432"/>
      <c r="TUG255" s="432"/>
      <c r="TUH255" s="432"/>
      <c r="TUI255" s="432"/>
      <c r="TUJ255" s="432"/>
      <c r="TUK255" s="432"/>
      <c r="TUL255" s="432"/>
      <c r="TUM255" s="432"/>
      <c r="TUN255" s="432"/>
      <c r="TUO255" s="432"/>
      <c r="TUP255" s="432"/>
      <c r="TUQ255" s="432"/>
      <c r="TUR255" s="432"/>
      <c r="TUS255" s="432"/>
      <c r="TUT255" s="432"/>
      <c r="TUU255" s="432"/>
      <c r="TUV255" s="432"/>
      <c r="TUW255" s="432"/>
      <c r="TUX255" s="432"/>
      <c r="TUY255" s="432"/>
      <c r="TUZ255" s="432"/>
      <c r="TVA255" s="432"/>
      <c r="TVB255" s="432"/>
      <c r="TVC255" s="432"/>
      <c r="TVD255" s="432"/>
      <c r="TVE255" s="432"/>
      <c r="TVF255" s="432"/>
      <c r="TVG255" s="432"/>
      <c r="TVH255" s="432"/>
      <c r="TVI255" s="432"/>
      <c r="TVJ255" s="432"/>
      <c r="TVK255" s="432"/>
      <c r="TVL255" s="432"/>
      <c r="TVM255" s="432"/>
      <c r="TVN255" s="432"/>
      <c r="TVO255" s="432"/>
      <c r="TVP255" s="432"/>
      <c r="TVQ255" s="432"/>
      <c r="TVR255" s="432"/>
      <c r="TVS255" s="432"/>
      <c r="TVT255" s="432"/>
      <c r="TVU255" s="432"/>
      <c r="TVV255" s="432"/>
      <c r="TVW255" s="432"/>
      <c r="TVX255" s="432"/>
      <c r="TVY255" s="432"/>
      <c r="TVZ255" s="432"/>
      <c r="TWA255" s="432"/>
      <c r="TWB255" s="432"/>
      <c r="TWC255" s="432"/>
      <c r="TWD255" s="432"/>
      <c r="TWE255" s="432"/>
      <c r="TWF255" s="432"/>
      <c r="TWG255" s="432"/>
      <c r="TWH255" s="432"/>
      <c r="TWI255" s="432"/>
      <c r="TWJ255" s="432"/>
      <c r="TWK255" s="432"/>
      <c r="TWL255" s="432"/>
      <c r="TWM255" s="432"/>
      <c r="TWN255" s="432"/>
      <c r="TWO255" s="432"/>
      <c r="TWP255" s="432"/>
      <c r="TWQ255" s="432"/>
      <c r="TWR255" s="432"/>
      <c r="TWS255" s="432"/>
      <c r="TWT255" s="432"/>
      <c r="TWU255" s="432"/>
      <c r="TWV255" s="432"/>
      <c r="TWW255" s="432"/>
      <c r="TWX255" s="432"/>
      <c r="TWY255" s="432"/>
      <c r="TWZ255" s="432"/>
      <c r="TXA255" s="432"/>
      <c r="TXB255" s="432"/>
      <c r="TXC255" s="432"/>
      <c r="TXD255" s="432"/>
      <c r="TXE255" s="432"/>
      <c r="TXF255" s="432"/>
      <c r="TXG255" s="432"/>
      <c r="TXH255" s="432"/>
      <c r="TXI255" s="432"/>
      <c r="TXJ255" s="432"/>
      <c r="TXK255" s="432"/>
      <c r="TXL255" s="432"/>
      <c r="TXM255" s="432"/>
      <c r="TXN255" s="432"/>
      <c r="TXO255" s="432"/>
      <c r="TXP255" s="432"/>
      <c r="TXQ255" s="432"/>
      <c r="TXR255" s="432"/>
      <c r="TXS255" s="432"/>
      <c r="TXT255" s="432"/>
      <c r="TXU255" s="432"/>
      <c r="TXV255" s="432"/>
      <c r="TXW255" s="432"/>
      <c r="TXX255" s="432"/>
      <c r="TXY255" s="432"/>
      <c r="TXZ255" s="432"/>
      <c r="TYA255" s="432"/>
      <c r="TYB255" s="432"/>
      <c r="TYC255" s="432"/>
      <c r="TYD255" s="432"/>
      <c r="TYE255" s="432"/>
      <c r="TYF255" s="432"/>
      <c r="TYG255" s="432"/>
      <c r="TYH255" s="432"/>
      <c r="TYI255" s="432"/>
      <c r="TYJ255" s="432"/>
      <c r="TYK255" s="432"/>
      <c r="TYL255" s="432"/>
      <c r="TYM255" s="432"/>
      <c r="TYN255" s="432"/>
      <c r="TYO255" s="432"/>
      <c r="TYP255" s="432"/>
      <c r="TYQ255" s="432"/>
      <c r="TYR255" s="432"/>
      <c r="TYS255" s="432"/>
      <c r="TYT255" s="432"/>
      <c r="TYU255" s="432"/>
      <c r="TYV255" s="432"/>
      <c r="TYW255" s="432"/>
      <c r="TYX255" s="432"/>
      <c r="TYY255" s="432"/>
      <c r="TYZ255" s="432"/>
      <c r="TZA255" s="432"/>
      <c r="TZB255" s="432"/>
      <c r="TZC255" s="432"/>
      <c r="TZD255" s="432"/>
      <c r="TZE255" s="432"/>
      <c r="TZF255" s="432"/>
      <c r="TZG255" s="432"/>
      <c r="TZH255" s="432"/>
      <c r="TZI255" s="432"/>
      <c r="TZJ255" s="432"/>
      <c r="TZK255" s="432"/>
      <c r="TZL255" s="432"/>
      <c r="TZM255" s="432"/>
      <c r="TZN255" s="432"/>
      <c r="TZO255" s="432"/>
      <c r="TZP255" s="432"/>
      <c r="TZQ255" s="432"/>
      <c r="TZR255" s="432"/>
      <c r="TZS255" s="432"/>
      <c r="TZT255" s="432"/>
      <c r="TZU255" s="432"/>
      <c r="TZV255" s="432"/>
      <c r="TZW255" s="432"/>
      <c r="TZX255" s="432"/>
      <c r="TZY255" s="432"/>
      <c r="TZZ255" s="432"/>
      <c r="UAA255" s="432"/>
      <c r="UAB255" s="432"/>
      <c r="UAC255" s="432"/>
      <c r="UAD255" s="432"/>
      <c r="UAE255" s="432"/>
      <c r="UAF255" s="432"/>
      <c r="UAG255" s="432"/>
      <c r="UAH255" s="432"/>
      <c r="UAI255" s="432"/>
      <c r="UAJ255" s="432"/>
      <c r="UAK255" s="432"/>
      <c r="UAL255" s="432"/>
      <c r="UAM255" s="432"/>
      <c r="UAN255" s="432"/>
      <c r="UAO255" s="432"/>
      <c r="UAP255" s="432"/>
      <c r="UAQ255" s="432"/>
      <c r="UAR255" s="432"/>
      <c r="UAS255" s="432"/>
      <c r="UAT255" s="432"/>
      <c r="UAU255" s="432"/>
      <c r="UAV255" s="432"/>
      <c r="UAW255" s="432"/>
      <c r="UAX255" s="432"/>
      <c r="UAY255" s="432"/>
      <c r="UAZ255" s="432"/>
      <c r="UBA255" s="432"/>
      <c r="UBB255" s="432"/>
      <c r="UBC255" s="432"/>
      <c r="UBD255" s="432"/>
      <c r="UBE255" s="432"/>
      <c r="UBF255" s="432"/>
      <c r="UBG255" s="432"/>
      <c r="UBH255" s="432"/>
      <c r="UBI255" s="432"/>
      <c r="UBJ255" s="432"/>
      <c r="UBK255" s="432"/>
      <c r="UBL255" s="432"/>
      <c r="UBM255" s="432"/>
      <c r="UBN255" s="432"/>
      <c r="UBO255" s="432"/>
      <c r="UBP255" s="432"/>
      <c r="UBQ255" s="432"/>
      <c r="UBR255" s="432"/>
      <c r="UBS255" s="432"/>
      <c r="UBT255" s="432"/>
      <c r="UBU255" s="432"/>
      <c r="UBV255" s="432"/>
      <c r="UBW255" s="432"/>
      <c r="UBX255" s="432"/>
      <c r="UBY255" s="432"/>
      <c r="UBZ255" s="432"/>
      <c r="UCA255" s="432"/>
      <c r="UCB255" s="432"/>
      <c r="UCC255" s="432"/>
      <c r="UCD255" s="432"/>
      <c r="UCE255" s="432"/>
      <c r="UCF255" s="432"/>
      <c r="UCG255" s="432"/>
      <c r="UCH255" s="432"/>
      <c r="UCI255" s="432"/>
      <c r="UCJ255" s="432"/>
      <c r="UCK255" s="432"/>
      <c r="UCL255" s="432"/>
      <c r="UCM255" s="432"/>
      <c r="UCN255" s="432"/>
      <c r="UCO255" s="432"/>
      <c r="UCP255" s="432"/>
      <c r="UCQ255" s="432"/>
      <c r="UCR255" s="432"/>
      <c r="UCS255" s="432"/>
      <c r="UCT255" s="432"/>
      <c r="UCU255" s="432"/>
      <c r="UCV255" s="432"/>
      <c r="UCW255" s="432"/>
      <c r="UCX255" s="432"/>
      <c r="UCY255" s="432"/>
      <c r="UCZ255" s="432"/>
      <c r="UDA255" s="432"/>
      <c r="UDB255" s="432"/>
      <c r="UDC255" s="432"/>
      <c r="UDD255" s="432"/>
      <c r="UDE255" s="432"/>
      <c r="UDF255" s="432"/>
      <c r="UDG255" s="432"/>
      <c r="UDH255" s="432"/>
      <c r="UDI255" s="432"/>
      <c r="UDJ255" s="432"/>
      <c r="UDK255" s="432"/>
      <c r="UDL255" s="432"/>
      <c r="UDM255" s="432"/>
      <c r="UDN255" s="432"/>
      <c r="UDO255" s="432"/>
      <c r="UDP255" s="432"/>
      <c r="UDQ255" s="432"/>
      <c r="UDR255" s="432"/>
      <c r="UDS255" s="432"/>
      <c r="UDT255" s="432"/>
      <c r="UDU255" s="432"/>
      <c r="UDV255" s="432"/>
      <c r="UDW255" s="432"/>
      <c r="UDX255" s="432"/>
      <c r="UDY255" s="432"/>
      <c r="UDZ255" s="432"/>
      <c r="UEA255" s="432"/>
      <c r="UEB255" s="432"/>
      <c r="UEC255" s="432"/>
      <c r="UED255" s="432"/>
      <c r="UEE255" s="432"/>
      <c r="UEF255" s="432"/>
      <c r="UEG255" s="432"/>
      <c r="UEH255" s="432"/>
      <c r="UEI255" s="432"/>
      <c r="UEJ255" s="432"/>
      <c r="UEK255" s="432"/>
      <c r="UEL255" s="432"/>
      <c r="UEM255" s="432"/>
      <c r="UEN255" s="432"/>
      <c r="UEO255" s="432"/>
      <c r="UEP255" s="432"/>
      <c r="UEQ255" s="432"/>
      <c r="UER255" s="432"/>
      <c r="UES255" s="432"/>
      <c r="UET255" s="432"/>
      <c r="UEU255" s="432"/>
      <c r="UEV255" s="432"/>
      <c r="UEW255" s="432"/>
      <c r="UEX255" s="432"/>
      <c r="UEY255" s="432"/>
      <c r="UEZ255" s="432"/>
      <c r="UFA255" s="432"/>
      <c r="UFB255" s="432"/>
      <c r="UFC255" s="432"/>
      <c r="UFD255" s="432"/>
      <c r="UFE255" s="432"/>
      <c r="UFF255" s="432"/>
      <c r="UFG255" s="432"/>
      <c r="UFH255" s="432"/>
      <c r="UFI255" s="432"/>
      <c r="UFJ255" s="432"/>
      <c r="UFK255" s="432"/>
      <c r="UFL255" s="432"/>
      <c r="UFM255" s="432"/>
      <c r="UFN255" s="432"/>
      <c r="UFO255" s="432"/>
      <c r="UFP255" s="432"/>
      <c r="UFQ255" s="432"/>
      <c r="UFR255" s="432"/>
      <c r="UFS255" s="432"/>
      <c r="UFT255" s="432"/>
      <c r="UFU255" s="432"/>
      <c r="UFV255" s="432"/>
      <c r="UFW255" s="432"/>
      <c r="UFX255" s="432"/>
      <c r="UFY255" s="432"/>
      <c r="UFZ255" s="432"/>
      <c r="UGA255" s="432"/>
      <c r="UGB255" s="432"/>
      <c r="UGC255" s="432"/>
      <c r="UGD255" s="432"/>
      <c r="UGE255" s="432"/>
      <c r="UGF255" s="432"/>
      <c r="UGG255" s="432"/>
      <c r="UGH255" s="432"/>
      <c r="UGI255" s="432"/>
      <c r="UGJ255" s="432"/>
      <c r="UGK255" s="432"/>
      <c r="UGL255" s="432"/>
      <c r="UGM255" s="432"/>
      <c r="UGN255" s="432"/>
      <c r="UGO255" s="432"/>
      <c r="UGP255" s="432"/>
      <c r="UGQ255" s="432"/>
      <c r="UGR255" s="432"/>
      <c r="UGS255" s="432"/>
      <c r="UGT255" s="432"/>
      <c r="UGU255" s="432"/>
      <c r="UGV255" s="432"/>
      <c r="UGW255" s="432"/>
      <c r="UGX255" s="432"/>
      <c r="UGY255" s="432"/>
      <c r="UGZ255" s="432"/>
      <c r="UHA255" s="432"/>
      <c r="UHB255" s="432"/>
      <c r="UHC255" s="432"/>
      <c r="UHD255" s="432"/>
      <c r="UHE255" s="432"/>
      <c r="UHF255" s="432"/>
      <c r="UHG255" s="432"/>
      <c r="UHH255" s="432"/>
      <c r="UHI255" s="432"/>
      <c r="UHJ255" s="432"/>
      <c r="UHK255" s="432"/>
      <c r="UHL255" s="432"/>
      <c r="UHM255" s="432"/>
      <c r="UHN255" s="432"/>
      <c r="UHO255" s="432"/>
      <c r="UHP255" s="432"/>
      <c r="UHQ255" s="432"/>
      <c r="UHR255" s="432"/>
      <c r="UHS255" s="432"/>
      <c r="UHT255" s="432"/>
      <c r="UHU255" s="432"/>
      <c r="UHV255" s="432"/>
      <c r="UHW255" s="432"/>
      <c r="UHX255" s="432"/>
      <c r="UHY255" s="432"/>
      <c r="UHZ255" s="432"/>
      <c r="UIA255" s="432"/>
      <c r="UIB255" s="432"/>
      <c r="UIC255" s="432"/>
      <c r="UID255" s="432"/>
      <c r="UIE255" s="432"/>
      <c r="UIF255" s="432"/>
      <c r="UIG255" s="432"/>
      <c r="UIH255" s="432"/>
      <c r="UII255" s="432"/>
      <c r="UIJ255" s="432"/>
      <c r="UIK255" s="432"/>
      <c r="UIL255" s="432"/>
      <c r="UIM255" s="432"/>
      <c r="UIN255" s="432"/>
      <c r="UIO255" s="432"/>
      <c r="UIP255" s="432"/>
      <c r="UIQ255" s="432"/>
      <c r="UIR255" s="432"/>
      <c r="UIS255" s="432"/>
      <c r="UIT255" s="432"/>
      <c r="UIU255" s="432"/>
      <c r="UIV255" s="432"/>
      <c r="UIW255" s="432"/>
      <c r="UIX255" s="432"/>
      <c r="UIY255" s="432"/>
      <c r="UIZ255" s="432"/>
      <c r="UJA255" s="432"/>
      <c r="UJB255" s="432"/>
      <c r="UJC255" s="432"/>
      <c r="UJD255" s="432"/>
      <c r="UJE255" s="432"/>
      <c r="UJF255" s="432"/>
      <c r="UJG255" s="432"/>
      <c r="UJH255" s="432"/>
      <c r="UJI255" s="432"/>
      <c r="UJJ255" s="432"/>
      <c r="UJK255" s="432"/>
      <c r="UJL255" s="432"/>
      <c r="UJM255" s="432"/>
      <c r="UJN255" s="432"/>
      <c r="UJO255" s="432"/>
      <c r="UJP255" s="432"/>
      <c r="UJQ255" s="432"/>
      <c r="UJR255" s="432"/>
      <c r="UJS255" s="432"/>
      <c r="UJT255" s="432"/>
      <c r="UJU255" s="432"/>
      <c r="UJV255" s="432"/>
      <c r="UJW255" s="432"/>
      <c r="UJX255" s="432"/>
      <c r="UJY255" s="432"/>
      <c r="UJZ255" s="432"/>
      <c r="UKA255" s="432"/>
      <c r="UKB255" s="432"/>
      <c r="UKC255" s="432"/>
      <c r="UKD255" s="432"/>
      <c r="UKE255" s="432"/>
      <c r="UKF255" s="432"/>
      <c r="UKG255" s="432"/>
      <c r="UKH255" s="432"/>
      <c r="UKI255" s="432"/>
      <c r="UKJ255" s="432"/>
      <c r="UKK255" s="432"/>
      <c r="UKL255" s="432"/>
      <c r="UKM255" s="432"/>
      <c r="UKN255" s="432"/>
      <c r="UKO255" s="432"/>
      <c r="UKP255" s="432"/>
      <c r="UKQ255" s="432"/>
      <c r="UKR255" s="432"/>
      <c r="UKS255" s="432"/>
      <c r="UKT255" s="432"/>
      <c r="UKU255" s="432"/>
      <c r="UKV255" s="432"/>
      <c r="UKW255" s="432"/>
      <c r="UKX255" s="432"/>
      <c r="UKY255" s="432"/>
      <c r="UKZ255" s="432"/>
      <c r="ULA255" s="432"/>
      <c r="ULB255" s="432"/>
      <c r="ULC255" s="432"/>
      <c r="ULD255" s="432"/>
      <c r="ULE255" s="432"/>
      <c r="ULF255" s="432"/>
      <c r="ULG255" s="432"/>
      <c r="ULH255" s="432"/>
      <c r="ULI255" s="432"/>
      <c r="ULJ255" s="432"/>
      <c r="ULK255" s="432"/>
      <c r="ULL255" s="432"/>
      <c r="ULM255" s="432"/>
      <c r="ULN255" s="432"/>
      <c r="ULO255" s="432"/>
      <c r="ULP255" s="432"/>
      <c r="ULQ255" s="432"/>
      <c r="ULR255" s="432"/>
      <c r="ULS255" s="432"/>
      <c r="ULT255" s="432"/>
      <c r="ULU255" s="432"/>
      <c r="ULV255" s="432"/>
      <c r="ULW255" s="432"/>
      <c r="ULX255" s="432"/>
      <c r="ULY255" s="432"/>
      <c r="ULZ255" s="432"/>
      <c r="UMA255" s="432"/>
      <c r="UMB255" s="432"/>
      <c r="UMC255" s="432"/>
      <c r="UMD255" s="432"/>
      <c r="UME255" s="432"/>
      <c r="UMF255" s="432"/>
      <c r="UMG255" s="432"/>
      <c r="UMH255" s="432"/>
      <c r="UMI255" s="432"/>
      <c r="UMJ255" s="432"/>
      <c r="UMK255" s="432"/>
      <c r="UML255" s="432"/>
      <c r="UMM255" s="432"/>
      <c r="UMN255" s="432"/>
      <c r="UMO255" s="432"/>
      <c r="UMP255" s="432"/>
      <c r="UMQ255" s="432"/>
      <c r="UMR255" s="432"/>
      <c r="UMS255" s="432"/>
      <c r="UMT255" s="432"/>
      <c r="UMU255" s="432"/>
      <c r="UMV255" s="432"/>
      <c r="UMW255" s="432"/>
      <c r="UMX255" s="432"/>
      <c r="UMY255" s="432"/>
      <c r="UMZ255" s="432"/>
      <c r="UNA255" s="432"/>
      <c r="UNB255" s="432"/>
      <c r="UNC255" s="432"/>
      <c r="UND255" s="432"/>
      <c r="UNE255" s="432"/>
      <c r="UNF255" s="432"/>
      <c r="UNG255" s="432"/>
      <c r="UNH255" s="432"/>
      <c r="UNI255" s="432"/>
      <c r="UNJ255" s="432"/>
      <c r="UNK255" s="432"/>
      <c r="UNL255" s="432"/>
      <c r="UNM255" s="432"/>
      <c r="UNN255" s="432"/>
      <c r="UNO255" s="432"/>
      <c r="UNP255" s="432"/>
      <c r="UNQ255" s="432"/>
      <c r="UNR255" s="432"/>
      <c r="UNS255" s="432"/>
      <c r="UNT255" s="432"/>
      <c r="UNU255" s="432"/>
      <c r="UNV255" s="432"/>
      <c r="UNW255" s="432"/>
      <c r="UNX255" s="432"/>
      <c r="UNY255" s="432"/>
      <c r="UNZ255" s="432"/>
      <c r="UOA255" s="432"/>
      <c r="UOB255" s="432"/>
      <c r="UOC255" s="432"/>
      <c r="UOD255" s="432"/>
      <c r="UOE255" s="432"/>
      <c r="UOF255" s="432"/>
      <c r="UOG255" s="432"/>
      <c r="UOH255" s="432"/>
      <c r="UOI255" s="432"/>
      <c r="UOJ255" s="432"/>
      <c r="UOK255" s="432"/>
      <c r="UOL255" s="432"/>
      <c r="UOM255" s="432"/>
      <c r="UON255" s="432"/>
      <c r="UOO255" s="432"/>
      <c r="UOP255" s="432"/>
      <c r="UOQ255" s="432"/>
      <c r="UOR255" s="432"/>
      <c r="UOS255" s="432"/>
      <c r="UOT255" s="432"/>
      <c r="UOU255" s="432"/>
      <c r="UOV255" s="432"/>
      <c r="UOW255" s="432"/>
      <c r="UOX255" s="432"/>
      <c r="UOY255" s="432"/>
      <c r="UOZ255" s="432"/>
      <c r="UPA255" s="432"/>
      <c r="UPB255" s="432"/>
      <c r="UPC255" s="432"/>
      <c r="UPD255" s="432"/>
      <c r="UPE255" s="432"/>
      <c r="UPF255" s="432"/>
      <c r="UPG255" s="432"/>
      <c r="UPH255" s="432"/>
      <c r="UPI255" s="432"/>
      <c r="UPJ255" s="432"/>
      <c r="UPK255" s="432"/>
      <c r="UPL255" s="432"/>
      <c r="UPM255" s="432"/>
      <c r="UPN255" s="432"/>
      <c r="UPO255" s="432"/>
      <c r="UPP255" s="432"/>
      <c r="UPQ255" s="432"/>
      <c r="UPR255" s="432"/>
      <c r="UPS255" s="432"/>
      <c r="UPT255" s="432"/>
      <c r="UPU255" s="432"/>
      <c r="UPV255" s="432"/>
      <c r="UPW255" s="432"/>
      <c r="UPX255" s="432"/>
      <c r="UPY255" s="432"/>
      <c r="UPZ255" s="432"/>
      <c r="UQA255" s="432"/>
      <c r="UQB255" s="432"/>
      <c r="UQC255" s="432"/>
      <c r="UQD255" s="432"/>
      <c r="UQE255" s="432"/>
      <c r="UQF255" s="432"/>
      <c r="UQG255" s="432"/>
      <c r="UQH255" s="432"/>
      <c r="UQI255" s="432"/>
      <c r="UQJ255" s="432"/>
      <c r="UQK255" s="432"/>
      <c r="UQL255" s="432"/>
      <c r="UQM255" s="432"/>
      <c r="UQN255" s="432"/>
      <c r="UQO255" s="432"/>
      <c r="UQP255" s="432"/>
      <c r="UQQ255" s="432"/>
      <c r="UQR255" s="432"/>
      <c r="UQS255" s="432"/>
      <c r="UQT255" s="432"/>
      <c r="UQU255" s="432"/>
      <c r="UQV255" s="432"/>
      <c r="UQW255" s="432"/>
      <c r="UQX255" s="432"/>
      <c r="UQY255" s="432"/>
      <c r="UQZ255" s="432"/>
      <c r="URA255" s="432"/>
      <c r="URB255" s="432"/>
      <c r="URC255" s="432"/>
      <c r="URD255" s="432"/>
      <c r="URE255" s="432"/>
      <c r="URF255" s="432"/>
      <c r="URG255" s="432"/>
      <c r="URH255" s="432"/>
      <c r="URI255" s="432"/>
      <c r="URJ255" s="432"/>
      <c r="URK255" s="432"/>
      <c r="URL255" s="432"/>
      <c r="URM255" s="432"/>
      <c r="URN255" s="432"/>
      <c r="URO255" s="432"/>
      <c r="URP255" s="432"/>
      <c r="URQ255" s="432"/>
      <c r="URR255" s="432"/>
      <c r="URS255" s="432"/>
      <c r="URT255" s="432"/>
      <c r="URU255" s="432"/>
      <c r="URV255" s="432"/>
      <c r="URW255" s="432"/>
      <c r="URX255" s="432"/>
      <c r="URY255" s="432"/>
      <c r="URZ255" s="432"/>
      <c r="USA255" s="432"/>
      <c r="USB255" s="432"/>
      <c r="USC255" s="432"/>
      <c r="USD255" s="432"/>
      <c r="USE255" s="432"/>
      <c r="USF255" s="432"/>
      <c r="USG255" s="432"/>
      <c r="USH255" s="432"/>
      <c r="USI255" s="432"/>
      <c r="USJ255" s="432"/>
      <c r="USK255" s="432"/>
      <c r="USL255" s="432"/>
      <c r="USM255" s="432"/>
      <c r="USN255" s="432"/>
      <c r="USO255" s="432"/>
      <c r="USP255" s="432"/>
      <c r="USQ255" s="432"/>
      <c r="USR255" s="432"/>
      <c r="USS255" s="432"/>
      <c r="UST255" s="432"/>
      <c r="USU255" s="432"/>
      <c r="USV255" s="432"/>
      <c r="USW255" s="432"/>
      <c r="USX255" s="432"/>
      <c r="USY255" s="432"/>
      <c r="USZ255" s="432"/>
      <c r="UTA255" s="432"/>
      <c r="UTB255" s="432"/>
      <c r="UTC255" s="432"/>
      <c r="UTD255" s="432"/>
      <c r="UTE255" s="432"/>
      <c r="UTF255" s="432"/>
      <c r="UTG255" s="432"/>
      <c r="UTH255" s="432"/>
      <c r="UTI255" s="432"/>
      <c r="UTJ255" s="432"/>
      <c r="UTK255" s="432"/>
      <c r="UTL255" s="432"/>
      <c r="UTM255" s="432"/>
      <c r="UTN255" s="432"/>
      <c r="UTO255" s="432"/>
      <c r="UTP255" s="432"/>
      <c r="UTQ255" s="432"/>
      <c r="UTR255" s="432"/>
      <c r="UTS255" s="432"/>
      <c r="UTT255" s="432"/>
      <c r="UTU255" s="432"/>
      <c r="UTV255" s="432"/>
      <c r="UTW255" s="432"/>
      <c r="UTX255" s="432"/>
      <c r="UTY255" s="432"/>
      <c r="UTZ255" s="432"/>
      <c r="UUA255" s="432"/>
      <c r="UUB255" s="432"/>
      <c r="UUC255" s="432"/>
      <c r="UUD255" s="432"/>
      <c r="UUE255" s="432"/>
      <c r="UUF255" s="432"/>
      <c r="UUG255" s="432"/>
      <c r="UUH255" s="432"/>
      <c r="UUI255" s="432"/>
      <c r="UUJ255" s="432"/>
      <c r="UUK255" s="432"/>
      <c r="UUL255" s="432"/>
      <c r="UUM255" s="432"/>
      <c r="UUN255" s="432"/>
      <c r="UUO255" s="432"/>
      <c r="UUP255" s="432"/>
      <c r="UUQ255" s="432"/>
      <c r="UUR255" s="432"/>
      <c r="UUS255" s="432"/>
      <c r="UUT255" s="432"/>
      <c r="UUU255" s="432"/>
      <c r="UUV255" s="432"/>
      <c r="UUW255" s="432"/>
      <c r="UUX255" s="432"/>
      <c r="UUY255" s="432"/>
      <c r="UUZ255" s="432"/>
      <c r="UVA255" s="432"/>
      <c r="UVB255" s="432"/>
      <c r="UVC255" s="432"/>
      <c r="UVD255" s="432"/>
      <c r="UVE255" s="432"/>
      <c r="UVF255" s="432"/>
      <c r="UVG255" s="432"/>
      <c r="UVH255" s="432"/>
      <c r="UVI255" s="432"/>
      <c r="UVJ255" s="432"/>
      <c r="UVK255" s="432"/>
      <c r="UVL255" s="432"/>
      <c r="UVM255" s="432"/>
      <c r="UVN255" s="432"/>
      <c r="UVO255" s="432"/>
      <c r="UVP255" s="432"/>
      <c r="UVQ255" s="432"/>
      <c r="UVR255" s="432"/>
      <c r="UVS255" s="432"/>
      <c r="UVT255" s="432"/>
      <c r="UVU255" s="432"/>
      <c r="UVV255" s="432"/>
      <c r="UVW255" s="432"/>
      <c r="UVX255" s="432"/>
      <c r="UVY255" s="432"/>
      <c r="UVZ255" s="432"/>
      <c r="UWA255" s="432"/>
      <c r="UWB255" s="432"/>
      <c r="UWC255" s="432"/>
      <c r="UWD255" s="432"/>
      <c r="UWE255" s="432"/>
      <c r="UWF255" s="432"/>
      <c r="UWG255" s="432"/>
      <c r="UWH255" s="432"/>
      <c r="UWI255" s="432"/>
      <c r="UWJ255" s="432"/>
      <c r="UWK255" s="432"/>
      <c r="UWL255" s="432"/>
      <c r="UWM255" s="432"/>
      <c r="UWN255" s="432"/>
      <c r="UWO255" s="432"/>
      <c r="UWP255" s="432"/>
      <c r="UWQ255" s="432"/>
      <c r="UWR255" s="432"/>
      <c r="UWS255" s="432"/>
      <c r="UWT255" s="432"/>
      <c r="UWU255" s="432"/>
      <c r="UWV255" s="432"/>
      <c r="UWW255" s="432"/>
      <c r="UWX255" s="432"/>
      <c r="UWY255" s="432"/>
      <c r="UWZ255" s="432"/>
      <c r="UXA255" s="432"/>
      <c r="UXB255" s="432"/>
      <c r="UXC255" s="432"/>
      <c r="UXD255" s="432"/>
      <c r="UXE255" s="432"/>
      <c r="UXF255" s="432"/>
      <c r="UXG255" s="432"/>
      <c r="UXH255" s="432"/>
      <c r="UXI255" s="432"/>
      <c r="UXJ255" s="432"/>
      <c r="UXK255" s="432"/>
      <c r="UXL255" s="432"/>
      <c r="UXM255" s="432"/>
      <c r="UXN255" s="432"/>
      <c r="UXO255" s="432"/>
      <c r="UXP255" s="432"/>
      <c r="UXQ255" s="432"/>
      <c r="UXR255" s="432"/>
      <c r="UXS255" s="432"/>
      <c r="UXT255" s="432"/>
      <c r="UXU255" s="432"/>
      <c r="UXV255" s="432"/>
      <c r="UXW255" s="432"/>
      <c r="UXX255" s="432"/>
      <c r="UXY255" s="432"/>
      <c r="UXZ255" s="432"/>
      <c r="UYA255" s="432"/>
      <c r="UYB255" s="432"/>
      <c r="UYC255" s="432"/>
      <c r="UYD255" s="432"/>
      <c r="UYE255" s="432"/>
      <c r="UYF255" s="432"/>
      <c r="UYG255" s="432"/>
      <c r="UYH255" s="432"/>
      <c r="UYI255" s="432"/>
      <c r="UYJ255" s="432"/>
      <c r="UYK255" s="432"/>
      <c r="UYL255" s="432"/>
      <c r="UYM255" s="432"/>
      <c r="UYN255" s="432"/>
      <c r="UYO255" s="432"/>
      <c r="UYP255" s="432"/>
      <c r="UYQ255" s="432"/>
      <c r="UYR255" s="432"/>
      <c r="UYS255" s="432"/>
      <c r="UYT255" s="432"/>
      <c r="UYU255" s="432"/>
      <c r="UYV255" s="432"/>
      <c r="UYW255" s="432"/>
      <c r="UYX255" s="432"/>
      <c r="UYY255" s="432"/>
      <c r="UYZ255" s="432"/>
      <c r="UZA255" s="432"/>
      <c r="UZB255" s="432"/>
      <c r="UZC255" s="432"/>
      <c r="UZD255" s="432"/>
      <c r="UZE255" s="432"/>
      <c r="UZF255" s="432"/>
      <c r="UZG255" s="432"/>
      <c r="UZH255" s="432"/>
      <c r="UZI255" s="432"/>
      <c r="UZJ255" s="432"/>
      <c r="UZK255" s="432"/>
      <c r="UZL255" s="432"/>
      <c r="UZM255" s="432"/>
      <c r="UZN255" s="432"/>
      <c r="UZO255" s="432"/>
      <c r="UZP255" s="432"/>
      <c r="UZQ255" s="432"/>
      <c r="UZR255" s="432"/>
      <c r="UZS255" s="432"/>
      <c r="UZT255" s="432"/>
      <c r="UZU255" s="432"/>
      <c r="UZV255" s="432"/>
      <c r="UZW255" s="432"/>
      <c r="UZX255" s="432"/>
      <c r="UZY255" s="432"/>
      <c r="UZZ255" s="432"/>
      <c r="VAA255" s="432"/>
      <c r="VAB255" s="432"/>
      <c r="VAC255" s="432"/>
      <c r="VAD255" s="432"/>
      <c r="VAE255" s="432"/>
      <c r="VAF255" s="432"/>
      <c r="VAG255" s="432"/>
      <c r="VAH255" s="432"/>
      <c r="VAI255" s="432"/>
      <c r="VAJ255" s="432"/>
      <c r="VAK255" s="432"/>
      <c r="VAL255" s="432"/>
      <c r="VAM255" s="432"/>
      <c r="VAN255" s="432"/>
      <c r="VAO255" s="432"/>
      <c r="VAP255" s="432"/>
      <c r="VAQ255" s="432"/>
      <c r="VAR255" s="432"/>
      <c r="VAS255" s="432"/>
      <c r="VAT255" s="432"/>
      <c r="VAU255" s="432"/>
      <c r="VAV255" s="432"/>
      <c r="VAW255" s="432"/>
      <c r="VAX255" s="432"/>
      <c r="VAY255" s="432"/>
      <c r="VAZ255" s="432"/>
      <c r="VBA255" s="432"/>
      <c r="VBB255" s="432"/>
      <c r="VBC255" s="432"/>
      <c r="VBD255" s="432"/>
      <c r="VBE255" s="432"/>
      <c r="VBF255" s="432"/>
      <c r="VBG255" s="432"/>
      <c r="VBH255" s="432"/>
      <c r="VBI255" s="432"/>
      <c r="VBJ255" s="432"/>
      <c r="VBK255" s="432"/>
      <c r="VBL255" s="432"/>
      <c r="VBM255" s="432"/>
      <c r="VBN255" s="432"/>
      <c r="VBO255" s="432"/>
      <c r="VBP255" s="432"/>
      <c r="VBQ255" s="432"/>
      <c r="VBR255" s="432"/>
      <c r="VBS255" s="432"/>
      <c r="VBT255" s="432"/>
      <c r="VBU255" s="432"/>
      <c r="VBV255" s="432"/>
      <c r="VBW255" s="432"/>
      <c r="VBX255" s="432"/>
      <c r="VBY255" s="432"/>
      <c r="VBZ255" s="432"/>
      <c r="VCA255" s="432"/>
      <c r="VCB255" s="432"/>
      <c r="VCC255" s="432"/>
      <c r="VCD255" s="432"/>
      <c r="VCE255" s="432"/>
      <c r="VCF255" s="432"/>
      <c r="VCG255" s="432"/>
      <c r="VCH255" s="432"/>
      <c r="VCI255" s="432"/>
      <c r="VCJ255" s="432"/>
      <c r="VCK255" s="432"/>
      <c r="VCL255" s="432"/>
      <c r="VCM255" s="432"/>
      <c r="VCN255" s="432"/>
      <c r="VCO255" s="432"/>
      <c r="VCP255" s="432"/>
      <c r="VCQ255" s="432"/>
      <c r="VCR255" s="432"/>
      <c r="VCS255" s="432"/>
      <c r="VCT255" s="432"/>
      <c r="VCU255" s="432"/>
      <c r="VCV255" s="432"/>
      <c r="VCW255" s="432"/>
      <c r="VCX255" s="432"/>
      <c r="VCY255" s="432"/>
      <c r="VCZ255" s="432"/>
      <c r="VDA255" s="432"/>
      <c r="VDB255" s="432"/>
      <c r="VDC255" s="432"/>
      <c r="VDD255" s="432"/>
      <c r="VDE255" s="432"/>
      <c r="VDF255" s="432"/>
      <c r="VDG255" s="432"/>
      <c r="VDH255" s="432"/>
      <c r="VDI255" s="432"/>
      <c r="VDJ255" s="432"/>
      <c r="VDK255" s="432"/>
      <c r="VDL255" s="432"/>
      <c r="VDM255" s="432"/>
      <c r="VDN255" s="432"/>
      <c r="VDO255" s="432"/>
      <c r="VDP255" s="432"/>
      <c r="VDQ255" s="432"/>
      <c r="VDR255" s="432"/>
      <c r="VDS255" s="432"/>
      <c r="VDT255" s="432"/>
      <c r="VDU255" s="432"/>
      <c r="VDV255" s="432"/>
      <c r="VDW255" s="432"/>
      <c r="VDX255" s="432"/>
      <c r="VDY255" s="432"/>
      <c r="VDZ255" s="432"/>
      <c r="VEA255" s="432"/>
      <c r="VEB255" s="432"/>
      <c r="VEC255" s="432"/>
      <c r="VED255" s="432"/>
      <c r="VEE255" s="432"/>
      <c r="VEF255" s="432"/>
      <c r="VEG255" s="432"/>
      <c r="VEH255" s="432"/>
      <c r="VEI255" s="432"/>
      <c r="VEJ255" s="432"/>
      <c r="VEK255" s="432"/>
      <c r="VEL255" s="432"/>
      <c r="VEM255" s="432"/>
      <c r="VEN255" s="432"/>
      <c r="VEO255" s="432"/>
      <c r="VEP255" s="432"/>
      <c r="VEQ255" s="432"/>
      <c r="VER255" s="432"/>
      <c r="VES255" s="432"/>
      <c r="VET255" s="432"/>
      <c r="VEU255" s="432"/>
      <c r="VEV255" s="432"/>
      <c r="VEW255" s="432"/>
      <c r="VEX255" s="432"/>
      <c r="VEY255" s="432"/>
      <c r="VEZ255" s="432"/>
      <c r="VFA255" s="432"/>
      <c r="VFB255" s="432"/>
      <c r="VFC255" s="432"/>
      <c r="VFD255" s="432"/>
      <c r="VFE255" s="432"/>
      <c r="VFF255" s="432"/>
      <c r="VFG255" s="432"/>
      <c r="VFH255" s="432"/>
      <c r="VFI255" s="432"/>
      <c r="VFJ255" s="432"/>
      <c r="VFK255" s="432"/>
      <c r="VFL255" s="432"/>
      <c r="VFM255" s="432"/>
      <c r="VFN255" s="432"/>
      <c r="VFO255" s="432"/>
      <c r="VFP255" s="432"/>
      <c r="VFQ255" s="432"/>
      <c r="VFR255" s="432"/>
      <c r="VFS255" s="432"/>
      <c r="VFT255" s="432"/>
      <c r="VFU255" s="432"/>
      <c r="VFV255" s="432"/>
      <c r="VFW255" s="432"/>
      <c r="VFX255" s="432"/>
      <c r="VFY255" s="432"/>
      <c r="VFZ255" s="432"/>
      <c r="VGA255" s="432"/>
      <c r="VGB255" s="432"/>
      <c r="VGC255" s="432"/>
      <c r="VGD255" s="432"/>
      <c r="VGE255" s="432"/>
      <c r="VGF255" s="432"/>
      <c r="VGG255" s="432"/>
      <c r="VGH255" s="432"/>
      <c r="VGI255" s="432"/>
      <c r="VGJ255" s="432"/>
      <c r="VGK255" s="432"/>
      <c r="VGL255" s="432"/>
      <c r="VGM255" s="432"/>
      <c r="VGN255" s="432"/>
      <c r="VGO255" s="432"/>
      <c r="VGP255" s="432"/>
      <c r="VGQ255" s="432"/>
      <c r="VGR255" s="432"/>
      <c r="VGS255" s="432"/>
      <c r="VGT255" s="432"/>
      <c r="VGU255" s="432"/>
      <c r="VGV255" s="432"/>
      <c r="VGW255" s="432"/>
      <c r="VGX255" s="432"/>
      <c r="VGY255" s="432"/>
      <c r="VGZ255" s="432"/>
      <c r="VHA255" s="432"/>
      <c r="VHB255" s="432"/>
      <c r="VHC255" s="432"/>
      <c r="VHD255" s="432"/>
      <c r="VHE255" s="432"/>
      <c r="VHF255" s="432"/>
      <c r="VHG255" s="432"/>
      <c r="VHH255" s="432"/>
      <c r="VHI255" s="432"/>
      <c r="VHJ255" s="432"/>
      <c r="VHK255" s="432"/>
      <c r="VHL255" s="432"/>
      <c r="VHM255" s="432"/>
      <c r="VHN255" s="432"/>
      <c r="VHO255" s="432"/>
      <c r="VHP255" s="432"/>
      <c r="VHQ255" s="432"/>
      <c r="VHR255" s="432"/>
      <c r="VHS255" s="432"/>
      <c r="VHT255" s="432"/>
      <c r="VHU255" s="432"/>
      <c r="VHV255" s="432"/>
      <c r="VHW255" s="432"/>
      <c r="VHX255" s="432"/>
      <c r="VHY255" s="432"/>
      <c r="VHZ255" s="432"/>
      <c r="VIA255" s="432"/>
      <c r="VIB255" s="432"/>
      <c r="VIC255" s="432"/>
      <c r="VID255" s="432"/>
      <c r="VIE255" s="432"/>
      <c r="VIF255" s="432"/>
      <c r="VIG255" s="432"/>
      <c r="VIH255" s="432"/>
      <c r="VII255" s="432"/>
      <c r="VIJ255" s="432"/>
      <c r="VIK255" s="432"/>
      <c r="VIL255" s="432"/>
      <c r="VIM255" s="432"/>
      <c r="VIN255" s="432"/>
      <c r="VIO255" s="432"/>
      <c r="VIP255" s="432"/>
      <c r="VIQ255" s="432"/>
      <c r="VIR255" s="432"/>
      <c r="VIS255" s="432"/>
      <c r="VIT255" s="432"/>
      <c r="VIU255" s="432"/>
      <c r="VIV255" s="432"/>
      <c r="VIW255" s="432"/>
      <c r="VIX255" s="432"/>
      <c r="VIY255" s="432"/>
      <c r="VIZ255" s="432"/>
      <c r="VJA255" s="432"/>
      <c r="VJB255" s="432"/>
      <c r="VJC255" s="432"/>
      <c r="VJD255" s="432"/>
      <c r="VJE255" s="432"/>
      <c r="VJF255" s="432"/>
      <c r="VJG255" s="432"/>
      <c r="VJH255" s="432"/>
      <c r="VJI255" s="432"/>
      <c r="VJJ255" s="432"/>
      <c r="VJK255" s="432"/>
      <c r="VJL255" s="432"/>
      <c r="VJM255" s="432"/>
      <c r="VJN255" s="432"/>
      <c r="VJO255" s="432"/>
      <c r="VJP255" s="432"/>
      <c r="VJQ255" s="432"/>
      <c r="VJR255" s="432"/>
      <c r="VJS255" s="432"/>
      <c r="VJT255" s="432"/>
      <c r="VJU255" s="432"/>
      <c r="VJV255" s="432"/>
      <c r="VJW255" s="432"/>
      <c r="VJX255" s="432"/>
      <c r="VJY255" s="432"/>
      <c r="VJZ255" s="432"/>
      <c r="VKA255" s="432"/>
      <c r="VKB255" s="432"/>
      <c r="VKC255" s="432"/>
      <c r="VKD255" s="432"/>
      <c r="VKE255" s="432"/>
      <c r="VKF255" s="432"/>
      <c r="VKG255" s="432"/>
      <c r="VKH255" s="432"/>
      <c r="VKI255" s="432"/>
      <c r="VKJ255" s="432"/>
      <c r="VKK255" s="432"/>
      <c r="VKL255" s="432"/>
      <c r="VKM255" s="432"/>
      <c r="VKN255" s="432"/>
      <c r="VKO255" s="432"/>
      <c r="VKP255" s="432"/>
      <c r="VKQ255" s="432"/>
      <c r="VKR255" s="432"/>
      <c r="VKS255" s="432"/>
      <c r="VKT255" s="432"/>
      <c r="VKU255" s="432"/>
      <c r="VKV255" s="432"/>
      <c r="VKW255" s="432"/>
      <c r="VKX255" s="432"/>
      <c r="VKY255" s="432"/>
      <c r="VKZ255" s="432"/>
      <c r="VLA255" s="432"/>
      <c r="VLB255" s="432"/>
      <c r="VLC255" s="432"/>
      <c r="VLD255" s="432"/>
      <c r="VLE255" s="432"/>
      <c r="VLF255" s="432"/>
      <c r="VLG255" s="432"/>
      <c r="VLH255" s="432"/>
      <c r="VLI255" s="432"/>
      <c r="VLJ255" s="432"/>
      <c r="VLK255" s="432"/>
      <c r="VLL255" s="432"/>
      <c r="VLM255" s="432"/>
      <c r="VLN255" s="432"/>
      <c r="VLO255" s="432"/>
      <c r="VLP255" s="432"/>
      <c r="VLQ255" s="432"/>
      <c r="VLR255" s="432"/>
      <c r="VLS255" s="432"/>
      <c r="VLT255" s="432"/>
      <c r="VLU255" s="432"/>
      <c r="VLV255" s="432"/>
      <c r="VLW255" s="432"/>
      <c r="VLX255" s="432"/>
      <c r="VLY255" s="432"/>
      <c r="VLZ255" s="432"/>
      <c r="VMA255" s="432"/>
      <c r="VMB255" s="432"/>
      <c r="VMC255" s="432"/>
      <c r="VMD255" s="432"/>
      <c r="VME255" s="432"/>
      <c r="VMF255" s="432"/>
      <c r="VMG255" s="432"/>
      <c r="VMH255" s="432"/>
      <c r="VMI255" s="432"/>
      <c r="VMJ255" s="432"/>
      <c r="VMK255" s="432"/>
      <c r="VML255" s="432"/>
      <c r="VMM255" s="432"/>
      <c r="VMN255" s="432"/>
      <c r="VMO255" s="432"/>
      <c r="VMP255" s="432"/>
      <c r="VMQ255" s="432"/>
      <c r="VMR255" s="432"/>
      <c r="VMS255" s="432"/>
      <c r="VMT255" s="432"/>
      <c r="VMU255" s="432"/>
      <c r="VMV255" s="432"/>
      <c r="VMW255" s="432"/>
      <c r="VMX255" s="432"/>
      <c r="VMY255" s="432"/>
      <c r="VMZ255" s="432"/>
      <c r="VNA255" s="432"/>
      <c r="VNB255" s="432"/>
      <c r="VNC255" s="432"/>
      <c r="VND255" s="432"/>
      <c r="VNE255" s="432"/>
      <c r="VNF255" s="432"/>
      <c r="VNG255" s="432"/>
      <c r="VNH255" s="432"/>
      <c r="VNI255" s="432"/>
      <c r="VNJ255" s="432"/>
      <c r="VNK255" s="432"/>
      <c r="VNL255" s="432"/>
      <c r="VNM255" s="432"/>
      <c r="VNN255" s="432"/>
      <c r="VNO255" s="432"/>
      <c r="VNP255" s="432"/>
      <c r="VNQ255" s="432"/>
      <c r="VNR255" s="432"/>
      <c r="VNS255" s="432"/>
      <c r="VNT255" s="432"/>
      <c r="VNU255" s="432"/>
      <c r="VNV255" s="432"/>
      <c r="VNW255" s="432"/>
      <c r="VNX255" s="432"/>
      <c r="VNY255" s="432"/>
      <c r="VNZ255" s="432"/>
      <c r="VOA255" s="432"/>
      <c r="VOB255" s="432"/>
      <c r="VOC255" s="432"/>
      <c r="VOD255" s="432"/>
      <c r="VOE255" s="432"/>
      <c r="VOF255" s="432"/>
      <c r="VOG255" s="432"/>
      <c r="VOH255" s="432"/>
      <c r="VOI255" s="432"/>
      <c r="VOJ255" s="432"/>
      <c r="VOK255" s="432"/>
      <c r="VOL255" s="432"/>
      <c r="VOM255" s="432"/>
      <c r="VON255" s="432"/>
      <c r="VOO255" s="432"/>
      <c r="VOP255" s="432"/>
      <c r="VOQ255" s="432"/>
      <c r="VOR255" s="432"/>
      <c r="VOS255" s="432"/>
      <c r="VOT255" s="432"/>
      <c r="VOU255" s="432"/>
      <c r="VOV255" s="432"/>
      <c r="VOW255" s="432"/>
      <c r="VOX255" s="432"/>
      <c r="VOY255" s="432"/>
      <c r="VOZ255" s="432"/>
      <c r="VPA255" s="432"/>
      <c r="VPB255" s="432"/>
      <c r="VPC255" s="432"/>
      <c r="VPD255" s="432"/>
      <c r="VPE255" s="432"/>
      <c r="VPF255" s="432"/>
      <c r="VPG255" s="432"/>
      <c r="VPH255" s="432"/>
      <c r="VPI255" s="432"/>
      <c r="VPJ255" s="432"/>
      <c r="VPK255" s="432"/>
      <c r="VPL255" s="432"/>
      <c r="VPM255" s="432"/>
      <c r="VPN255" s="432"/>
      <c r="VPO255" s="432"/>
      <c r="VPP255" s="432"/>
      <c r="VPQ255" s="432"/>
      <c r="VPR255" s="432"/>
      <c r="VPS255" s="432"/>
      <c r="VPT255" s="432"/>
      <c r="VPU255" s="432"/>
      <c r="VPV255" s="432"/>
      <c r="VPW255" s="432"/>
      <c r="VPX255" s="432"/>
      <c r="VPY255" s="432"/>
      <c r="VPZ255" s="432"/>
      <c r="VQA255" s="432"/>
      <c r="VQB255" s="432"/>
      <c r="VQC255" s="432"/>
      <c r="VQD255" s="432"/>
      <c r="VQE255" s="432"/>
      <c r="VQF255" s="432"/>
      <c r="VQG255" s="432"/>
      <c r="VQH255" s="432"/>
      <c r="VQI255" s="432"/>
      <c r="VQJ255" s="432"/>
      <c r="VQK255" s="432"/>
      <c r="VQL255" s="432"/>
      <c r="VQM255" s="432"/>
      <c r="VQN255" s="432"/>
      <c r="VQO255" s="432"/>
      <c r="VQP255" s="432"/>
      <c r="VQQ255" s="432"/>
      <c r="VQR255" s="432"/>
      <c r="VQS255" s="432"/>
      <c r="VQT255" s="432"/>
      <c r="VQU255" s="432"/>
      <c r="VQV255" s="432"/>
      <c r="VQW255" s="432"/>
      <c r="VQX255" s="432"/>
      <c r="VQY255" s="432"/>
      <c r="VQZ255" s="432"/>
      <c r="VRA255" s="432"/>
      <c r="VRB255" s="432"/>
      <c r="VRC255" s="432"/>
      <c r="VRD255" s="432"/>
      <c r="VRE255" s="432"/>
      <c r="VRF255" s="432"/>
      <c r="VRG255" s="432"/>
      <c r="VRH255" s="432"/>
      <c r="VRI255" s="432"/>
      <c r="VRJ255" s="432"/>
      <c r="VRK255" s="432"/>
      <c r="VRL255" s="432"/>
      <c r="VRM255" s="432"/>
      <c r="VRN255" s="432"/>
      <c r="VRO255" s="432"/>
      <c r="VRP255" s="432"/>
      <c r="VRQ255" s="432"/>
      <c r="VRR255" s="432"/>
      <c r="VRS255" s="432"/>
      <c r="VRT255" s="432"/>
      <c r="VRU255" s="432"/>
      <c r="VRV255" s="432"/>
      <c r="VRW255" s="432"/>
      <c r="VRX255" s="432"/>
      <c r="VRY255" s="432"/>
      <c r="VRZ255" s="432"/>
      <c r="VSA255" s="432"/>
      <c r="VSB255" s="432"/>
      <c r="VSC255" s="432"/>
      <c r="VSD255" s="432"/>
      <c r="VSE255" s="432"/>
      <c r="VSF255" s="432"/>
      <c r="VSG255" s="432"/>
      <c r="VSH255" s="432"/>
      <c r="VSI255" s="432"/>
      <c r="VSJ255" s="432"/>
      <c r="VSK255" s="432"/>
      <c r="VSL255" s="432"/>
      <c r="VSM255" s="432"/>
      <c r="VSN255" s="432"/>
      <c r="VSO255" s="432"/>
      <c r="VSP255" s="432"/>
      <c r="VSQ255" s="432"/>
      <c r="VSR255" s="432"/>
      <c r="VSS255" s="432"/>
      <c r="VST255" s="432"/>
      <c r="VSU255" s="432"/>
      <c r="VSV255" s="432"/>
      <c r="VSW255" s="432"/>
      <c r="VSX255" s="432"/>
      <c r="VSY255" s="432"/>
      <c r="VSZ255" s="432"/>
      <c r="VTA255" s="432"/>
      <c r="VTB255" s="432"/>
      <c r="VTC255" s="432"/>
      <c r="VTD255" s="432"/>
      <c r="VTE255" s="432"/>
      <c r="VTF255" s="432"/>
      <c r="VTG255" s="432"/>
      <c r="VTH255" s="432"/>
      <c r="VTI255" s="432"/>
      <c r="VTJ255" s="432"/>
      <c r="VTK255" s="432"/>
      <c r="VTL255" s="432"/>
      <c r="VTM255" s="432"/>
      <c r="VTN255" s="432"/>
      <c r="VTO255" s="432"/>
      <c r="VTP255" s="432"/>
      <c r="VTQ255" s="432"/>
      <c r="VTR255" s="432"/>
      <c r="VTS255" s="432"/>
      <c r="VTT255" s="432"/>
      <c r="VTU255" s="432"/>
      <c r="VTV255" s="432"/>
      <c r="VTW255" s="432"/>
      <c r="VTX255" s="432"/>
      <c r="VTY255" s="432"/>
      <c r="VTZ255" s="432"/>
      <c r="VUA255" s="432"/>
      <c r="VUB255" s="432"/>
      <c r="VUC255" s="432"/>
      <c r="VUD255" s="432"/>
      <c r="VUE255" s="432"/>
      <c r="VUF255" s="432"/>
      <c r="VUG255" s="432"/>
      <c r="VUH255" s="432"/>
      <c r="VUI255" s="432"/>
      <c r="VUJ255" s="432"/>
      <c r="VUK255" s="432"/>
      <c r="VUL255" s="432"/>
      <c r="VUM255" s="432"/>
      <c r="VUN255" s="432"/>
      <c r="VUO255" s="432"/>
      <c r="VUP255" s="432"/>
      <c r="VUQ255" s="432"/>
      <c r="VUR255" s="432"/>
      <c r="VUS255" s="432"/>
      <c r="VUT255" s="432"/>
      <c r="VUU255" s="432"/>
      <c r="VUV255" s="432"/>
      <c r="VUW255" s="432"/>
      <c r="VUX255" s="432"/>
      <c r="VUY255" s="432"/>
      <c r="VUZ255" s="432"/>
      <c r="VVA255" s="432"/>
      <c r="VVB255" s="432"/>
      <c r="VVC255" s="432"/>
      <c r="VVD255" s="432"/>
      <c r="VVE255" s="432"/>
      <c r="VVF255" s="432"/>
      <c r="VVG255" s="432"/>
      <c r="VVH255" s="432"/>
      <c r="VVI255" s="432"/>
      <c r="VVJ255" s="432"/>
      <c r="VVK255" s="432"/>
      <c r="VVL255" s="432"/>
      <c r="VVM255" s="432"/>
      <c r="VVN255" s="432"/>
      <c r="VVO255" s="432"/>
      <c r="VVP255" s="432"/>
      <c r="VVQ255" s="432"/>
      <c r="VVR255" s="432"/>
      <c r="VVS255" s="432"/>
      <c r="VVT255" s="432"/>
      <c r="VVU255" s="432"/>
      <c r="VVV255" s="432"/>
      <c r="VVW255" s="432"/>
      <c r="VVX255" s="432"/>
      <c r="VVY255" s="432"/>
      <c r="VVZ255" s="432"/>
      <c r="VWA255" s="432"/>
      <c r="VWB255" s="432"/>
      <c r="VWC255" s="432"/>
      <c r="VWD255" s="432"/>
      <c r="VWE255" s="432"/>
      <c r="VWF255" s="432"/>
      <c r="VWG255" s="432"/>
      <c r="VWH255" s="432"/>
      <c r="VWI255" s="432"/>
      <c r="VWJ255" s="432"/>
      <c r="VWK255" s="432"/>
      <c r="VWL255" s="432"/>
      <c r="VWM255" s="432"/>
      <c r="VWN255" s="432"/>
      <c r="VWO255" s="432"/>
      <c r="VWP255" s="432"/>
      <c r="VWQ255" s="432"/>
      <c r="VWR255" s="432"/>
      <c r="VWS255" s="432"/>
      <c r="VWT255" s="432"/>
      <c r="VWU255" s="432"/>
      <c r="VWV255" s="432"/>
      <c r="VWW255" s="432"/>
      <c r="VWX255" s="432"/>
      <c r="VWY255" s="432"/>
      <c r="VWZ255" s="432"/>
      <c r="VXA255" s="432"/>
      <c r="VXB255" s="432"/>
      <c r="VXC255" s="432"/>
      <c r="VXD255" s="432"/>
      <c r="VXE255" s="432"/>
      <c r="VXF255" s="432"/>
      <c r="VXG255" s="432"/>
      <c r="VXH255" s="432"/>
      <c r="VXI255" s="432"/>
      <c r="VXJ255" s="432"/>
      <c r="VXK255" s="432"/>
      <c r="VXL255" s="432"/>
      <c r="VXM255" s="432"/>
      <c r="VXN255" s="432"/>
      <c r="VXO255" s="432"/>
      <c r="VXP255" s="432"/>
      <c r="VXQ255" s="432"/>
      <c r="VXR255" s="432"/>
      <c r="VXS255" s="432"/>
      <c r="VXT255" s="432"/>
      <c r="VXU255" s="432"/>
      <c r="VXV255" s="432"/>
      <c r="VXW255" s="432"/>
      <c r="VXX255" s="432"/>
      <c r="VXY255" s="432"/>
      <c r="VXZ255" s="432"/>
      <c r="VYA255" s="432"/>
      <c r="VYB255" s="432"/>
      <c r="VYC255" s="432"/>
      <c r="VYD255" s="432"/>
      <c r="VYE255" s="432"/>
      <c r="VYF255" s="432"/>
      <c r="VYG255" s="432"/>
      <c r="VYH255" s="432"/>
      <c r="VYI255" s="432"/>
      <c r="VYJ255" s="432"/>
      <c r="VYK255" s="432"/>
      <c r="VYL255" s="432"/>
      <c r="VYM255" s="432"/>
      <c r="VYN255" s="432"/>
      <c r="VYO255" s="432"/>
      <c r="VYP255" s="432"/>
      <c r="VYQ255" s="432"/>
      <c r="VYR255" s="432"/>
      <c r="VYS255" s="432"/>
      <c r="VYT255" s="432"/>
      <c r="VYU255" s="432"/>
      <c r="VYV255" s="432"/>
      <c r="VYW255" s="432"/>
      <c r="VYX255" s="432"/>
      <c r="VYY255" s="432"/>
      <c r="VYZ255" s="432"/>
      <c r="VZA255" s="432"/>
      <c r="VZB255" s="432"/>
      <c r="VZC255" s="432"/>
      <c r="VZD255" s="432"/>
      <c r="VZE255" s="432"/>
      <c r="VZF255" s="432"/>
      <c r="VZG255" s="432"/>
      <c r="VZH255" s="432"/>
      <c r="VZI255" s="432"/>
      <c r="VZJ255" s="432"/>
      <c r="VZK255" s="432"/>
      <c r="VZL255" s="432"/>
      <c r="VZM255" s="432"/>
      <c r="VZN255" s="432"/>
      <c r="VZO255" s="432"/>
      <c r="VZP255" s="432"/>
      <c r="VZQ255" s="432"/>
      <c r="VZR255" s="432"/>
      <c r="VZS255" s="432"/>
      <c r="VZT255" s="432"/>
      <c r="VZU255" s="432"/>
      <c r="VZV255" s="432"/>
      <c r="VZW255" s="432"/>
      <c r="VZX255" s="432"/>
      <c r="VZY255" s="432"/>
      <c r="VZZ255" s="432"/>
      <c r="WAA255" s="432"/>
      <c r="WAB255" s="432"/>
      <c r="WAC255" s="432"/>
      <c r="WAD255" s="432"/>
      <c r="WAE255" s="432"/>
      <c r="WAF255" s="432"/>
      <c r="WAG255" s="432"/>
      <c r="WAH255" s="432"/>
      <c r="WAI255" s="432"/>
      <c r="WAJ255" s="432"/>
      <c r="WAK255" s="432"/>
      <c r="WAL255" s="432"/>
      <c r="WAM255" s="432"/>
      <c r="WAN255" s="432"/>
      <c r="WAO255" s="432"/>
      <c r="WAP255" s="432"/>
      <c r="WAQ255" s="432"/>
      <c r="WAR255" s="432"/>
      <c r="WAS255" s="432"/>
      <c r="WAT255" s="432"/>
      <c r="WAU255" s="432"/>
      <c r="WAV255" s="432"/>
      <c r="WAW255" s="432"/>
      <c r="WAX255" s="432"/>
      <c r="WAY255" s="432"/>
      <c r="WAZ255" s="432"/>
      <c r="WBA255" s="432"/>
      <c r="WBB255" s="432"/>
      <c r="WBC255" s="432"/>
      <c r="WBD255" s="432"/>
      <c r="WBE255" s="432"/>
      <c r="WBF255" s="432"/>
      <c r="WBG255" s="432"/>
      <c r="WBH255" s="432"/>
      <c r="WBI255" s="432"/>
      <c r="WBJ255" s="432"/>
      <c r="WBK255" s="432"/>
      <c r="WBL255" s="432"/>
      <c r="WBM255" s="432"/>
      <c r="WBN255" s="432"/>
      <c r="WBO255" s="432"/>
      <c r="WBP255" s="432"/>
      <c r="WBQ255" s="432"/>
      <c r="WBR255" s="432"/>
      <c r="WBS255" s="432"/>
      <c r="WBT255" s="432"/>
      <c r="WBU255" s="432"/>
      <c r="WBV255" s="432"/>
      <c r="WBW255" s="432"/>
      <c r="WBX255" s="432"/>
      <c r="WBY255" s="432"/>
      <c r="WBZ255" s="432"/>
      <c r="WCA255" s="432"/>
      <c r="WCB255" s="432"/>
      <c r="WCC255" s="432"/>
      <c r="WCD255" s="432"/>
      <c r="WCE255" s="432"/>
      <c r="WCF255" s="432"/>
      <c r="WCG255" s="432"/>
      <c r="WCH255" s="432"/>
      <c r="WCI255" s="432"/>
      <c r="WCJ255" s="432"/>
      <c r="WCK255" s="432"/>
      <c r="WCL255" s="432"/>
      <c r="WCM255" s="432"/>
      <c r="WCN255" s="432"/>
      <c r="WCO255" s="432"/>
      <c r="WCP255" s="432"/>
      <c r="WCQ255" s="432"/>
      <c r="WCR255" s="432"/>
      <c r="WCS255" s="432"/>
      <c r="WCT255" s="432"/>
      <c r="WCU255" s="432"/>
      <c r="WCV255" s="432"/>
      <c r="WCW255" s="432"/>
      <c r="WCX255" s="432"/>
      <c r="WCY255" s="432"/>
      <c r="WCZ255" s="432"/>
      <c r="WDA255" s="432"/>
      <c r="WDB255" s="432"/>
      <c r="WDC255" s="432"/>
      <c r="WDD255" s="432"/>
      <c r="WDE255" s="432"/>
      <c r="WDF255" s="432"/>
      <c r="WDG255" s="432"/>
      <c r="WDH255" s="432"/>
      <c r="WDI255" s="432"/>
      <c r="WDJ255" s="432"/>
      <c r="WDK255" s="432"/>
      <c r="WDL255" s="432"/>
      <c r="WDM255" s="432"/>
      <c r="WDN255" s="432"/>
      <c r="WDO255" s="432"/>
      <c r="WDP255" s="432"/>
      <c r="WDQ255" s="432"/>
      <c r="WDR255" s="432"/>
      <c r="WDS255" s="432"/>
      <c r="WDT255" s="432"/>
      <c r="WDU255" s="432"/>
      <c r="WDV255" s="432"/>
      <c r="WDW255" s="432"/>
      <c r="WDX255" s="432"/>
      <c r="WDY255" s="432"/>
      <c r="WDZ255" s="432"/>
      <c r="WEA255" s="432"/>
      <c r="WEB255" s="432"/>
      <c r="WEC255" s="432"/>
      <c r="WED255" s="432"/>
      <c r="WEE255" s="432"/>
      <c r="WEF255" s="432"/>
      <c r="WEG255" s="432"/>
      <c r="WEH255" s="432"/>
      <c r="WEI255" s="432"/>
      <c r="WEJ255" s="432"/>
      <c r="WEK255" s="432"/>
      <c r="WEL255" s="432"/>
      <c r="WEM255" s="432"/>
      <c r="WEN255" s="432"/>
      <c r="WEO255" s="432"/>
      <c r="WEP255" s="432"/>
      <c r="WEQ255" s="432"/>
      <c r="WER255" s="432"/>
      <c r="WES255" s="432"/>
      <c r="WET255" s="432"/>
      <c r="WEU255" s="432"/>
      <c r="WEV255" s="432"/>
      <c r="WEW255" s="432"/>
      <c r="WEX255" s="432"/>
      <c r="WEY255" s="432"/>
      <c r="WEZ255" s="432"/>
      <c r="WFA255" s="432"/>
      <c r="WFB255" s="432"/>
      <c r="WFC255" s="432"/>
      <c r="WFD255" s="432"/>
      <c r="WFE255" s="432"/>
      <c r="WFF255" s="432"/>
      <c r="WFG255" s="432"/>
      <c r="WFH255" s="432"/>
      <c r="WFI255" s="432"/>
      <c r="WFJ255" s="432"/>
      <c r="WFK255" s="432"/>
      <c r="WFL255" s="432"/>
      <c r="WFM255" s="432"/>
      <c r="WFN255" s="432"/>
      <c r="WFO255" s="432"/>
      <c r="WFP255" s="432"/>
      <c r="WFQ255" s="432"/>
      <c r="WFR255" s="432"/>
      <c r="WFS255" s="432"/>
      <c r="WFT255" s="432"/>
      <c r="WFU255" s="432"/>
      <c r="WFV255" s="432"/>
      <c r="WFW255" s="432"/>
      <c r="WFX255" s="432"/>
      <c r="WFY255" s="432"/>
      <c r="WFZ255" s="432"/>
      <c r="WGA255" s="432"/>
      <c r="WGB255" s="432"/>
      <c r="WGC255" s="432"/>
      <c r="WGD255" s="432"/>
      <c r="WGE255" s="432"/>
      <c r="WGF255" s="432"/>
      <c r="WGG255" s="432"/>
      <c r="WGH255" s="432"/>
      <c r="WGI255" s="432"/>
      <c r="WGJ255" s="432"/>
      <c r="WGK255" s="432"/>
      <c r="WGL255" s="432"/>
      <c r="WGM255" s="432"/>
      <c r="WGN255" s="432"/>
      <c r="WGO255" s="432"/>
      <c r="WGP255" s="432"/>
      <c r="WGQ255" s="432"/>
      <c r="WGR255" s="432"/>
      <c r="WGS255" s="432"/>
      <c r="WGT255" s="432"/>
      <c r="WGU255" s="432"/>
      <c r="WGV255" s="432"/>
      <c r="WGW255" s="432"/>
      <c r="WGX255" s="432"/>
      <c r="WGY255" s="432"/>
      <c r="WGZ255" s="432"/>
      <c r="WHA255" s="432"/>
      <c r="WHB255" s="432"/>
      <c r="WHC255" s="432"/>
      <c r="WHD255" s="432"/>
      <c r="WHE255" s="432"/>
      <c r="WHF255" s="432"/>
      <c r="WHG255" s="432"/>
      <c r="WHH255" s="432"/>
      <c r="WHI255" s="432"/>
      <c r="WHJ255" s="432"/>
      <c r="WHK255" s="432"/>
      <c r="WHL255" s="432"/>
      <c r="WHM255" s="432"/>
      <c r="WHN255" s="432"/>
      <c r="WHO255" s="432"/>
      <c r="WHP255" s="432"/>
      <c r="WHQ255" s="432"/>
      <c r="WHR255" s="432"/>
      <c r="WHS255" s="432"/>
      <c r="WHT255" s="432"/>
      <c r="WHU255" s="432"/>
      <c r="WHV255" s="432"/>
      <c r="WHW255" s="432"/>
      <c r="WHX255" s="432"/>
      <c r="WHY255" s="432"/>
      <c r="WHZ255" s="432"/>
      <c r="WIA255" s="432"/>
      <c r="WIB255" s="432"/>
      <c r="WIC255" s="432"/>
      <c r="WID255" s="432"/>
      <c r="WIE255" s="432"/>
      <c r="WIF255" s="432"/>
      <c r="WIG255" s="432"/>
      <c r="WIH255" s="432"/>
      <c r="WII255" s="432"/>
      <c r="WIJ255" s="432"/>
      <c r="WIK255" s="432"/>
      <c r="WIL255" s="432"/>
      <c r="WIM255" s="432"/>
      <c r="WIN255" s="432"/>
      <c r="WIO255" s="432"/>
      <c r="WIP255" s="432"/>
      <c r="WIQ255" s="432"/>
      <c r="WIR255" s="432"/>
      <c r="WIS255" s="432"/>
      <c r="WIT255" s="432"/>
      <c r="WIU255" s="432"/>
      <c r="WIV255" s="432"/>
      <c r="WIW255" s="432"/>
      <c r="WIX255" s="432"/>
      <c r="WIY255" s="432"/>
      <c r="WIZ255" s="432"/>
      <c r="WJA255" s="432"/>
      <c r="WJB255" s="432"/>
      <c r="WJC255" s="432"/>
      <c r="WJD255" s="432"/>
      <c r="WJE255" s="432"/>
      <c r="WJF255" s="432"/>
      <c r="WJG255" s="432"/>
      <c r="WJH255" s="432"/>
      <c r="WJI255" s="432"/>
      <c r="WJJ255" s="432"/>
      <c r="WJK255" s="432"/>
      <c r="WJL255" s="432"/>
      <c r="WJM255" s="432"/>
      <c r="WJN255" s="432"/>
      <c r="WJO255" s="432"/>
      <c r="WJP255" s="432"/>
      <c r="WJQ255" s="432"/>
      <c r="WJR255" s="432"/>
      <c r="WJS255" s="432"/>
      <c r="WJT255" s="432"/>
      <c r="WJU255" s="432"/>
      <c r="WJV255" s="432"/>
      <c r="WJW255" s="432"/>
      <c r="WJX255" s="432"/>
      <c r="WJY255" s="432"/>
      <c r="WJZ255" s="432"/>
      <c r="WKA255" s="432"/>
      <c r="WKB255" s="432"/>
      <c r="WKC255" s="432"/>
      <c r="WKD255" s="432"/>
      <c r="WKE255" s="432"/>
      <c r="WKF255" s="432"/>
      <c r="WKG255" s="432"/>
      <c r="WKH255" s="432"/>
      <c r="WKI255" s="432"/>
      <c r="WKJ255" s="432"/>
      <c r="WKK255" s="432"/>
      <c r="WKL255" s="432"/>
      <c r="WKM255" s="432"/>
      <c r="WKN255" s="432"/>
      <c r="WKO255" s="432"/>
      <c r="WKP255" s="432"/>
      <c r="WKQ255" s="432"/>
      <c r="WKR255" s="432"/>
      <c r="WKS255" s="432"/>
      <c r="WKT255" s="432"/>
      <c r="WKU255" s="432"/>
      <c r="WKV255" s="432"/>
      <c r="WKW255" s="432"/>
      <c r="WKX255" s="432"/>
      <c r="WKY255" s="432"/>
      <c r="WKZ255" s="432"/>
      <c r="WLA255" s="432"/>
      <c r="WLB255" s="432"/>
      <c r="WLC255" s="432"/>
      <c r="WLD255" s="432"/>
      <c r="WLE255" s="432"/>
      <c r="WLF255" s="432"/>
      <c r="WLG255" s="432"/>
      <c r="WLH255" s="432"/>
      <c r="WLI255" s="432"/>
      <c r="WLJ255" s="432"/>
      <c r="WLK255" s="432"/>
      <c r="WLL255" s="432"/>
      <c r="WLM255" s="432"/>
      <c r="WLN255" s="432"/>
      <c r="WLO255" s="432"/>
      <c r="WLP255" s="432"/>
      <c r="WLQ255" s="432"/>
      <c r="WLR255" s="432"/>
      <c r="WLS255" s="432"/>
      <c r="WLT255" s="432"/>
      <c r="WLU255" s="432"/>
      <c r="WLV255" s="432"/>
      <c r="WLW255" s="432"/>
      <c r="WLX255" s="432"/>
      <c r="WLY255" s="432"/>
      <c r="WLZ255" s="432"/>
      <c r="WMA255" s="432"/>
      <c r="WMB255" s="432"/>
      <c r="WMC255" s="432"/>
      <c r="WMD255" s="432"/>
      <c r="WME255" s="432"/>
      <c r="WMF255" s="432"/>
      <c r="WMG255" s="432"/>
      <c r="WMH255" s="432"/>
      <c r="WMI255" s="432"/>
      <c r="WMJ255" s="432"/>
      <c r="WMK255" s="432"/>
      <c r="WML255" s="432"/>
      <c r="WMM255" s="432"/>
      <c r="WMN255" s="432"/>
      <c r="WMO255" s="432"/>
      <c r="WMP255" s="432"/>
      <c r="WMQ255" s="432"/>
      <c r="WMR255" s="432"/>
      <c r="WMS255" s="432"/>
      <c r="WMT255" s="432"/>
      <c r="WMU255" s="432"/>
      <c r="WMV255" s="432"/>
      <c r="WMW255" s="432"/>
      <c r="WMX255" s="432"/>
      <c r="WMY255" s="432"/>
      <c r="WMZ255" s="432"/>
      <c r="WNA255" s="432"/>
      <c r="WNB255" s="432"/>
      <c r="WNC255" s="432"/>
      <c r="WND255" s="432"/>
      <c r="WNE255" s="432"/>
      <c r="WNF255" s="432"/>
      <c r="WNG255" s="432"/>
      <c r="WNH255" s="432"/>
      <c r="WNI255" s="432"/>
      <c r="WNJ255" s="432"/>
      <c r="WNK255" s="432"/>
      <c r="WNL255" s="432"/>
      <c r="WNM255" s="432"/>
      <c r="WNN255" s="432"/>
      <c r="WNO255" s="432"/>
      <c r="WNP255" s="432"/>
      <c r="WNQ255" s="432"/>
      <c r="WNR255" s="432"/>
      <c r="WNS255" s="432"/>
      <c r="WNT255" s="432"/>
      <c r="WNU255" s="432"/>
      <c r="WNV255" s="432"/>
      <c r="WNW255" s="432"/>
      <c r="WNX255" s="432"/>
      <c r="WNY255" s="432"/>
      <c r="WNZ255" s="432"/>
      <c r="WOA255" s="432"/>
      <c r="WOB255" s="432"/>
      <c r="WOC255" s="432"/>
      <c r="WOD255" s="432"/>
      <c r="WOE255" s="432"/>
      <c r="WOF255" s="432"/>
      <c r="WOG255" s="432"/>
      <c r="WOH255" s="432"/>
      <c r="WOI255" s="432"/>
      <c r="WOJ255" s="432"/>
      <c r="WOK255" s="432"/>
      <c r="WOL255" s="432"/>
      <c r="WOM255" s="432"/>
      <c r="WON255" s="432"/>
      <c r="WOO255" s="432"/>
      <c r="WOP255" s="432"/>
      <c r="WOQ255" s="432"/>
      <c r="WOR255" s="432"/>
      <c r="WOS255" s="432"/>
      <c r="WOT255" s="432"/>
      <c r="WOU255" s="432"/>
      <c r="WOV255" s="432"/>
      <c r="WOW255" s="432"/>
      <c r="WOX255" s="432"/>
      <c r="WOY255" s="432"/>
      <c r="WOZ255" s="432"/>
      <c r="WPA255" s="432"/>
      <c r="WPB255" s="432"/>
      <c r="WPC255" s="432"/>
      <c r="WPD255" s="432"/>
      <c r="WPE255" s="432"/>
      <c r="WPF255" s="432"/>
      <c r="WPG255" s="432"/>
      <c r="WPH255" s="432"/>
      <c r="WPI255" s="432"/>
      <c r="WPJ255" s="432"/>
      <c r="WPK255" s="432"/>
      <c r="WPL255" s="432"/>
      <c r="WPM255" s="432"/>
      <c r="WPN255" s="432"/>
      <c r="WPO255" s="432"/>
      <c r="WPP255" s="432"/>
      <c r="WPQ255" s="432"/>
      <c r="WPR255" s="432"/>
      <c r="WPS255" s="432"/>
      <c r="WPT255" s="432"/>
      <c r="WPU255" s="432"/>
      <c r="WPV255" s="432"/>
      <c r="WPW255" s="432"/>
      <c r="WPX255" s="432"/>
      <c r="WPY255" s="432"/>
      <c r="WPZ255" s="432"/>
      <c r="WQA255" s="432"/>
      <c r="WQB255" s="432"/>
      <c r="WQC255" s="432"/>
      <c r="WQD255" s="432"/>
      <c r="WQE255" s="432"/>
      <c r="WQF255" s="432"/>
      <c r="WQG255" s="432"/>
      <c r="WQH255" s="432"/>
      <c r="WQI255" s="432"/>
      <c r="WQJ255" s="432"/>
      <c r="WQK255" s="432"/>
      <c r="WQL255" s="432"/>
      <c r="WQM255" s="432"/>
      <c r="WQN255" s="432"/>
      <c r="WQO255" s="432"/>
      <c r="WQP255" s="432"/>
      <c r="WQQ255" s="432"/>
      <c r="WQR255" s="432"/>
      <c r="WQS255" s="432"/>
      <c r="WQT255" s="432"/>
      <c r="WQU255" s="432"/>
      <c r="WQV255" s="432"/>
      <c r="WQW255" s="432"/>
      <c r="WQX255" s="432"/>
      <c r="WQY255" s="432"/>
      <c r="WQZ255" s="432"/>
      <c r="WRA255" s="432"/>
      <c r="WRB255" s="432"/>
      <c r="WRC255" s="432"/>
      <c r="WRD255" s="432"/>
      <c r="WRE255" s="432"/>
      <c r="WRF255" s="432"/>
      <c r="WRG255" s="432"/>
      <c r="WRH255" s="432"/>
      <c r="WRI255" s="432"/>
      <c r="WRJ255" s="432"/>
      <c r="WRK255" s="432"/>
      <c r="WRL255" s="432"/>
      <c r="WRM255" s="432"/>
      <c r="WRN255" s="432"/>
      <c r="WRO255" s="432"/>
      <c r="WRP255" s="432"/>
      <c r="WRQ255" s="432"/>
      <c r="WRR255" s="432"/>
      <c r="WRS255" s="432"/>
      <c r="WRT255" s="432"/>
      <c r="WRU255" s="432"/>
      <c r="WRV255" s="432"/>
      <c r="WRW255" s="432"/>
      <c r="WRX255" s="432"/>
      <c r="WRY255" s="432"/>
      <c r="WRZ255" s="432"/>
      <c r="WSA255" s="432"/>
      <c r="WSB255" s="432"/>
      <c r="WSC255" s="432"/>
      <c r="WSD255" s="432"/>
      <c r="WSE255" s="432"/>
      <c r="WSF255" s="432"/>
      <c r="WSG255" s="432"/>
      <c r="WSH255" s="432"/>
      <c r="WSI255" s="432"/>
      <c r="WSJ255" s="432"/>
      <c r="WSK255" s="432"/>
      <c r="WSL255" s="432"/>
      <c r="WSM255" s="432"/>
      <c r="WSN255" s="432"/>
      <c r="WSO255" s="432"/>
      <c r="WSP255" s="432"/>
      <c r="WSQ255" s="432"/>
      <c r="WSR255" s="432"/>
      <c r="WSS255" s="432"/>
      <c r="WST255" s="432"/>
      <c r="WSU255" s="432"/>
      <c r="WSV255" s="432"/>
      <c r="WSW255" s="432"/>
      <c r="WSX255" s="432"/>
      <c r="WSY255" s="432"/>
      <c r="WSZ255" s="432"/>
      <c r="WTA255" s="432"/>
      <c r="WTB255" s="432"/>
      <c r="WTC255" s="432"/>
      <c r="WTD255" s="432"/>
      <c r="WTE255" s="432"/>
      <c r="WTF255" s="432"/>
      <c r="WTG255" s="432"/>
    </row>
    <row r="256" spans="1:16075" s="474" customFormat="1">
      <c r="A256" s="453" t="s">
        <v>526</v>
      </c>
      <c r="B256" s="475" t="s">
        <v>393</v>
      </c>
      <c r="C256" s="533">
        <v>2</v>
      </c>
      <c r="D256" s="461" t="s">
        <v>359</v>
      </c>
      <c r="E256" s="461" t="s">
        <v>359</v>
      </c>
      <c r="F256" s="465">
        <v>208000</v>
      </c>
      <c r="G256" s="432"/>
      <c r="H256" s="432"/>
      <c r="I256" s="432"/>
      <c r="J256" s="432"/>
      <c r="K256" s="432"/>
      <c r="L256" s="432"/>
      <c r="M256" s="432"/>
      <c r="N256" s="432"/>
      <c r="O256" s="432"/>
      <c r="P256" s="432"/>
      <c r="Q256" s="432"/>
      <c r="R256" s="432"/>
      <c r="S256" s="432"/>
      <c r="T256" s="432"/>
      <c r="U256" s="432"/>
      <c r="V256" s="432"/>
      <c r="W256" s="432"/>
      <c r="X256" s="432"/>
      <c r="Y256" s="432"/>
      <c r="Z256" s="432"/>
      <c r="AA256" s="432"/>
      <c r="AB256" s="432"/>
      <c r="AC256" s="432"/>
      <c r="AD256" s="432"/>
      <c r="AE256" s="432"/>
      <c r="AF256" s="432"/>
      <c r="AG256" s="432"/>
      <c r="AH256" s="432"/>
      <c r="AI256" s="432"/>
      <c r="AJ256" s="432"/>
      <c r="AK256" s="432"/>
      <c r="AL256" s="432"/>
      <c r="AM256" s="432"/>
      <c r="AN256" s="432"/>
      <c r="AO256" s="432"/>
      <c r="AP256" s="432"/>
      <c r="AQ256" s="432"/>
      <c r="AR256" s="432"/>
      <c r="AS256" s="432"/>
      <c r="AT256" s="432"/>
      <c r="AU256" s="432"/>
      <c r="AV256" s="432"/>
      <c r="AW256" s="432"/>
      <c r="AX256" s="432"/>
      <c r="AY256" s="432"/>
      <c r="AZ256" s="432"/>
      <c r="BA256" s="432"/>
      <c r="BB256" s="432"/>
      <c r="BC256" s="432"/>
      <c r="BD256" s="432"/>
      <c r="BE256" s="432"/>
      <c r="BF256" s="432"/>
      <c r="BG256" s="432"/>
      <c r="BH256" s="432"/>
      <c r="BI256" s="432"/>
      <c r="BJ256" s="432"/>
      <c r="BK256" s="432"/>
      <c r="BL256" s="432"/>
      <c r="BM256" s="432"/>
      <c r="BN256" s="432"/>
      <c r="BO256" s="432"/>
      <c r="BP256" s="432"/>
      <c r="BQ256" s="432"/>
      <c r="BR256" s="432"/>
      <c r="BS256" s="432"/>
      <c r="BT256" s="432"/>
      <c r="BU256" s="432"/>
      <c r="BV256" s="432"/>
      <c r="BW256" s="432"/>
      <c r="BX256" s="432"/>
      <c r="BY256" s="432"/>
      <c r="BZ256" s="432"/>
      <c r="CA256" s="432"/>
      <c r="CB256" s="432"/>
      <c r="CC256" s="432"/>
      <c r="CD256" s="432"/>
      <c r="CE256" s="432"/>
      <c r="CF256" s="432"/>
      <c r="CG256" s="432"/>
      <c r="CH256" s="432"/>
      <c r="CI256" s="432"/>
      <c r="CJ256" s="432"/>
      <c r="CK256" s="432"/>
      <c r="CL256" s="432"/>
      <c r="CM256" s="432"/>
      <c r="CN256" s="432"/>
      <c r="CO256" s="432"/>
      <c r="CP256" s="432"/>
      <c r="CQ256" s="432"/>
      <c r="CR256" s="432"/>
      <c r="CS256" s="432"/>
      <c r="CT256" s="432"/>
      <c r="CU256" s="432"/>
      <c r="CV256" s="432"/>
      <c r="CW256" s="432"/>
      <c r="CX256" s="432"/>
      <c r="CY256" s="432"/>
      <c r="CZ256" s="432"/>
      <c r="DA256" s="432"/>
      <c r="DB256" s="432"/>
      <c r="DC256" s="432"/>
      <c r="DD256" s="432"/>
      <c r="DE256" s="432"/>
      <c r="DF256" s="432"/>
      <c r="DG256" s="432"/>
      <c r="DH256" s="432"/>
      <c r="DI256" s="432"/>
      <c r="DJ256" s="432"/>
      <c r="DK256" s="432"/>
      <c r="DL256" s="432"/>
      <c r="DM256" s="432"/>
      <c r="DN256" s="432"/>
      <c r="DO256" s="432"/>
      <c r="DP256" s="432"/>
      <c r="DQ256" s="432"/>
      <c r="DR256" s="432"/>
      <c r="DS256" s="432"/>
      <c r="DT256" s="432"/>
      <c r="DU256" s="432"/>
      <c r="DV256" s="432"/>
      <c r="DW256" s="432"/>
      <c r="DX256" s="432"/>
      <c r="DY256" s="432"/>
      <c r="DZ256" s="432"/>
      <c r="EA256" s="432"/>
      <c r="EB256" s="432"/>
      <c r="EC256" s="432"/>
      <c r="ED256" s="432"/>
      <c r="EE256" s="432"/>
      <c r="EF256" s="432"/>
      <c r="EG256" s="432"/>
      <c r="EH256" s="432"/>
      <c r="EI256" s="432"/>
      <c r="EJ256" s="432"/>
      <c r="EK256" s="432"/>
      <c r="EL256" s="432"/>
      <c r="EM256" s="432"/>
      <c r="EN256" s="432"/>
      <c r="EO256" s="432"/>
      <c r="EP256" s="432"/>
      <c r="EQ256" s="432"/>
      <c r="ER256" s="432"/>
      <c r="ES256" s="432"/>
      <c r="ET256" s="432"/>
      <c r="EU256" s="432"/>
      <c r="EV256" s="432"/>
      <c r="EW256" s="432"/>
      <c r="EX256" s="432"/>
      <c r="EY256" s="432"/>
      <c r="EZ256" s="432"/>
      <c r="FA256" s="432"/>
      <c r="FB256" s="432"/>
      <c r="FC256" s="432"/>
      <c r="FD256" s="432"/>
      <c r="FE256" s="432"/>
      <c r="FF256" s="432"/>
      <c r="FG256" s="432"/>
      <c r="FH256" s="432"/>
      <c r="FI256" s="432"/>
      <c r="FJ256" s="432"/>
      <c r="FK256" s="432"/>
      <c r="FL256" s="432"/>
      <c r="FM256" s="432"/>
      <c r="FN256" s="432"/>
      <c r="FO256" s="432"/>
      <c r="FP256" s="432"/>
      <c r="FQ256" s="432"/>
      <c r="FR256" s="432"/>
      <c r="FS256" s="432"/>
      <c r="FT256" s="432"/>
      <c r="FU256" s="432"/>
      <c r="FV256" s="432"/>
      <c r="FW256" s="432"/>
      <c r="FX256" s="432"/>
      <c r="FY256" s="432"/>
      <c r="FZ256" s="432"/>
      <c r="GA256" s="432"/>
      <c r="GB256" s="432"/>
      <c r="GC256" s="432"/>
      <c r="GD256" s="432"/>
      <c r="GE256" s="432"/>
      <c r="GF256" s="432"/>
      <c r="GG256" s="432"/>
      <c r="GH256" s="432"/>
      <c r="GI256" s="432"/>
      <c r="GJ256" s="432"/>
      <c r="GK256" s="432"/>
      <c r="GL256" s="432"/>
      <c r="GM256" s="432"/>
      <c r="GN256" s="432"/>
      <c r="GO256" s="432"/>
      <c r="GP256" s="432"/>
      <c r="GQ256" s="432"/>
      <c r="GR256" s="432"/>
      <c r="GS256" s="432"/>
      <c r="GT256" s="432"/>
      <c r="GU256" s="432"/>
      <c r="GV256" s="432"/>
      <c r="GW256" s="432"/>
      <c r="GX256" s="432"/>
      <c r="GY256" s="432"/>
      <c r="GZ256" s="432"/>
      <c r="HA256" s="432"/>
      <c r="HB256" s="432"/>
      <c r="HC256" s="432"/>
      <c r="HD256" s="432"/>
      <c r="HE256" s="432"/>
      <c r="HF256" s="432"/>
      <c r="HG256" s="432"/>
      <c r="HH256" s="432"/>
      <c r="HI256" s="432"/>
      <c r="HJ256" s="432"/>
      <c r="HK256" s="432"/>
      <c r="HL256" s="432"/>
      <c r="HM256" s="432"/>
      <c r="HN256" s="432"/>
      <c r="HO256" s="432"/>
      <c r="HP256" s="432"/>
      <c r="HQ256" s="432"/>
      <c r="HR256" s="432"/>
      <c r="HS256" s="432"/>
      <c r="HT256" s="432"/>
      <c r="HU256" s="432"/>
      <c r="HV256" s="432"/>
      <c r="HW256" s="432"/>
      <c r="HX256" s="432"/>
      <c r="HY256" s="432"/>
      <c r="HZ256" s="432"/>
      <c r="IA256" s="432"/>
      <c r="IB256" s="432"/>
      <c r="IC256" s="432"/>
      <c r="ID256" s="432"/>
      <c r="IE256" s="432"/>
      <c r="IF256" s="432"/>
      <c r="IG256" s="432"/>
      <c r="IH256" s="432"/>
      <c r="II256" s="432"/>
      <c r="IJ256" s="432"/>
      <c r="IK256" s="432"/>
      <c r="IL256" s="432"/>
      <c r="IM256" s="432"/>
      <c r="IN256" s="432"/>
      <c r="IO256" s="432"/>
      <c r="IP256" s="432"/>
      <c r="IQ256" s="432"/>
      <c r="IR256" s="432"/>
      <c r="IS256" s="432"/>
      <c r="IT256" s="432"/>
      <c r="IU256" s="432"/>
      <c r="IV256" s="432"/>
      <c r="IW256" s="432"/>
      <c r="IX256" s="432"/>
      <c r="IY256" s="432"/>
      <c r="IZ256" s="432"/>
      <c r="JA256" s="432"/>
      <c r="JB256" s="432"/>
      <c r="JC256" s="432"/>
      <c r="JD256" s="432"/>
      <c r="JE256" s="432"/>
      <c r="JF256" s="432"/>
      <c r="JG256" s="432"/>
      <c r="JH256" s="432"/>
      <c r="JI256" s="432"/>
      <c r="JJ256" s="432"/>
      <c r="JK256" s="432"/>
      <c r="JL256" s="432"/>
      <c r="JM256" s="432"/>
      <c r="JN256" s="432"/>
      <c r="JO256" s="432"/>
      <c r="JP256" s="432"/>
      <c r="JQ256" s="432"/>
      <c r="JR256" s="432"/>
      <c r="JS256" s="432"/>
      <c r="JT256" s="432"/>
      <c r="JU256" s="432"/>
      <c r="JV256" s="432"/>
      <c r="JW256" s="432"/>
      <c r="JX256" s="432"/>
      <c r="JY256" s="432"/>
      <c r="JZ256" s="432"/>
      <c r="KA256" s="432"/>
      <c r="KB256" s="432"/>
      <c r="KC256" s="432"/>
      <c r="KD256" s="432"/>
      <c r="KE256" s="432"/>
      <c r="KF256" s="432"/>
      <c r="KG256" s="432"/>
      <c r="KH256" s="432"/>
      <c r="KI256" s="432"/>
      <c r="KJ256" s="432"/>
      <c r="KK256" s="432"/>
      <c r="KL256" s="432"/>
      <c r="KM256" s="432"/>
      <c r="KN256" s="432"/>
      <c r="KO256" s="432"/>
      <c r="KP256" s="432"/>
      <c r="KQ256" s="432"/>
      <c r="KR256" s="432"/>
      <c r="KS256" s="432"/>
      <c r="KT256" s="432"/>
      <c r="KU256" s="432"/>
      <c r="KV256" s="432"/>
      <c r="KW256" s="432"/>
      <c r="KX256" s="432"/>
      <c r="KY256" s="432"/>
      <c r="KZ256" s="432"/>
      <c r="LA256" s="432"/>
      <c r="LB256" s="432"/>
      <c r="LC256" s="432"/>
      <c r="LD256" s="432"/>
      <c r="LE256" s="432"/>
      <c r="LF256" s="432"/>
      <c r="LG256" s="432"/>
      <c r="LH256" s="432"/>
      <c r="LI256" s="432"/>
      <c r="LJ256" s="432"/>
      <c r="LK256" s="432"/>
      <c r="LL256" s="432"/>
      <c r="LM256" s="432"/>
      <c r="LN256" s="432"/>
      <c r="LO256" s="432"/>
      <c r="LP256" s="432"/>
      <c r="LQ256" s="432"/>
      <c r="LR256" s="432"/>
      <c r="LS256" s="432"/>
      <c r="LT256" s="432"/>
      <c r="LU256" s="432"/>
      <c r="LV256" s="432"/>
      <c r="LW256" s="432"/>
      <c r="LX256" s="432"/>
      <c r="LY256" s="432"/>
      <c r="LZ256" s="432"/>
      <c r="MA256" s="432"/>
      <c r="MB256" s="432"/>
      <c r="MC256" s="432"/>
      <c r="MD256" s="432"/>
      <c r="ME256" s="432"/>
      <c r="MF256" s="432"/>
      <c r="MG256" s="432"/>
      <c r="MH256" s="432"/>
      <c r="MI256" s="432"/>
      <c r="MJ256" s="432"/>
      <c r="MK256" s="432"/>
      <c r="ML256" s="432"/>
      <c r="MM256" s="432"/>
      <c r="MN256" s="432"/>
      <c r="MO256" s="432"/>
      <c r="MP256" s="432"/>
      <c r="MQ256" s="432"/>
      <c r="MR256" s="432"/>
      <c r="MS256" s="432"/>
      <c r="MT256" s="432"/>
      <c r="MU256" s="432"/>
      <c r="MV256" s="432"/>
      <c r="MW256" s="432"/>
      <c r="MX256" s="432"/>
      <c r="MY256" s="432"/>
      <c r="MZ256" s="432"/>
      <c r="NA256" s="432"/>
      <c r="NB256" s="432"/>
      <c r="NC256" s="432"/>
      <c r="ND256" s="432"/>
      <c r="NE256" s="432"/>
      <c r="NF256" s="432"/>
      <c r="NG256" s="432"/>
      <c r="NH256" s="432"/>
      <c r="NI256" s="432"/>
      <c r="NJ256" s="432"/>
      <c r="NK256" s="432"/>
      <c r="NL256" s="432"/>
      <c r="NM256" s="432"/>
      <c r="NN256" s="432"/>
      <c r="NO256" s="432"/>
      <c r="NP256" s="432"/>
      <c r="NQ256" s="432"/>
      <c r="NR256" s="432"/>
      <c r="NS256" s="432"/>
      <c r="NT256" s="432"/>
      <c r="NU256" s="432"/>
      <c r="NV256" s="432"/>
      <c r="NW256" s="432"/>
      <c r="NX256" s="432"/>
      <c r="NY256" s="432"/>
      <c r="NZ256" s="432"/>
      <c r="OA256" s="432"/>
      <c r="OB256" s="432"/>
      <c r="OC256" s="432"/>
      <c r="OD256" s="432"/>
      <c r="OE256" s="432"/>
      <c r="OF256" s="432"/>
      <c r="OG256" s="432"/>
      <c r="OH256" s="432"/>
      <c r="OI256" s="432"/>
      <c r="OJ256" s="432"/>
      <c r="OK256" s="432"/>
      <c r="OL256" s="432"/>
      <c r="OM256" s="432"/>
      <c r="ON256" s="432"/>
      <c r="OO256" s="432"/>
      <c r="OP256" s="432"/>
      <c r="OQ256" s="432"/>
      <c r="OR256" s="432"/>
      <c r="OS256" s="432"/>
      <c r="OT256" s="432"/>
      <c r="OU256" s="432"/>
      <c r="OV256" s="432"/>
      <c r="OW256" s="432"/>
      <c r="OX256" s="432"/>
      <c r="OY256" s="432"/>
      <c r="OZ256" s="432"/>
      <c r="PA256" s="432"/>
      <c r="PB256" s="432"/>
      <c r="PC256" s="432"/>
      <c r="PD256" s="432"/>
      <c r="PE256" s="432"/>
      <c r="PF256" s="432"/>
      <c r="PG256" s="432"/>
      <c r="PH256" s="432"/>
      <c r="PI256" s="432"/>
      <c r="PJ256" s="432"/>
      <c r="PK256" s="432"/>
      <c r="PL256" s="432"/>
      <c r="PM256" s="432"/>
      <c r="PN256" s="432"/>
      <c r="PO256" s="432"/>
      <c r="PP256" s="432"/>
      <c r="PQ256" s="432"/>
      <c r="PR256" s="432"/>
      <c r="PS256" s="432"/>
      <c r="PT256" s="432"/>
      <c r="PU256" s="432"/>
      <c r="PV256" s="432"/>
      <c r="PW256" s="432"/>
      <c r="PX256" s="432"/>
      <c r="PY256" s="432"/>
      <c r="PZ256" s="432"/>
      <c r="QA256" s="432"/>
      <c r="QB256" s="432"/>
      <c r="QC256" s="432"/>
      <c r="QD256" s="432"/>
      <c r="QE256" s="432"/>
      <c r="QF256" s="432"/>
      <c r="QG256" s="432"/>
      <c r="QH256" s="432"/>
      <c r="QI256" s="432"/>
      <c r="QJ256" s="432"/>
      <c r="QK256" s="432"/>
      <c r="QL256" s="432"/>
      <c r="QM256" s="432"/>
      <c r="QN256" s="432"/>
      <c r="QO256" s="432"/>
      <c r="QP256" s="432"/>
      <c r="QQ256" s="432"/>
      <c r="QR256" s="432"/>
      <c r="QS256" s="432"/>
      <c r="QT256" s="432"/>
      <c r="QU256" s="432"/>
      <c r="QV256" s="432"/>
      <c r="QW256" s="432"/>
      <c r="QX256" s="432"/>
      <c r="QY256" s="432"/>
      <c r="QZ256" s="432"/>
      <c r="RA256" s="432"/>
      <c r="RB256" s="432"/>
      <c r="RC256" s="432"/>
      <c r="RD256" s="432"/>
      <c r="RE256" s="432"/>
      <c r="RF256" s="432"/>
      <c r="RG256" s="432"/>
      <c r="RH256" s="432"/>
      <c r="RI256" s="432"/>
      <c r="RJ256" s="432"/>
      <c r="RK256" s="432"/>
      <c r="RL256" s="432"/>
      <c r="RM256" s="432"/>
      <c r="RN256" s="432"/>
      <c r="RO256" s="432"/>
      <c r="RP256" s="432"/>
      <c r="RQ256" s="432"/>
      <c r="RR256" s="432"/>
      <c r="RS256" s="432"/>
      <c r="RT256" s="432"/>
      <c r="RU256" s="432"/>
      <c r="RV256" s="432"/>
      <c r="RW256" s="432"/>
      <c r="RX256" s="432"/>
      <c r="RY256" s="432"/>
      <c r="RZ256" s="432"/>
      <c r="SA256" s="432"/>
      <c r="SB256" s="432"/>
      <c r="SC256" s="432"/>
      <c r="SD256" s="432"/>
      <c r="SE256" s="432"/>
      <c r="SF256" s="432"/>
      <c r="SG256" s="432"/>
      <c r="SH256" s="432"/>
      <c r="SI256" s="432"/>
      <c r="SJ256" s="432"/>
      <c r="SK256" s="432"/>
      <c r="SL256" s="432"/>
      <c r="SM256" s="432"/>
      <c r="SN256" s="432"/>
      <c r="SO256" s="432"/>
      <c r="SP256" s="432"/>
      <c r="SQ256" s="432"/>
      <c r="SR256" s="432"/>
      <c r="SS256" s="432"/>
      <c r="ST256" s="432"/>
      <c r="SU256" s="432"/>
      <c r="SV256" s="432"/>
      <c r="SW256" s="432"/>
      <c r="SX256" s="432"/>
      <c r="SY256" s="432"/>
      <c r="SZ256" s="432"/>
      <c r="TA256" s="432"/>
      <c r="TB256" s="432"/>
      <c r="TC256" s="432"/>
      <c r="TD256" s="432"/>
      <c r="TE256" s="432"/>
      <c r="TF256" s="432"/>
      <c r="TG256" s="432"/>
      <c r="TH256" s="432"/>
      <c r="TI256" s="432"/>
      <c r="TJ256" s="432"/>
      <c r="TK256" s="432"/>
      <c r="TL256" s="432"/>
      <c r="TM256" s="432"/>
      <c r="TN256" s="432"/>
      <c r="TO256" s="432"/>
      <c r="TP256" s="432"/>
      <c r="TQ256" s="432"/>
      <c r="TR256" s="432"/>
      <c r="TS256" s="432"/>
      <c r="TT256" s="432"/>
      <c r="TU256" s="432"/>
      <c r="TV256" s="432"/>
      <c r="TW256" s="432"/>
      <c r="TX256" s="432"/>
      <c r="TY256" s="432"/>
      <c r="TZ256" s="432"/>
      <c r="UA256" s="432"/>
      <c r="UB256" s="432"/>
      <c r="UC256" s="432"/>
      <c r="UD256" s="432"/>
      <c r="UE256" s="432"/>
      <c r="UF256" s="432"/>
      <c r="UG256" s="432"/>
      <c r="UH256" s="432"/>
      <c r="UI256" s="432"/>
      <c r="UJ256" s="432"/>
      <c r="UK256" s="432"/>
      <c r="UL256" s="432"/>
      <c r="UM256" s="432"/>
      <c r="UN256" s="432"/>
      <c r="UO256" s="432"/>
      <c r="UP256" s="432"/>
      <c r="UQ256" s="432"/>
      <c r="UR256" s="432"/>
      <c r="US256" s="432"/>
      <c r="UT256" s="432"/>
      <c r="UU256" s="432"/>
      <c r="UV256" s="432"/>
      <c r="UW256" s="432"/>
      <c r="UX256" s="432"/>
      <c r="UY256" s="432"/>
      <c r="UZ256" s="432"/>
      <c r="VA256" s="432"/>
      <c r="VB256" s="432"/>
      <c r="VC256" s="432"/>
      <c r="VD256" s="432"/>
      <c r="VE256" s="432"/>
      <c r="VF256" s="432"/>
      <c r="VG256" s="432"/>
      <c r="VH256" s="432"/>
      <c r="VI256" s="432"/>
      <c r="VJ256" s="432"/>
      <c r="VK256" s="432"/>
      <c r="VL256" s="432"/>
      <c r="VM256" s="432"/>
      <c r="VN256" s="432"/>
      <c r="VO256" s="432"/>
      <c r="VP256" s="432"/>
      <c r="VQ256" s="432"/>
      <c r="VR256" s="432"/>
      <c r="VS256" s="432"/>
      <c r="VT256" s="432"/>
      <c r="VU256" s="432"/>
      <c r="VV256" s="432"/>
      <c r="VW256" s="432"/>
      <c r="VX256" s="432"/>
      <c r="VY256" s="432"/>
      <c r="VZ256" s="432"/>
      <c r="WA256" s="432"/>
      <c r="WB256" s="432"/>
      <c r="WC256" s="432"/>
      <c r="WD256" s="432"/>
      <c r="WE256" s="432"/>
      <c r="WF256" s="432"/>
      <c r="WG256" s="432"/>
      <c r="WH256" s="432"/>
      <c r="WI256" s="432"/>
      <c r="WJ256" s="432"/>
      <c r="WK256" s="432"/>
      <c r="WL256" s="432"/>
      <c r="WM256" s="432"/>
      <c r="WN256" s="432"/>
      <c r="WO256" s="432"/>
      <c r="WP256" s="432"/>
      <c r="WQ256" s="432"/>
      <c r="WR256" s="432"/>
      <c r="WS256" s="432"/>
      <c r="WT256" s="432"/>
      <c r="WU256" s="432"/>
      <c r="WV256" s="432"/>
      <c r="WW256" s="432"/>
      <c r="WX256" s="432"/>
      <c r="WY256" s="432"/>
      <c r="WZ256" s="432"/>
      <c r="XA256" s="432"/>
      <c r="XB256" s="432"/>
      <c r="XC256" s="432"/>
      <c r="XD256" s="432"/>
      <c r="XE256" s="432"/>
      <c r="XF256" s="432"/>
      <c r="XG256" s="432"/>
      <c r="XH256" s="432"/>
      <c r="XI256" s="432"/>
      <c r="XJ256" s="432"/>
      <c r="XK256" s="432"/>
      <c r="XL256" s="432"/>
      <c r="XM256" s="432"/>
      <c r="XN256" s="432"/>
      <c r="XO256" s="432"/>
      <c r="XP256" s="432"/>
      <c r="XQ256" s="432"/>
      <c r="XR256" s="432"/>
      <c r="XS256" s="432"/>
      <c r="XT256" s="432"/>
      <c r="XU256" s="432"/>
      <c r="XV256" s="432"/>
      <c r="XW256" s="432"/>
      <c r="XX256" s="432"/>
      <c r="XY256" s="432"/>
      <c r="XZ256" s="432"/>
      <c r="YA256" s="432"/>
      <c r="YB256" s="432"/>
      <c r="YC256" s="432"/>
      <c r="YD256" s="432"/>
      <c r="YE256" s="432"/>
      <c r="YF256" s="432"/>
      <c r="YG256" s="432"/>
      <c r="YH256" s="432"/>
      <c r="YI256" s="432"/>
      <c r="YJ256" s="432"/>
      <c r="YK256" s="432"/>
      <c r="YL256" s="432"/>
      <c r="YM256" s="432"/>
      <c r="YN256" s="432"/>
      <c r="YO256" s="432"/>
      <c r="YP256" s="432"/>
      <c r="YQ256" s="432"/>
      <c r="YR256" s="432"/>
      <c r="YS256" s="432"/>
      <c r="YT256" s="432"/>
      <c r="YU256" s="432"/>
      <c r="YV256" s="432"/>
      <c r="YW256" s="432"/>
      <c r="YX256" s="432"/>
      <c r="YY256" s="432"/>
      <c r="YZ256" s="432"/>
      <c r="ZA256" s="432"/>
      <c r="ZB256" s="432"/>
      <c r="ZC256" s="432"/>
      <c r="ZD256" s="432"/>
      <c r="ZE256" s="432"/>
      <c r="ZF256" s="432"/>
      <c r="ZG256" s="432"/>
      <c r="ZH256" s="432"/>
      <c r="ZI256" s="432"/>
      <c r="ZJ256" s="432"/>
      <c r="ZK256" s="432"/>
      <c r="ZL256" s="432"/>
      <c r="ZM256" s="432"/>
      <c r="ZN256" s="432"/>
      <c r="ZO256" s="432"/>
      <c r="ZP256" s="432"/>
      <c r="ZQ256" s="432"/>
      <c r="ZR256" s="432"/>
      <c r="ZS256" s="432"/>
      <c r="ZT256" s="432"/>
      <c r="ZU256" s="432"/>
      <c r="ZV256" s="432"/>
      <c r="ZW256" s="432"/>
      <c r="ZX256" s="432"/>
      <c r="ZY256" s="432"/>
      <c r="ZZ256" s="432"/>
      <c r="AAA256" s="432"/>
      <c r="AAB256" s="432"/>
      <c r="AAC256" s="432"/>
      <c r="AAD256" s="432"/>
      <c r="AAE256" s="432"/>
      <c r="AAF256" s="432"/>
      <c r="AAG256" s="432"/>
      <c r="AAH256" s="432"/>
      <c r="AAI256" s="432"/>
      <c r="AAJ256" s="432"/>
      <c r="AAK256" s="432"/>
      <c r="AAL256" s="432"/>
      <c r="AAM256" s="432"/>
      <c r="AAN256" s="432"/>
      <c r="AAO256" s="432"/>
      <c r="AAP256" s="432"/>
      <c r="AAQ256" s="432"/>
      <c r="AAR256" s="432"/>
      <c r="AAS256" s="432"/>
      <c r="AAT256" s="432"/>
      <c r="AAU256" s="432"/>
      <c r="AAV256" s="432"/>
      <c r="AAW256" s="432"/>
      <c r="AAX256" s="432"/>
      <c r="AAY256" s="432"/>
      <c r="AAZ256" s="432"/>
      <c r="ABA256" s="432"/>
      <c r="ABB256" s="432"/>
      <c r="ABC256" s="432"/>
      <c r="ABD256" s="432"/>
      <c r="ABE256" s="432"/>
      <c r="ABF256" s="432"/>
      <c r="ABG256" s="432"/>
      <c r="ABH256" s="432"/>
      <c r="ABI256" s="432"/>
      <c r="ABJ256" s="432"/>
      <c r="ABK256" s="432"/>
      <c r="ABL256" s="432"/>
      <c r="ABM256" s="432"/>
      <c r="ABN256" s="432"/>
      <c r="ABO256" s="432"/>
      <c r="ABP256" s="432"/>
      <c r="ABQ256" s="432"/>
      <c r="ABR256" s="432"/>
      <c r="ABS256" s="432"/>
      <c r="ABT256" s="432"/>
      <c r="ABU256" s="432"/>
      <c r="ABV256" s="432"/>
      <c r="ABW256" s="432"/>
      <c r="ABX256" s="432"/>
      <c r="ABY256" s="432"/>
      <c r="ABZ256" s="432"/>
      <c r="ACA256" s="432"/>
      <c r="ACB256" s="432"/>
      <c r="ACC256" s="432"/>
      <c r="ACD256" s="432"/>
      <c r="ACE256" s="432"/>
      <c r="ACF256" s="432"/>
      <c r="ACG256" s="432"/>
      <c r="ACH256" s="432"/>
      <c r="ACI256" s="432"/>
      <c r="ACJ256" s="432"/>
      <c r="ACK256" s="432"/>
      <c r="ACL256" s="432"/>
      <c r="ACM256" s="432"/>
      <c r="ACN256" s="432"/>
      <c r="ACO256" s="432"/>
      <c r="ACP256" s="432"/>
      <c r="ACQ256" s="432"/>
      <c r="ACR256" s="432"/>
      <c r="ACS256" s="432"/>
      <c r="ACT256" s="432"/>
      <c r="ACU256" s="432"/>
      <c r="ACV256" s="432"/>
      <c r="ACW256" s="432"/>
      <c r="ACX256" s="432"/>
      <c r="ACY256" s="432"/>
      <c r="ACZ256" s="432"/>
      <c r="ADA256" s="432"/>
      <c r="ADB256" s="432"/>
      <c r="ADC256" s="432"/>
      <c r="ADD256" s="432"/>
      <c r="ADE256" s="432"/>
      <c r="ADF256" s="432"/>
      <c r="ADG256" s="432"/>
      <c r="ADH256" s="432"/>
      <c r="ADI256" s="432"/>
      <c r="ADJ256" s="432"/>
      <c r="ADK256" s="432"/>
      <c r="ADL256" s="432"/>
      <c r="ADM256" s="432"/>
      <c r="ADN256" s="432"/>
      <c r="ADO256" s="432"/>
      <c r="ADP256" s="432"/>
      <c r="ADQ256" s="432"/>
      <c r="ADR256" s="432"/>
      <c r="ADS256" s="432"/>
      <c r="ADT256" s="432"/>
      <c r="ADU256" s="432"/>
      <c r="ADV256" s="432"/>
      <c r="ADW256" s="432"/>
      <c r="ADX256" s="432"/>
      <c r="ADY256" s="432"/>
      <c r="ADZ256" s="432"/>
      <c r="AEA256" s="432"/>
      <c r="AEB256" s="432"/>
      <c r="AEC256" s="432"/>
      <c r="AED256" s="432"/>
      <c r="AEE256" s="432"/>
      <c r="AEF256" s="432"/>
      <c r="AEG256" s="432"/>
      <c r="AEH256" s="432"/>
      <c r="AEI256" s="432"/>
      <c r="AEJ256" s="432"/>
      <c r="AEK256" s="432"/>
      <c r="AEL256" s="432"/>
      <c r="AEM256" s="432"/>
      <c r="AEN256" s="432"/>
      <c r="AEO256" s="432"/>
      <c r="AEP256" s="432"/>
      <c r="AEQ256" s="432"/>
      <c r="AER256" s="432"/>
      <c r="AES256" s="432"/>
      <c r="AET256" s="432"/>
      <c r="AEU256" s="432"/>
      <c r="AEV256" s="432"/>
      <c r="AEW256" s="432"/>
      <c r="AEX256" s="432"/>
      <c r="AEY256" s="432"/>
      <c r="AEZ256" s="432"/>
      <c r="AFA256" s="432"/>
      <c r="AFB256" s="432"/>
      <c r="AFC256" s="432"/>
      <c r="AFD256" s="432"/>
      <c r="AFE256" s="432"/>
      <c r="AFF256" s="432"/>
      <c r="AFG256" s="432"/>
      <c r="AFH256" s="432"/>
      <c r="AFI256" s="432"/>
      <c r="AFJ256" s="432"/>
      <c r="AFK256" s="432"/>
      <c r="AFL256" s="432"/>
      <c r="AFM256" s="432"/>
      <c r="AFN256" s="432"/>
      <c r="AFO256" s="432"/>
      <c r="AFP256" s="432"/>
      <c r="AFQ256" s="432"/>
      <c r="AFR256" s="432"/>
      <c r="AFS256" s="432"/>
      <c r="AFT256" s="432"/>
      <c r="AFU256" s="432"/>
      <c r="AFV256" s="432"/>
      <c r="AFW256" s="432"/>
      <c r="AFX256" s="432"/>
      <c r="AFY256" s="432"/>
      <c r="AFZ256" s="432"/>
      <c r="AGA256" s="432"/>
      <c r="AGB256" s="432"/>
      <c r="AGC256" s="432"/>
      <c r="AGD256" s="432"/>
      <c r="AGE256" s="432"/>
      <c r="AGF256" s="432"/>
      <c r="AGG256" s="432"/>
      <c r="AGH256" s="432"/>
      <c r="AGI256" s="432"/>
      <c r="AGJ256" s="432"/>
      <c r="AGK256" s="432"/>
      <c r="AGL256" s="432"/>
      <c r="AGM256" s="432"/>
      <c r="AGN256" s="432"/>
      <c r="AGO256" s="432"/>
      <c r="AGP256" s="432"/>
      <c r="AGQ256" s="432"/>
      <c r="AGR256" s="432"/>
      <c r="AGS256" s="432"/>
      <c r="AGT256" s="432"/>
      <c r="AGU256" s="432"/>
      <c r="AGV256" s="432"/>
      <c r="AGW256" s="432"/>
      <c r="AGX256" s="432"/>
      <c r="AGY256" s="432"/>
      <c r="AGZ256" s="432"/>
      <c r="AHA256" s="432"/>
      <c r="AHB256" s="432"/>
      <c r="AHC256" s="432"/>
      <c r="AHD256" s="432"/>
      <c r="AHE256" s="432"/>
      <c r="AHF256" s="432"/>
      <c r="AHG256" s="432"/>
      <c r="AHH256" s="432"/>
      <c r="AHI256" s="432"/>
      <c r="AHJ256" s="432"/>
      <c r="AHK256" s="432"/>
      <c r="AHL256" s="432"/>
      <c r="AHM256" s="432"/>
      <c r="AHN256" s="432"/>
      <c r="AHO256" s="432"/>
      <c r="AHP256" s="432"/>
      <c r="AHQ256" s="432"/>
      <c r="AHR256" s="432"/>
      <c r="AHS256" s="432"/>
      <c r="AHT256" s="432"/>
      <c r="AHU256" s="432"/>
      <c r="AHV256" s="432"/>
      <c r="AHW256" s="432"/>
      <c r="AHX256" s="432"/>
      <c r="AHY256" s="432"/>
      <c r="AHZ256" s="432"/>
      <c r="AIA256" s="432"/>
      <c r="AIB256" s="432"/>
      <c r="AIC256" s="432"/>
      <c r="AID256" s="432"/>
      <c r="AIE256" s="432"/>
      <c r="AIF256" s="432"/>
      <c r="AIG256" s="432"/>
      <c r="AIH256" s="432"/>
      <c r="AII256" s="432"/>
      <c r="AIJ256" s="432"/>
      <c r="AIK256" s="432"/>
      <c r="AIL256" s="432"/>
      <c r="AIM256" s="432"/>
      <c r="AIN256" s="432"/>
      <c r="AIO256" s="432"/>
      <c r="AIP256" s="432"/>
      <c r="AIQ256" s="432"/>
      <c r="AIR256" s="432"/>
      <c r="AIS256" s="432"/>
      <c r="AIT256" s="432"/>
      <c r="AIU256" s="432"/>
      <c r="AIV256" s="432"/>
      <c r="AIW256" s="432"/>
      <c r="AIX256" s="432"/>
      <c r="AIY256" s="432"/>
      <c r="AIZ256" s="432"/>
      <c r="AJA256" s="432"/>
      <c r="AJB256" s="432"/>
      <c r="AJC256" s="432"/>
      <c r="AJD256" s="432"/>
      <c r="AJE256" s="432"/>
      <c r="AJF256" s="432"/>
      <c r="AJG256" s="432"/>
      <c r="AJH256" s="432"/>
      <c r="AJI256" s="432"/>
      <c r="AJJ256" s="432"/>
      <c r="AJK256" s="432"/>
      <c r="AJL256" s="432"/>
      <c r="AJM256" s="432"/>
      <c r="AJN256" s="432"/>
      <c r="AJO256" s="432"/>
      <c r="AJP256" s="432"/>
      <c r="AJQ256" s="432"/>
      <c r="AJR256" s="432"/>
      <c r="AJS256" s="432"/>
      <c r="AJT256" s="432"/>
      <c r="AJU256" s="432"/>
      <c r="AJV256" s="432"/>
      <c r="AJW256" s="432"/>
      <c r="AJX256" s="432"/>
      <c r="AJY256" s="432"/>
      <c r="AJZ256" s="432"/>
      <c r="AKA256" s="432"/>
      <c r="AKB256" s="432"/>
      <c r="AKC256" s="432"/>
      <c r="AKD256" s="432"/>
      <c r="AKE256" s="432"/>
      <c r="AKF256" s="432"/>
      <c r="AKG256" s="432"/>
      <c r="AKH256" s="432"/>
      <c r="AKI256" s="432"/>
      <c r="AKJ256" s="432"/>
      <c r="AKK256" s="432"/>
      <c r="AKL256" s="432"/>
      <c r="AKM256" s="432"/>
      <c r="AKN256" s="432"/>
      <c r="AKO256" s="432"/>
      <c r="AKP256" s="432"/>
      <c r="AKQ256" s="432"/>
      <c r="AKR256" s="432"/>
      <c r="AKS256" s="432"/>
      <c r="AKT256" s="432"/>
      <c r="AKU256" s="432"/>
      <c r="AKV256" s="432"/>
      <c r="AKW256" s="432"/>
      <c r="AKX256" s="432"/>
      <c r="AKY256" s="432"/>
      <c r="AKZ256" s="432"/>
      <c r="ALA256" s="432"/>
      <c r="ALB256" s="432"/>
      <c r="ALC256" s="432"/>
      <c r="ALD256" s="432"/>
      <c r="ALE256" s="432"/>
      <c r="ALF256" s="432"/>
      <c r="ALG256" s="432"/>
      <c r="ALH256" s="432"/>
      <c r="ALI256" s="432"/>
      <c r="ALJ256" s="432"/>
      <c r="ALK256" s="432"/>
      <c r="ALL256" s="432"/>
      <c r="ALM256" s="432"/>
      <c r="ALN256" s="432"/>
      <c r="ALO256" s="432"/>
      <c r="ALP256" s="432"/>
      <c r="ALQ256" s="432"/>
      <c r="ALR256" s="432"/>
      <c r="ALS256" s="432"/>
      <c r="ALT256" s="432"/>
      <c r="ALU256" s="432"/>
      <c r="ALV256" s="432"/>
      <c r="ALW256" s="432"/>
      <c r="ALX256" s="432"/>
      <c r="ALY256" s="432"/>
      <c r="ALZ256" s="432"/>
      <c r="AMA256" s="432"/>
      <c r="AMB256" s="432"/>
      <c r="AMC256" s="432"/>
      <c r="AMD256" s="432"/>
      <c r="AME256" s="432"/>
      <c r="AMF256" s="432"/>
      <c r="AMG256" s="432"/>
      <c r="AMH256" s="432"/>
      <c r="AMI256" s="432"/>
      <c r="AMJ256" s="432"/>
      <c r="AMK256" s="432"/>
      <c r="AML256" s="432"/>
      <c r="AMM256" s="432"/>
      <c r="AMN256" s="432"/>
      <c r="AMO256" s="432"/>
      <c r="AMP256" s="432"/>
      <c r="AMQ256" s="432"/>
      <c r="AMR256" s="432"/>
      <c r="AMS256" s="432"/>
      <c r="AMT256" s="432"/>
      <c r="AMU256" s="432"/>
      <c r="AMV256" s="432"/>
      <c r="AMW256" s="432"/>
      <c r="AMX256" s="432"/>
      <c r="AMY256" s="432"/>
      <c r="AMZ256" s="432"/>
      <c r="ANA256" s="432"/>
      <c r="ANB256" s="432"/>
      <c r="ANC256" s="432"/>
      <c r="AND256" s="432"/>
      <c r="ANE256" s="432"/>
      <c r="ANF256" s="432"/>
      <c r="ANG256" s="432"/>
      <c r="ANH256" s="432"/>
      <c r="ANI256" s="432"/>
      <c r="ANJ256" s="432"/>
      <c r="ANK256" s="432"/>
      <c r="ANL256" s="432"/>
      <c r="ANM256" s="432"/>
      <c r="ANN256" s="432"/>
      <c r="ANO256" s="432"/>
      <c r="ANP256" s="432"/>
      <c r="ANQ256" s="432"/>
      <c r="ANR256" s="432"/>
      <c r="ANS256" s="432"/>
      <c r="ANT256" s="432"/>
      <c r="ANU256" s="432"/>
      <c r="ANV256" s="432"/>
      <c r="ANW256" s="432"/>
      <c r="ANX256" s="432"/>
      <c r="ANY256" s="432"/>
      <c r="ANZ256" s="432"/>
      <c r="AOA256" s="432"/>
      <c r="AOB256" s="432"/>
      <c r="AOC256" s="432"/>
      <c r="AOD256" s="432"/>
      <c r="AOE256" s="432"/>
      <c r="AOF256" s="432"/>
      <c r="AOG256" s="432"/>
      <c r="AOH256" s="432"/>
      <c r="AOI256" s="432"/>
      <c r="AOJ256" s="432"/>
      <c r="AOK256" s="432"/>
      <c r="AOL256" s="432"/>
      <c r="AOM256" s="432"/>
      <c r="AON256" s="432"/>
      <c r="AOO256" s="432"/>
      <c r="AOP256" s="432"/>
      <c r="AOQ256" s="432"/>
      <c r="AOR256" s="432"/>
      <c r="AOS256" s="432"/>
      <c r="AOT256" s="432"/>
      <c r="AOU256" s="432"/>
      <c r="AOV256" s="432"/>
      <c r="AOW256" s="432"/>
      <c r="AOX256" s="432"/>
      <c r="AOY256" s="432"/>
      <c r="AOZ256" s="432"/>
      <c r="APA256" s="432"/>
      <c r="APB256" s="432"/>
      <c r="APC256" s="432"/>
      <c r="APD256" s="432"/>
      <c r="APE256" s="432"/>
      <c r="APF256" s="432"/>
      <c r="APG256" s="432"/>
      <c r="APH256" s="432"/>
      <c r="API256" s="432"/>
      <c r="APJ256" s="432"/>
      <c r="APK256" s="432"/>
      <c r="APL256" s="432"/>
      <c r="APM256" s="432"/>
      <c r="APN256" s="432"/>
      <c r="APO256" s="432"/>
      <c r="APP256" s="432"/>
      <c r="APQ256" s="432"/>
      <c r="APR256" s="432"/>
      <c r="APS256" s="432"/>
      <c r="APT256" s="432"/>
      <c r="APU256" s="432"/>
      <c r="APV256" s="432"/>
      <c r="APW256" s="432"/>
      <c r="APX256" s="432"/>
      <c r="APY256" s="432"/>
      <c r="APZ256" s="432"/>
      <c r="AQA256" s="432"/>
      <c r="AQB256" s="432"/>
      <c r="AQC256" s="432"/>
      <c r="AQD256" s="432"/>
      <c r="AQE256" s="432"/>
      <c r="AQF256" s="432"/>
      <c r="AQG256" s="432"/>
      <c r="AQH256" s="432"/>
      <c r="AQI256" s="432"/>
      <c r="AQJ256" s="432"/>
      <c r="AQK256" s="432"/>
      <c r="AQL256" s="432"/>
      <c r="AQM256" s="432"/>
      <c r="AQN256" s="432"/>
      <c r="AQO256" s="432"/>
      <c r="AQP256" s="432"/>
      <c r="AQQ256" s="432"/>
      <c r="AQR256" s="432"/>
      <c r="AQS256" s="432"/>
      <c r="AQT256" s="432"/>
      <c r="AQU256" s="432"/>
      <c r="AQV256" s="432"/>
      <c r="AQW256" s="432"/>
      <c r="AQX256" s="432"/>
      <c r="AQY256" s="432"/>
      <c r="AQZ256" s="432"/>
      <c r="ARA256" s="432"/>
      <c r="ARB256" s="432"/>
      <c r="ARC256" s="432"/>
      <c r="ARD256" s="432"/>
      <c r="ARE256" s="432"/>
      <c r="ARF256" s="432"/>
      <c r="ARG256" s="432"/>
      <c r="ARH256" s="432"/>
      <c r="ARI256" s="432"/>
      <c r="ARJ256" s="432"/>
      <c r="ARK256" s="432"/>
      <c r="ARL256" s="432"/>
      <c r="ARM256" s="432"/>
      <c r="ARN256" s="432"/>
      <c r="ARO256" s="432"/>
      <c r="ARP256" s="432"/>
      <c r="ARQ256" s="432"/>
      <c r="ARR256" s="432"/>
      <c r="ARS256" s="432"/>
      <c r="ART256" s="432"/>
      <c r="ARU256" s="432"/>
      <c r="ARV256" s="432"/>
      <c r="ARW256" s="432"/>
      <c r="ARX256" s="432"/>
      <c r="ARY256" s="432"/>
      <c r="ARZ256" s="432"/>
      <c r="ASA256" s="432"/>
      <c r="ASB256" s="432"/>
      <c r="ASC256" s="432"/>
      <c r="ASD256" s="432"/>
      <c r="ASE256" s="432"/>
      <c r="ASF256" s="432"/>
      <c r="ASG256" s="432"/>
      <c r="ASH256" s="432"/>
      <c r="ASI256" s="432"/>
      <c r="ASJ256" s="432"/>
      <c r="ASK256" s="432"/>
      <c r="ASL256" s="432"/>
      <c r="ASM256" s="432"/>
      <c r="ASN256" s="432"/>
      <c r="ASO256" s="432"/>
      <c r="ASP256" s="432"/>
      <c r="ASQ256" s="432"/>
      <c r="ASR256" s="432"/>
      <c r="ASS256" s="432"/>
      <c r="AST256" s="432"/>
      <c r="ASU256" s="432"/>
      <c r="ASV256" s="432"/>
      <c r="ASW256" s="432"/>
      <c r="ASX256" s="432"/>
      <c r="ASY256" s="432"/>
      <c r="ASZ256" s="432"/>
      <c r="ATA256" s="432"/>
      <c r="ATB256" s="432"/>
      <c r="ATC256" s="432"/>
      <c r="ATD256" s="432"/>
      <c r="ATE256" s="432"/>
      <c r="ATF256" s="432"/>
      <c r="ATG256" s="432"/>
      <c r="ATH256" s="432"/>
      <c r="ATI256" s="432"/>
      <c r="ATJ256" s="432"/>
      <c r="ATK256" s="432"/>
      <c r="ATL256" s="432"/>
      <c r="ATM256" s="432"/>
      <c r="ATN256" s="432"/>
      <c r="ATO256" s="432"/>
      <c r="ATP256" s="432"/>
      <c r="ATQ256" s="432"/>
      <c r="ATR256" s="432"/>
      <c r="ATS256" s="432"/>
      <c r="ATT256" s="432"/>
      <c r="ATU256" s="432"/>
      <c r="ATV256" s="432"/>
      <c r="ATW256" s="432"/>
      <c r="ATX256" s="432"/>
      <c r="ATY256" s="432"/>
      <c r="ATZ256" s="432"/>
      <c r="AUA256" s="432"/>
      <c r="AUB256" s="432"/>
      <c r="AUC256" s="432"/>
      <c r="AUD256" s="432"/>
      <c r="AUE256" s="432"/>
      <c r="AUF256" s="432"/>
      <c r="AUG256" s="432"/>
      <c r="AUH256" s="432"/>
      <c r="AUI256" s="432"/>
      <c r="AUJ256" s="432"/>
      <c r="AUK256" s="432"/>
      <c r="AUL256" s="432"/>
      <c r="AUM256" s="432"/>
      <c r="AUN256" s="432"/>
      <c r="AUO256" s="432"/>
      <c r="AUP256" s="432"/>
      <c r="AUQ256" s="432"/>
      <c r="AUR256" s="432"/>
      <c r="AUS256" s="432"/>
      <c r="AUT256" s="432"/>
      <c r="AUU256" s="432"/>
      <c r="AUV256" s="432"/>
      <c r="AUW256" s="432"/>
      <c r="AUX256" s="432"/>
      <c r="AUY256" s="432"/>
      <c r="AUZ256" s="432"/>
      <c r="AVA256" s="432"/>
      <c r="AVB256" s="432"/>
      <c r="AVC256" s="432"/>
      <c r="AVD256" s="432"/>
      <c r="AVE256" s="432"/>
      <c r="AVF256" s="432"/>
      <c r="AVG256" s="432"/>
      <c r="AVH256" s="432"/>
      <c r="AVI256" s="432"/>
      <c r="AVJ256" s="432"/>
      <c r="AVK256" s="432"/>
      <c r="AVL256" s="432"/>
      <c r="AVM256" s="432"/>
      <c r="AVN256" s="432"/>
      <c r="AVO256" s="432"/>
      <c r="AVP256" s="432"/>
      <c r="AVQ256" s="432"/>
      <c r="AVR256" s="432"/>
      <c r="AVS256" s="432"/>
      <c r="AVT256" s="432"/>
      <c r="AVU256" s="432"/>
      <c r="AVV256" s="432"/>
      <c r="AVW256" s="432"/>
      <c r="AVX256" s="432"/>
      <c r="AVY256" s="432"/>
      <c r="AVZ256" s="432"/>
      <c r="AWA256" s="432"/>
      <c r="AWB256" s="432"/>
      <c r="AWC256" s="432"/>
      <c r="AWD256" s="432"/>
      <c r="AWE256" s="432"/>
      <c r="AWF256" s="432"/>
      <c r="AWG256" s="432"/>
      <c r="AWH256" s="432"/>
      <c r="AWI256" s="432"/>
      <c r="AWJ256" s="432"/>
      <c r="AWK256" s="432"/>
      <c r="AWL256" s="432"/>
      <c r="AWM256" s="432"/>
      <c r="AWN256" s="432"/>
      <c r="AWO256" s="432"/>
      <c r="AWP256" s="432"/>
      <c r="AWQ256" s="432"/>
      <c r="AWR256" s="432"/>
      <c r="AWS256" s="432"/>
      <c r="AWT256" s="432"/>
      <c r="AWU256" s="432"/>
      <c r="AWV256" s="432"/>
      <c r="AWW256" s="432"/>
      <c r="AWX256" s="432"/>
      <c r="AWY256" s="432"/>
      <c r="AWZ256" s="432"/>
      <c r="AXA256" s="432"/>
      <c r="AXB256" s="432"/>
      <c r="AXC256" s="432"/>
      <c r="AXD256" s="432"/>
      <c r="AXE256" s="432"/>
      <c r="AXF256" s="432"/>
      <c r="AXG256" s="432"/>
      <c r="AXH256" s="432"/>
      <c r="AXI256" s="432"/>
      <c r="AXJ256" s="432"/>
      <c r="AXK256" s="432"/>
      <c r="AXL256" s="432"/>
      <c r="AXM256" s="432"/>
      <c r="AXN256" s="432"/>
      <c r="AXO256" s="432"/>
      <c r="AXP256" s="432"/>
      <c r="AXQ256" s="432"/>
      <c r="AXR256" s="432"/>
      <c r="AXS256" s="432"/>
      <c r="AXT256" s="432"/>
      <c r="AXU256" s="432"/>
      <c r="AXV256" s="432"/>
      <c r="AXW256" s="432"/>
      <c r="AXX256" s="432"/>
      <c r="AXY256" s="432"/>
      <c r="AXZ256" s="432"/>
      <c r="AYA256" s="432"/>
      <c r="AYB256" s="432"/>
      <c r="AYC256" s="432"/>
      <c r="AYD256" s="432"/>
      <c r="AYE256" s="432"/>
      <c r="AYF256" s="432"/>
      <c r="AYG256" s="432"/>
      <c r="AYH256" s="432"/>
      <c r="AYI256" s="432"/>
      <c r="AYJ256" s="432"/>
      <c r="AYK256" s="432"/>
      <c r="AYL256" s="432"/>
      <c r="AYM256" s="432"/>
      <c r="AYN256" s="432"/>
      <c r="AYO256" s="432"/>
      <c r="AYP256" s="432"/>
      <c r="AYQ256" s="432"/>
      <c r="AYR256" s="432"/>
      <c r="AYS256" s="432"/>
      <c r="AYT256" s="432"/>
      <c r="AYU256" s="432"/>
      <c r="AYV256" s="432"/>
      <c r="AYW256" s="432"/>
      <c r="AYX256" s="432"/>
      <c r="AYY256" s="432"/>
      <c r="AYZ256" s="432"/>
      <c r="AZA256" s="432"/>
      <c r="AZB256" s="432"/>
      <c r="AZC256" s="432"/>
      <c r="AZD256" s="432"/>
      <c r="AZE256" s="432"/>
      <c r="AZF256" s="432"/>
      <c r="AZG256" s="432"/>
      <c r="AZH256" s="432"/>
      <c r="AZI256" s="432"/>
      <c r="AZJ256" s="432"/>
      <c r="AZK256" s="432"/>
      <c r="AZL256" s="432"/>
      <c r="AZM256" s="432"/>
      <c r="AZN256" s="432"/>
      <c r="AZO256" s="432"/>
      <c r="AZP256" s="432"/>
      <c r="AZQ256" s="432"/>
      <c r="AZR256" s="432"/>
      <c r="AZS256" s="432"/>
      <c r="AZT256" s="432"/>
      <c r="AZU256" s="432"/>
      <c r="AZV256" s="432"/>
      <c r="AZW256" s="432"/>
      <c r="AZX256" s="432"/>
      <c r="AZY256" s="432"/>
      <c r="AZZ256" s="432"/>
      <c r="BAA256" s="432"/>
      <c r="BAB256" s="432"/>
      <c r="BAC256" s="432"/>
      <c r="BAD256" s="432"/>
      <c r="BAE256" s="432"/>
      <c r="BAF256" s="432"/>
      <c r="BAG256" s="432"/>
      <c r="BAH256" s="432"/>
      <c r="BAI256" s="432"/>
      <c r="BAJ256" s="432"/>
      <c r="BAK256" s="432"/>
      <c r="BAL256" s="432"/>
      <c r="BAM256" s="432"/>
      <c r="BAN256" s="432"/>
      <c r="BAO256" s="432"/>
      <c r="BAP256" s="432"/>
      <c r="BAQ256" s="432"/>
      <c r="BAR256" s="432"/>
      <c r="BAS256" s="432"/>
      <c r="BAT256" s="432"/>
      <c r="BAU256" s="432"/>
      <c r="BAV256" s="432"/>
      <c r="BAW256" s="432"/>
      <c r="BAX256" s="432"/>
      <c r="BAY256" s="432"/>
      <c r="BAZ256" s="432"/>
      <c r="BBA256" s="432"/>
      <c r="BBB256" s="432"/>
      <c r="BBC256" s="432"/>
      <c r="BBD256" s="432"/>
      <c r="BBE256" s="432"/>
      <c r="BBF256" s="432"/>
      <c r="BBG256" s="432"/>
      <c r="BBH256" s="432"/>
      <c r="BBI256" s="432"/>
      <c r="BBJ256" s="432"/>
      <c r="BBK256" s="432"/>
      <c r="BBL256" s="432"/>
      <c r="BBM256" s="432"/>
      <c r="BBN256" s="432"/>
      <c r="BBO256" s="432"/>
      <c r="BBP256" s="432"/>
      <c r="BBQ256" s="432"/>
      <c r="BBR256" s="432"/>
      <c r="BBS256" s="432"/>
      <c r="BBT256" s="432"/>
      <c r="BBU256" s="432"/>
      <c r="BBV256" s="432"/>
      <c r="BBW256" s="432"/>
      <c r="BBX256" s="432"/>
      <c r="BBY256" s="432"/>
      <c r="BBZ256" s="432"/>
      <c r="BCA256" s="432"/>
      <c r="BCB256" s="432"/>
      <c r="BCC256" s="432"/>
      <c r="BCD256" s="432"/>
      <c r="BCE256" s="432"/>
      <c r="BCF256" s="432"/>
      <c r="BCG256" s="432"/>
      <c r="BCH256" s="432"/>
      <c r="BCI256" s="432"/>
      <c r="BCJ256" s="432"/>
      <c r="BCK256" s="432"/>
      <c r="BCL256" s="432"/>
      <c r="BCM256" s="432"/>
      <c r="BCN256" s="432"/>
      <c r="BCO256" s="432"/>
      <c r="BCP256" s="432"/>
      <c r="BCQ256" s="432"/>
      <c r="BCR256" s="432"/>
      <c r="BCS256" s="432"/>
      <c r="BCT256" s="432"/>
      <c r="BCU256" s="432"/>
      <c r="BCV256" s="432"/>
      <c r="BCW256" s="432"/>
      <c r="BCX256" s="432"/>
      <c r="BCY256" s="432"/>
      <c r="BCZ256" s="432"/>
      <c r="BDA256" s="432"/>
      <c r="BDB256" s="432"/>
      <c r="BDC256" s="432"/>
      <c r="BDD256" s="432"/>
      <c r="BDE256" s="432"/>
      <c r="BDF256" s="432"/>
      <c r="BDG256" s="432"/>
      <c r="BDH256" s="432"/>
      <c r="BDI256" s="432"/>
      <c r="BDJ256" s="432"/>
      <c r="BDK256" s="432"/>
      <c r="BDL256" s="432"/>
      <c r="BDM256" s="432"/>
      <c r="BDN256" s="432"/>
      <c r="BDO256" s="432"/>
      <c r="BDP256" s="432"/>
      <c r="BDQ256" s="432"/>
      <c r="BDR256" s="432"/>
      <c r="BDS256" s="432"/>
      <c r="BDT256" s="432"/>
      <c r="BDU256" s="432"/>
      <c r="BDV256" s="432"/>
      <c r="BDW256" s="432"/>
      <c r="BDX256" s="432"/>
      <c r="BDY256" s="432"/>
      <c r="BDZ256" s="432"/>
      <c r="BEA256" s="432"/>
      <c r="BEB256" s="432"/>
      <c r="BEC256" s="432"/>
      <c r="BED256" s="432"/>
      <c r="BEE256" s="432"/>
      <c r="BEF256" s="432"/>
      <c r="BEG256" s="432"/>
      <c r="BEH256" s="432"/>
      <c r="BEI256" s="432"/>
      <c r="BEJ256" s="432"/>
      <c r="BEK256" s="432"/>
      <c r="BEL256" s="432"/>
      <c r="BEM256" s="432"/>
      <c r="BEN256" s="432"/>
      <c r="BEO256" s="432"/>
      <c r="BEP256" s="432"/>
      <c r="BEQ256" s="432"/>
      <c r="BER256" s="432"/>
      <c r="BES256" s="432"/>
      <c r="BET256" s="432"/>
      <c r="BEU256" s="432"/>
      <c r="BEV256" s="432"/>
      <c r="BEW256" s="432"/>
      <c r="BEX256" s="432"/>
      <c r="BEY256" s="432"/>
      <c r="BEZ256" s="432"/>
      <c r="BFA256" s="432"/>
      <c r="BFB256" s="432"/>
      <c r="BFC256" s="432"/>
      <c r="BFD256" s="432"/>
      <c r="BFE256" s="432"/>
      <c r="BFF256" s="432"/>
      <c r="BFG256" s="432"/>
      <c r="BFH256" s="432"/>
      <c r="BFI256" s="432"/>
      <c r="BFJ256" s="432"/>
      <c r="BFK256" s="432"/>
      <c r="BFL256" s="432"/>
      <c r="BFM256" s="432"/>
      <c r="BFN256" s="432"/>
      <c r="BFO256" s="432"/>
      <c r="BFP256" s="432"/>
      <c r="BFQ256" s="432"/>
      <c r="BFR256" s="432"/>
      <c r="BFS256" s="432"/>
      <c r="BFT256" s="432"/>
      <c r="BFU256" s="432"/>
      <c r="BFV256" s="432"/>
      <c r="BFW256" s="432"/>
      <c r="BFX256" s="432"/>
      <c r="BFY256" s="432"/>
      <c r="BFZ256" s="432"/>
      <c r="BGA256" s="432"/>
      <c r="BGB256" s="432"/>
      <c r="BGC256" s="432"/>
      <c r="BGD256" s="432"/>
      <c r="BGE256" s="432"/>
      <c r="BGF256" s="432"/>
      <c r="BGG256" s="432"/>
      <c r="BGH256" s="432"/>
      <c r="BGI256" s="432"/>
      <c r="BGJ256" s="432"/>
      <c r="BGK256" s="432"/>
      <c r="BGL256" s="432"/>
      <c r="BGM256" s="432"/>
      <c r="BGN256" s="432"/>
      <c r="BGO256" s="432"/>
      <c r="BGP256" s="432"/>
      <c r="BGQ256" s="432"/>
      <c r="BGR256" s="432"/>
      <c r="BGS256" s="432"/>
      <c r="BGT256" s="432"/>
      <c r="BGU256" s="432"/>
      <c r="BGV256" s="432"/>
      <c r="BGW256" s="432"/>
      <c r="BGX256" s="432"/>
      <c r="BGY256" s="432"/>
      <c r="BGZ256" s="432"/>
      <c r="BHA256" s="432"/>
      <c r="BHB256" s="432"/>
      <c r="BHC256" s="432"/>
      <c r="BHD256" s="432"/>
      <c r="BHE256" s="432"/>
      <c r="BHF256" s="432"/>
      <c r="BHG256" s="432"/>
      <c r="BHH256" s="432"/>
      <c r="BHI256" s="432"/>
      <c r="BHJ256" s="432"/>
      <c r="BHK256" s="432"/>
      <c r="BHL256" s="432"/>
      <c r="BHM256" s="432"/>
      <c r="BHN256" s="432"/>
      <c r="BHO256" s="432"/>
      <c r="BHP256" s="432"/>
      <c r="BHQ256" s="432"/>
      <c r="BHR256" s="432"/>
      <c r="BHS256" s="432"/>
      <c r="BHT256" s="432"/>
      <c r="BHU256" s="432"/>
      <c r="BHV256" s="432"/>
      <c r="BHW256" s="432"/>
      <c r="BHX256" s="432"/>
      <c r="BHY256" s="432"/>
      <c r="BHZ256" s="432"/>
      <c r="BIA256" s="432"/>
      <c r="BIB256" s="432"/>
      <c r="BIC256" s="432"/>
      <c r="BID256" s="432"/>
      <c r="BIE256" s="432"/>
      <c r="BIF256" s="432"/>
      <c r="BIG256" s="432"/>
      <c r="BIH256" s="432"/>
      <c r="BII256" s="432"/>
      <c r="BIJ256" s="432"/>
      <c r="BIK256" s="432"/>
      <c r="BIL256" s="432"/>
      <c r="BIM256" s="432"/>
      <c r="BIN256" s="432"/>
      <c r="BIO256" s="432"/>
      <c r="BIP256" s="432"/>
      <c r="BIQ256" s="432"/>
      <c r="BIR256" s="432"/>
      <c r="BIS256" s="432"/>
      <c r="BIT256" s="432"/>
      <c r="BIU256" s="432"/>
      <c r="BIV256" s="432"/>
      <c r="BIW256" s="432"/>
      <c r="BIX256" s="432"/>
      <c r="BIY256" s="432"/>
      <c r="BIZ256" s="432"/>
      <c r="BJA256" s="432"/>
      <c r="BJB256" s="432"/>
      <c r="BJC256" s="432"/>
      <c r="BJD256" s="432"/>
      <c r="BJE256" s="432"/>
      <c r="BJF256" s="432"/>
      <c r="BJG256" s="432"/>
      <c r="BJH256" s="432"/>
      <c r="BJI256" s="432"/>
      <c r="BJJ256" s="432"/>
      <c r="BJK256" s="432"/>
      <c r="BJL256" s="432"/>
      <c r="BJM256" s="432"/>
      <c r="BJN256" s="432"/>
      <c r="BJO256" s="432"/>
      <c r="BJP256" s="432"/>
      <c r="BJQ256" s="432"/>
      <c r="BJR256" s="432"/>
      <c r="BJS256" s="432"/>
      <c r="BJT256" s="432"/>
      <c r="BJU256" s="432"/>
      <c r="BJV256" s="432"/>
      <c r="BJW256" s="432"/>
      <c r="BJX256" s="432"/>
      <c r="BJY256" s="432"/>
      <c r="BJZ256" s="432"/>
      <c r="BKA256" s="432"/>
      <c r="BKB256" s="432"/>
      <c r="BKC256" s="432"/>
      <c r="BKD256" s="432"/>
      <c r="BKE256" s="432"/>
      <c r="BKF256" s="432"/>
      <c r="BKG256" s="432"/>
      <c r="BKH256" s="432"/>
      <c r="BKI256" s="432"/>
      <c r="BKJ256" s="432"/>
      <c r="BKK256" s="432"/>
      <c r="BKL256" s="432"/>
      <c r="BKM256" s="432"/>
      <c r="BKN256" s="432"/>
      <c r="BKO256" s="432"/>
      <c r="BKP256" s="432"/>
      <c r="BKQ256" s="432"/>
      <c r="BKR256" s="432"/>
      <c r="BKS256" s="432"/>
      <c r="BKT256" s="432"/>
      <c r="BKU256" s="432"/>
      <c r="BKV256" s="432"/>
      <c r="BKW256" s="432"/>
      <c r="BKX256" s="432"/>
      <c r="BKY256" s="432"/>
      <c r="BKZ256" s="432"/>
      <c r="BLA256" s="432"/>
      <c r="BLB256" s="432"/>
      <c r="BLC256" s="432"/>
      <c r="BLD256" s="432"/>
      <c r="BLE256" s="432"/>
      <c r="BLF256" s="432"/>
      <c r="BLG256" s="432"/>
      <c r="BLH256" s="432"/>
      <c r="BLI256" s="432"/>
      <c r="BLJ256" s="432"/>
      <c r="BLK256" s="432"/>
      <c r="BLL256" s="432"/>
      <c r="BLM256" s="432"/>
      <c r="BLN256" s="432"/>
      <c r="BLO256" s="432"/>
      <c r="BLP256" s="432"/>
      <c r="BLQ256" s="432"/>
      <c r="BLR256" s="432"/>
      <c r="BLS256" s="432"/>
      <c r="BLT256" s="432"/>
      <c r="BLU256" s="432"/>
      <c r="BLV256" s="432"/>
      <c r="BLW256" s="432"/>
      <c r="BLX256" s="432"/>
      <c r="BLY256" s="432"/>
      <c r="BLZ256" s="432"/>
      <c r="BMA256" s="432"/>
      <c r="BMB256" s="432"/>
      <c r="BMC256" s="432"/>
      <c r="BMD256" s="432"/>
      <c r="BME256" s="432"/>
      <c r="BMF256" s="432"/>
      <c r="BMG256" s="432"/>
      <c r="BMH256" s="432"/>
      <c r="BMI256" s="432"/>
      <c r="BMJ256" s="432"/>
      <c r="BMK256" s="432"/>
      <c r="BML256" s="432"/>
      <c r="BMM256" s="432"/>
      <c r="BMN256" s="432"/>
      <c r="BMO256" s="432"/>
      <c r="BMP256" s="432"/>
      <c r="BMQ256" s="432"/>
      <c r="BMR256" s="432"/>
      <c r="BMS256" s="432"/>
      <c r="BMT256" s="432"/>
      <c r="BMU256" s="432"/>
      <c r="BMV256" s="432"/>
      <c r="BMW256" s="432"/>
      <c r="BMX256" s="432"/>
      <c r="BMY256" s="432"/>
      <c r="BMZ256" s="432"/>
      <c r="BNA256" s="432"/>
      <c r="BNB256" s="432"/>
      <c r="BNC256" s="432"/>
      <c r="BND256" s="432"/>
      <c r="BNE256" s="432"/>
      <c r="BNF256" s="432"/>
      <c r="BNG256" s="432"/>
      <c r="BNH256" s="432"/>
      <c r="BNI256" s="432"/>
      <c r="BNJ256" s="432"/>
      <c r="BNK256" s="432"/>
      <c r="BNL256" s="432"/>
      <c r="BNM256" s="432"/>
      <c r="BNN256" s="432"/>
      <c r="BNO256" s="432"/>
      <c r="BNP256" s="432"/>
      <c r="BNQ256" s="432"/>
      <c r="BNR256" s="432"/>
      <c r="BNS256" s="432"/>
      <c r="BNT256" s="432"/>
      <c r="BNU256" s="432"/>
      <c r="BNV256" s="432"/>
      <c r="BNW256" s="432"/>
      <c r="BNX256" s="432"/>
      <c r="BNY256" s="432"/>
      <c r="BNZ256" s="432"/>
      <c r="BOA256" s="432"/>
      <c r="BOB256" s="432"/>
      <c r="BOC256" s="432"/>
      <c r="BOD256" s="432"/>
      <c r="BOE256" s="432"/>
      <c r="BOF256" s="432"/>
      <c r="BOG256" s="432"/>
      <c r="BOH256" s="432"/>
      <c r="BOI256" s="432"/>
      <c r="BOJ256" s="432"/>
      <c r="BOK256" s="432"/>
      <c r="BOL256" s="432"/>
      <c r="BOM256" s="432"/>
      <c r="BON256" s="432"/>
      <c r="BOO256" s="432"/>
      <c r="BOP256" s="432"/>
      <c r="BOQ256" s="432"/>
      <c r="BOR256" s="432"/>
      <c r="BOS256" s="432"/>
      <c r="BOT256" s="432"/>
      <c r="BOU256" s="432"/>
      <c r="BOV256" s="432"/>
      <c r="BOW256" s="432"/>
      <c r="BOX256" s="432"/>
      <c r="BOY256" s="432"/>
      <c r="BOZ256" s="432"/>
      <c r="BPA256" s="432"/>
      <c r="BPB256" s="432"/>
      <c r="BPC256" s="432"/>
      <c r="BPD256" s="432"/>
      <c r="BPE256" s="432"/>
      <c r="BPF256" s="432"/>
      <c r="BPG256" s="432"/>
      <c r="BPH256" s="432"/>
      <c r="BPI256" s="432"/>
      <c r="BPJ256" s="432"/>
      <c r="BPK256" s="432"/>
      <c r="BPL256" s="432"/>
      <c r="BPM256" s="432"/>
      <c r="BPN256" s="432"/>
      <c r="BPO256" s="432"/>
      <c r="BPP256" s="432"/>
      <c r="BPQ256" s="432"/>
      <c r="BPR256" s="432"/>
      <c r="BPS256" s="432"/>
      <c r="BPT256" s="432"/>
      <c r="BPU256" s="432"/>
      <c r="BPV256" s="432"/>
      <c r="BPW256" s="432"/>
      <c r="BPX256" s="432"/>
      <c r="BPY256" s="432"/>
      <c r="BPZ256" s="432"/>
      <c r="BQA256" s="432"/>
      <c r="BQB256" s="432"/>
      <c r="BQC256" s="432"/>
      <c r="BQD256" s="432"/>
      <c r="BQE256" s="432"/>
      <c r="BQF256" s="432"/>
      <c r="BQG256" s="432"/>
      <c r="BQH256" s="432"/>
      <c r="BQI256" s="432"/>
      <c r="BQJ256" s="432"/>
      <c r="BQK256" s="432"/>
      <c r="BQL256" s="432"/>
      <c r="BQM256" s="432"/>
      <c r="BQN256" s="432"/>
      <c r="BQO256" s="432"/>
      <c r="BQP256" s="432"/>
      <c r="BQQ256" s="432"/>
      <c r="BQR256" s="432"/>
      <c r="BQS256" s="432"/>
      <c r="BQT256" s="432"/>
      <c r="BQU256" s="432"/>
      <c r="BQV256" s="432"/>
      <c r="BQW256" s="432"/>
      <c r="BQX256" s="432"/>
      <c r="BQY256" s="432"/>
      <c r="BQZ256" s="432"/>
      <c r="BRA256" s="432"/>
      <c r="BRB256" s="432"/>
      <c r="BRC256" s="432"/>
      <c r="BRD256" s="432"/>
      <c r="BRE256" s="432"/>
      <c r="BRF256" s="432"/>
      <c r="BRG256" s="432"/>
      <c r="BRH256" s="432"/>
      <c r="BRI256" s="432"/>
      <c r="BRJ256" s="432"/>
      <c r="BRK256" s="432"/>
      <c r="BRL256" s="432"/>
      <c r="BRM256" s="432"/>
      <c r="BRN256" s="432"/>
      <c r="BRO256" s="432"/>
      <c r="BRP256" s="432"/>
      <c r="BRQ256" s="432"/>
      <c r="BRR256" s="432"/>
      <c r="BRS256" s="432"/>
      <c r="BRT256" s="432"/>
      <c r="BRU256" s="432"/>
      <c r="BRV256" s="432"/>
      <c r="BRW256" s="432"/>
      <c r="BRX256" s="432"/>
      <c r="BRY256" s="432"/>
      <c r="BRZ256" s="432"/>
      <c r="BSA256" s="432"/>
      <c r="BSB256" s="432"/>
      <c r="BSC256" s="432"/>
      <c r="BSD256" s="432"/>
      <c r="BSE256" s="432"/>
      <c r="BSF256" s="432"/>
      <c r="BSG256" s="432"/>
      <c r="BSH256" s="432"/>
      <c r="BSI256" s="432"/>
      <c r="BSJ256" s="432"/>
      <c r="BSK256" s="432"/>
      <c r="BSL256" s="432"/>
      <c r="BSM256" s="432"/>
      <c r="BSN256" s="432"/>
      <c r="BSO256" s="432"/>
      <c r="BSP256" s="432"/>
      <c r="BSQ256" s="432"/>
      <c r="BSR256" s="432"/>
      <c r="BSS256" s="432"/>
      <c r="BST256" s="432"/>
      <c r="BSU256" s="432"/>
      <c r="BSV256" s="432"/>
      <c r="BSW256" s="432"/>
      <c r="BSX256" s="432"/>
      <c r="BSY256" s="432"/>
      <c r="BSZ256" s="432"/>
      <c r="BTA256" s="432"/>
      <c r="BTB256" s="432"/>
      <c r="BTC256" s="432"/>
      <c r="BTD256" s="432"/>
      <c r="BTE256" s="432"/>
      <c r="BTF256" s="432"/>
      <c r="BTG256" s="432"/>
      <c r="BTH256" s="432"/>
      <c r="BTI256" s="432"/>
      <c r="BTJ256" s="432"/>
      <c r="BTK256" s="432"/>
      <c r="BTL256" s="432"/>
      <c r="BTM256" s="432"/>
      <c r="BTN256" s="432"/>
      <c r="BTO256" s="432"/>
      <c r="BTP256" s="432"/>
      <c r="BTQ256" s="432"/>
      <c r="BTR256" s="432"/>
      <c r="BTS256" s="432"/>
      <c r="BTT256" s="432"/>
      <c r="BTU256" s="432"/>
      <c r="BTV256" s="432"/>
      <c r="BTW256" s="432"/>
      <c r="BTX256" s="432"/>
      <c r="BTY256" s="432"/>
      <c r="BTZ256" s="432"/>
      <c r="BUA256" s="432"/>
      <c r="BUB256" s="432"/>
      <c r="BUC256" s="432"/>
      <c r="BUD256" s="432"/>
      <c r="BUE256" s="432"/>
      <c r="BUF256" s="432"/>
      <c r="BUG256" s="432"/>
      <c r="BUH256" s="432"/>
      <c r="BUI256" s="432"/>
      <c r="BUJ256" s="432"/>
      <c r="BUK256" s="432"/>
      <c r="BUL256" s="432"/>
      <c r="BUM256" s="432"/>
      <c r="BUN256" s="432"/>
      <c r="BUO256" s="432"/>
      <c r="BUP256" s="432"/>
      <c r="BUQ256" s="432"/>
      <c r="BUR256" s="432"/>
      <c r="BUS256" s="432"/>
      <c r="BUT256" s="432"/>
      <c r="BUU256" s="432"/>
      <c r="BUV256" s="432"/>
      <c r="BUW256" s="432"/>
      <c r="BUX256" s="432"/>
      <c r="BUY256" s="432"/>
      <c r="BUZ256" s="432"/>
      <c r="BVA256" s="432"/>
      <c r="BVB256" s="432"/>
      <c r="BVC256" s="432"/>
      <c r="BVD256" s="432"/>
      <c r="BVE256" s="432"/>
      <c r="BVF256" s="432"/>
      <c r="BVG256" s="432"/>
      <c r="BVH256" s="432"/>
      <c r="BVI256" s="432"/>
      <c r="BVJ256" s="432"/>
      <c r="BVK256" s="432"/>
      <c r="BVL256" s="432"/>
      <c r="BVM256" s="432"/>
      <c r="BVN256" s="432"/>
      <c r="BVO256" s="432"/>
      <c r="BVP256" s="432"/>
      <c r="BVQ256" s="432"/>
      <c r="BVR256" s="432"/>
      <c r="BVS256" s="432"/>
      <c r="BVT256" s="432"/>
      <c r="BVU256" s="432"/>
      <c r="BVV256" s="432"/>
      <c r="BVW256" s="432"/>
      <c r="BVX256" s="432"/>
      <c r="BVY256" s="432"/>
      <c r="BVZ256" s="432"/>
      <c r="BWA256" s="432"/>
      <c r="BWB256" s="432"/>
      <c r="BWC256" s="432"/>
      <c r="BWD256" s="432"/>
      <c r="BWE256" s="432"/>
      <c r="BWF256" s="432"/>
      <c r="BWG256" s="432"/>
      <c r="BWH256" s="432"/>
      <c r="BWI256" s="432"/>
      <c r="BWJ256" s="432"/>
      <c r="BWK256" s="432"/>
      <c r="BWL256" s="432"/>
      <c r="BWM256" s="432"/>
      <c r="BWN256" s="432"/>
      <c r="BWO256" s="432"/>
      <c r="BWP256" s="432"/>
      <c r="BWQ256" s="432"/>
      <c r="BWR256" s="432"/>
      <c r="BWS256" s="432"/>
      <c r="BWT256" s="432"/>
      <c r="BWU256" s="432"/>
      <c r="BWV256" s="432"/>
      <c r="BWW256" s="432"/>
      <c r="BWX256" s="432"/>
      <c r="BWY256" s="432"/>
      <c r="BWZ256" s="432"/>
      <c r="BXA256" s="432"/>
      <c r="BXB256" s="432"/>
      <c r="BXC256" s="432"/>
      <c r="BXD256" s="432"/>
      <c r="BXE256" s="432"/>
      <c r="BXF256" s="432"/>
      <c r="BXG256" s="432"/>
      <c r="BXH256" s="432"/>
      <c r="BXI256" s="432"/>
      <c r="BXJ256" s="432"/>
      <c r="BXK256" s="432"/>
      <c r="BXL256" s="432"/>
      <c r="BXM256" s="432"/>
      <c r="BXN256" s="432"/>
      <c r="BXO256" s="432"/>
      <c r="BXP256" s="432"/>
      <c r="BXQ256" s="432"/>
      <c r="BXR256" s="432"/>
      <c r="BXS256" s="432"/>
      <c r="BXT256" s="432"/>
      <c r="BXU256" s="432"/>
      <c r="BXV256" s="432"/>
      <c r="BXW256" s="432"/>
      <c r="BXX256" s="432"/>
      <c r="BXY256" s="432"/>
      <c r="BXZ256" s="432"/>
      <c r="BYA256" s="432"/>
      <c r="BYB256" s="432"/>
      <c r="BYC256" s="432"/>
      <c r="BYD256" s="432"/>
      <c r="BYE256" s="432"/>
      <c r="BYF256" s="432"/>
      <c r="BYG256" s="432"/>
      <c r="BYH256" s="432"/>
      <c r="BYI256" s="432"/>
      <c r="BYJ256" s="432"/>
      <c r="BYK256" s="432"/>
      <c r="BYL256" s="432"/>
      <c r="BYM256" s="432"/>
      <c r="BYN256" s="432"/>
      <c r="BYO256" s="432"/>
      <c r="BYP256" s="432"/>
      <c r="BYQ256" s="432"/>
      <c r="BYR256" s="432"/>
      <c r="BYS256" s="432"/>
      <c r="BYT256" s="432"/>
      <c r="BYU256" s="432"/>
      <c r="BYV256" s="432"/>
      <c r="BYW256" s="432"/>
      <c r="BYX256" s="432"/>
      <c r="BYY256" s="432"/>
      <c r="BYZ256" s="432"/>
      <c r="BZA256" s="432"/>
      <c r="BZB256" s="432"/>
      <c r="BZC256" s="432"/>
      <c r="BZD256" s="432"/>
      <c r="BZE256" s="432"/>
      <c r="BZF256" s="432"/>
      <c r="BZG256" s="432"/>
      <c r="BZH256" s="432"/>
      <c r="BZI256" s="432"/>
      <c r="BZJ256" s="432"/>
      <c r="BZK256" s="432"/>
      <c r="BZL256" s="432"/>
      <c r="BZM256" s="432"/>
      <c r="BZN256" s="432"/>
      <c r="BZO256" s="432"/>
      <c r="BZP256" s="432"/>
      <c r="BZQ256" s="432"/>
      <c r="BZR256" s="432"/>
      <c r="BZS256" s="432"/>
      <c r="BZT256" s="432"/>
      <c r="BZU256" s="432"/>
      <c r="BZV256" s="432"/>
      <c r="BZW256" s="432"/>
      <c r="BZX256" s="432"/>
      <c r="BZY256" s="432"/>
      <c r="BZZ256" s="432"/>
      <c r="CAA256" s="432"/>
      <c r="CAB256" s="432"/>
      <c r="CAC256" s="432"/>
      <c r="CAD256" s="432"/>
      <c r="CAE256" s="432"/>
      <c r="CAF256" s="432"/>
      <c r="CAG256" s="432"/>
      <c r="CAH256" s="432"/>
      <c r="CAI256" s="432"/>
      <c r="CAJ256" s="432"/>
      <c r="CAK256" s="432"/>
      <c r="CAL256" s="432"/>
      <c r="CAM256" s="432"/>
      <c r="CAN256" s="432"/>
      <c r="CAO256" s="432"/>
      <c r="CAP256" s="432"/>
      <c r="CAQ256" s="432"/>
      <c r="CAR256" s="432"/>
      <c r="CAS256" s="432"/>
      <c r="CAT256" s="432"/>
      <c r="CAU256" s="432"/>
      <c r="CAV256" s="432"/>
      <c r="CAW256" s="432"/>
      <c r="CAX256" s="432"/>
      <c r="CAY256" s="432"/>
      <c r="CAZ256" s="432"/>
      <c r="CBA256" s="432"/>
      <c r="CBB256" s="432"/>
      <c r="CBC256" s="432"/>
      <c r="CBD256" s="432"/>
      <c r="CBE256" s="432"/>
      <c r="CBF256" s="432"/>
      <c r="CBG256" s="432"/>
      <c r="CBH256" s="432"/>
      <c r="CBI256" s="432"/>
      <c r="CBJ256" s="432"/>
      <c r="CBK256" s="432"/>
      <c r="CBL256" s="432"/>
      <c r="CBM256" s="432"/>
      <c r="CBN256" s="432"/>
      <c r="CBO256" s="432"/>
      <c r="CBP256" s="432"/>
      <c r="CBQ256" s="432"/>
      <c r="CBR256" s="432"/>
      <c r="CBS256" s="432"/>
      <c r="CBT256" s="432"/>
      <c r="CBU256" s="432"/>
      <c r="CBV256" s="432"/>
      <c r="CBW256" s="432"/>
      <c r="CBX256" s="432"/>
      <c r="CBY256" s="432"/>
      <c r="CBZ256" s="432"/>
      <c r="CCA256" s="432"/>
      <c r="CCB256" s="432"/>
      <c r="CCC256" s="432"/>
      <c r="CCD256" s="432"/>
      <c r="CCE256" s="432"/>
      <c r="CCF256" s="432"/>
      <c r="CCG256" s="432"/>
      <c r="CCH256" s="432"/>
      <c r="CCI256" s="432"/>
      <c r="CCJ256" s="432"/>
      <c r="CCK256" s="432"/>
      <c r="CCL256" s="432"/>
      <c r="CCM256" s="432"/>
      <c r="CCN256" s="432"/>
      <c r="CCO256" s="432"/>
      <c r="CCP256" s="432"/>
      <c r="CCQ256" s="432"/>
      <c r="CCR256" s="432"/>
      <c r="CCS256" s="432"/>
      <c r="CCT256" s="432"/>
      <c r="CCU256" s="432"/>
      <c r="CCV256" s="432"/>
      <c r="CCW256" s="432"/>
      <c r="CCX256" s="432"/>
      <c r="CCY256" s="432"/>
      <c r="CCZ256" s="432"/>
      <c r="CDA256" s="432"/>
      <c r="CDB256" s="432"/>
      <c r="CDC256" s="432"/>
      <c r="CDD256" s="432"/>
      <c r="CDE256" s="432"/>
      <c r="CDF256" s="432"/>
      <c r="CDG256" s="432"/>
      <c r="CDH256" s="432"/>
      <c r="CDI256" s="432"/>
      <c r="CDJ256" s="432"/>
      <c r="CDK256" s="432"/>
      <c r="CDL256" s="432"/>
      <c r="CDM256" s="432"/>
      <c r="CDN256" s="432"/>
      <c r="CDO256" s="432"/>
      <c r="CDP256" s="432"/>
      <c r="CDQ256" s="432"/>
      <c r="CDR256" s="432"/>
      <c r="CDS256" s="432"/>
      <c r="CDT256" s="432"/>
      <c r="CDU256" s="432"/>
      <c r="CDV256" s="432"/>
      <c r="CDW256" s="432"/>
      <c r="CDX256" s="432"/>
      <c r="CDY256" s="432"/>
      <c r="CDZ256" s="432"/>
      <c r="CEA256" s="432"/>
      <c r="CEB256" s="432"/>
      <c r="CEC256" s="432"/>
      <c r="CED256" s="432"/>
      <c r="CEE256" s="432"/>
      <c r="CEF256" s="432"/>
      <c r="CEG256" s="432"/>
      <c r="CEH256" s="432"/>
      <c r="CEI256" s="432"/>
      <c r="CEJ256" s="432"/>
      <c r="CEK256" s="432"/>
      <c r="CEL256" s="432"/>
      <c r="CEM256" s="432"/>
      <c r="CEN256" s="432"/>
      <c r="CEO256" s="432"/>
      <c r="CEP256" s="432"/>
      <c r="CEQ256" s="432"/>
      <c r="CER256" s="432"/>
      <c r="CES256" s="432"/>
      <c r="CET256" s="432"/>
      <c r="CEU256" s="432"/>
      <c r="CEV256" s="432"/>
      <c r="CEW256" s="432"/>
      <c r="CEX256" s="432"/>
      <c r="CEY256" s="432"/>
      <c r="CEZ256" s="432"/>
      <c r="CFA256" s="432"/>
      <c r="CFB256" s="432"/>
      <c r="CFC256" s="432"/>
      <c r="CFD256" s="432"/>
      <c r="CFE256" s="432"/>
      <c r="CFF256" s="432"/>
      <c r="CFG256" s="432"/>
      <c r="CFH256" s="432"/>
      <c r="CFI256" s="432"/>
      <c r="CFJ256" s="432"/>
      <c r="CFK256" s="432"/>
      <c r="CFL256" s="432"/>
      <c r="CFM256" s="432"/>
      <c r="CFN256" s="432"/>
      <c r="CFO256" s="432"/>
      <c r="CFP256" s="432"/>
      <c r="CFQ256" s="432"/>
      <c r="CFR256" s="432"/>
      <c r="CFS256" s="432"/>
      <c r="CFT256" s="432"/>
      <c r="CFU256" s="432"/>
      <c r="CFV256" s="432"/>
      <c r="CFW256" s="432"/>
      <c r="CFX256" s="432"/>
      <c r="CFY256" s="432"/>
      <c r="CFZ256" s="432"/>
      <c r="CGA256" s="432"/>
      <c r="CGB256" s="432"/>
      <c r="CGC256" s="432"/>
      <c r="CGD256" s="432"/>
      <c r="CGE256" s="432"/>
      <c r="CGF256" s="432"/>
      <c r="CGG256" s="432"/>
      <c r="CGH256" s="432"/>
      <c r="CGI256" s="432"/>
      <c r="CGJ256" s="432"/>
      <c r="CGK256" s="432"/>
      <c r="CGL256" s="432"/>
      <c r="CGM256" s="432"/>
      <c r="CGN256" s="432"/>
      <c r="CGO256" s="432"/>
      <c r="CGP256" s="432"/>
      <c r="CGQ256" s="432"/>
      <c r="CGR256" s="432"/>
      <c r="CGS256" s="432"/>
      <c r="CGT256" s="432"/>
      <c r="CGU256" s="432"/>
      <c r="CGV256" s="432"/>
      <c r="CGW256" s="432"/>
      <c r="CGX256" s="432"/>
      <c r="CGY256" s="432"/>
      <c r="CGZ256" s="432"/>
      <c r="CHA256" s="432"/>
      <c r="CHB256" s="432"/>
      <c r="CHC256" s="432"/>
      <c r="CHD256" s="432"/>
      <c r="CHE256" s="432"/>
      <c r="CHF256" s="432"/>
      <c r="CHG256" s="432"/>
      <c r="CHH256" s="432"/>
      <c r="CHI256" s="432"/>
      <c r="CHJ256" s="432"/>
      <c r="CHK256" s="432"/>
      <c r="CHL256" s="432"/>
      <c r="CHM256" s="432"/>
      <c r="CHN256" s="432"/>
      <c r="CHO256" s="432"/>
      <c r="CHP256" s="432"/>
      <c r="CHQ256" s="432"/>
      <c r="CHR256" s="432"/>
      <c r="CHS256" s="432"/>
      <c r="CHT256" s="432"/>
      <c r="CHU256" s="432"/>
      <c r="CHV256" s="432"/>
      <c r="CHW256" s="432"/>
      <c r="CHX256" s="432"/>
      <c r="CHY256" s="432"/>
      <c r="CHZ256" s="432"/>
      <c r="CIA256" s="432"/>
      <c r="CIB256" s="432"/>
      <c r="CIC256" s="432"/>
      <c r="CID256" s="432"/>
      <c r="CIE256" s="432"/>
      <c r="CIF256" s="432"/>
      <c r="CIG256" s="432"/>
      <c r="CIH256" s="432"/>
      <c r="CII256" s="432"/>
      <c r="CIJ256" s="432"/>
      <c r="CIK256" s="432"/>
      <c r="CIL256" s="432"/>
      <c r="CIM256" s="432"/>
      <c r="CIN256" s="432"/>
      <c r="CIO256" s="432"/>
      <c r="CIP256" s="432"/>
      <c r="CIQ256" s="432"/>
      <c r="CIR256" s="432"/>
      <c r="CIS256" s="432"/>
      <c r="CIT256" s="432"/>
      <c r="CIU256" s="432"/>
      <c r="CIV256" s="432"/>
      <c r="CIW256" s="432"/>
      <c r="CIX256" s="432"/>
      <c r="CIY256" s="432"/>
      <c r="CIZ256" s="432"/>
      <c r="CJA256" s="432"/>
      <c r="CJB256" s="432"/>
      <c r="CJC256" s="432"/>
      <c r="CJD256" s="432"/>
      <c r="CJE256" s="432"/>
      <c r="CJF256" s="432"/>
      <c r="CJG256" s="432"/>
      <c r="CJH256" s="432"/>
      <c r="CJI256" s="432"/>
      <c r="CJJ256" s="432"/>
      <c r="CJK256" s="432"/>
      <c r="CJL256" s="432"/>
      <c r="CJM256" s="432"/>
      <c r="CJN256" s="432"/>
      <c r="CJO256" s="432"/>
      <c r="CJP256" s="432"/>
      <c r="CJQ256" s="432"/>
      <c r="CJR256" s="432"/>
      <c r="CJS256" s="432"/>
      <c r="CJT256" s="432"/>
      <c r="CJU256" s="432"/>
      <c r="CJV256" s="432"/>
      <c r="CJW256" s="432"/>
      <c r="CJX256" s="432"/>
      <c r="CJY256" s="432"/>
      <c r="CJZ256" s="432"/>
      <c r="CKA256" s="432"/>
      <c r="CKB256" s="432"/>
      <c r="CKC256" s="432"/>
      <c r="CKD256" s="432"/>
      <c r="CKE256" s="432"/>
      <c r="CKF256" s="432"/>
      <c r="CKG256" s="432"/>
      <c r="CKH256" s="432"/>
      <c r="CKI256" s="432"/>
      <c r="CKJ256" s="432"/>
      <c r="CKK256" s="432"/>
      <c r="CKL256" s="432"/>
      <c r="CKM256" s="432"/>
      <c r="CKN256" s="432"/>
      <c r="CKO256" s="432"/>
      <c r="CKP256" s="432"/>
      <c r="CKQ256" s="432"/>
      <c r="CKR256" s="432"/>
      <c r="CKS256" s="432"/>
      <c r="CKT256" s="432"/>
      <c r="CKU256" s="432"/>
      <c r="CKV256" s="432"/>
      <c r="CKW256" s="432"/>
      <c r="CKX256" s="432"/>
      <c r="CKY256" s="432"/>
      <c r="CKZ256" s="432"/>
      <c r="CLA256" s="432"/>
      <c r="CLB256" s="432"/>
      <c r="CLC256" s="432"/>
      <c r="CLD256" s="432"/>
      <c r="CLE256" s="432"/>
      <c r="CLF256" s="432"/>
      <c r="CLG256" s="432"/>
      <c r="CLH256" s="432"/>
      <c r="CLI256" s="432"/>
      <c r="CLJ256" s="432"/>
      <c r="CLK256" s="432"/>
      <c r="CLL256" s="432"/>
      <c r="CLM256" s="432"/>
      <c r="CLN256" s="432"/>
      <c r="CLO256" s="432"/>
      <c r="CLP256" s="432"/>
      <c r="CLQ256" s="432"/>
      <c r="CLR256" s="432"/>
      <c r="CLS256" s="432"/>
      <c r="CLT256" s="432"/>
      <c r="CLU256" s="432"/>
      <c r="CLV256" s="432"/>
      <c r="CLW256" s="432"/>
      <c r="CLX256" s="432"/>
      <c r="CLY256" s="432"/>
      <c r="CLZ256" s="432"/>
      <c r="CMA256" s="432"/>
      <c r="CMB256" s="432"/>
      <c r="CMC256" s="432"/>
      <c r="CMD256" s="432"/>
      <c r="CME256" s="432"/>
      <c r="CMF256" s="432"/>
      <c r="CMG256" s="432"/>
      <c r="CMH256" s="432"/>
      <c r="CMI256" s="432"/>
      <c r="CMJ256" s="432"/>
      <c r="CMK256" s="432"/>
      <c r="CML256" s="432"/>
      <c r="CMM256" s="432"/>
      <c r="CMN256" s="432"/>
      <c r="CMO256" s="432"/>
      <c r="CMP256" s="432"/>
      <c r="CMQ256" s="432"/>
      <c r="CMR256" s="432"/>
      <c r="CMS256" s="432"/>
      <c r="CMT256" s="432"/>
      <c r="CMU256" s="432"/>
      <c r="CMV256" s="432"/>
      <c r="CMW256" s="432"/>
      <c r="CMX256" s="432"/>
      <c r="CMY256" s="432"/>
      <c r="CMZ256" s="432"/>
      <c r="CNA256" s="432"/>
      <c r="CNB256" s="432"/>
      <c r="CNC256" s="432"/>
      <c r="CND256" s="432"/>
      <c r="CNE256" s="432"/>
      <c r="CNF256" s="432"/>
      <c r="CNG256" s="432"/>
      <c r="CNH256" s="432"/>
      <c r="CNI256" s="432"/>
      <c r="CNJ256" s="432"/>
      <c r="CNK256" s="432"/>
      <c r="CNL256" s="432"/>
      <c r="CNM256" s="432"/>
      <c r="CNN256" s="432"/>
      <c r="CNO256" s="432"/>
      <c r="CNP256" s="432"/>
      <c r="CNQ256" s="432"/>
      <c r="CNR256" s="432"/>
      <c r="CNS256" s="432"/>
      <c r="CNT256" s="432"/>
      <c r="CNU256" s="432"/>
      <c r="CNV256" s="432"/>
      <c r="CNW256" s="432"/>
      <c r="CNX256" s="432"/>
      <c r="CNY256" s="432"/>
      <c r="CNZ256" s="432"/>
      <c r="COA256" s="432"/>
      <c r="COB256" s="432"/>
      <c r="COC256" s="432"/>
      <c r="COD256" s="432"/>
      <c r="COE256" s="432"/>
      <c r="COF256" s="432"/>
      <c r="COG256" s="432"/>
      <c r="COH256" s="432"/>
      <c r="COI256" s="432"/>
      <c r="COJ256" s="432"/>
      <c r="COK256" s="432"/>
      <c r="COL256" s="432"/>
      <c r="COM256" s="432"/>
      <c r="CON256" s="432"/>
      <c r="COO256" s="432"/>
      <c r="COP256" s="432"/>
      <c r="COQ256" s="432"/>
      <c r="COR256" s="432"/>
      <c r="COS256" s="432"/>
      <c r="COT256" s="432"/>
      <c r="COU256" s="432"/>
      <c r="COV256" s="432"/>
      <c r="COW256" s="432"/>
      <c r="COX256" s="432"/>
      <c r="COY256" s="432"/>
      <c r="COZ256" s="432"/>
      <c r="CPA256" s="432"/>
      <c r="CPB256" s="432"/>
      <c r="CPC256" s="432"/>
      <c r="CPD256" s="432"/>
      <c r="CPE256" s="432"/>
      <c r="CPF256" s="432"/>
      <c r="CPG256" s="432"/>
      <c r="CPH256" s="432"/>
      <c r="CPI256" s="432"/>
      <c r="CPJ256" s="432"/>
      <c r="CPK256" s="432"/>
      <c r="CPL256" s="432"/>
      <c r="CPM256" s="432"/>
      <c r="CPN256" s="432"/>
      <c r="CPO256" s="432"/>
      <c r="CPP256" s="432"/>
      <c r="CPQ256" s="432"/>
      <c r="CPR256" s="432"/>
      <c r="CPS256" s="432"/>
      <c r="CPT256" s="432"/>
      <c r="CPU256" s="432"/>
      <c r="CPV256" s="432"/>
      <c r="CPW256" s="432"/>
      <c r="CPX256" s="432"/>
      <c r="CPY256" s="432"/>
      <c r="CPZ256" s="432"/>
      <c r="CQA256" s="432"/>
      <c r="CQB256" s="432"/>
      <c r="CQC256" s="432"/>
      <c r="CQD256" s="432"/>
      <c r="CQE256" s="432"/>
      <c r="CQF256" s="432"/>
      <c r="CQG256" s="432"/>
      <c r="CQH256" s="432"/>
      <c r="CQI256" s="432"/>
      <c r="CQJ256" s="432"/>
      <c r="CQK256" s="432"/>
      <c r="CQL256" s="432"/>
      <c r="CQM256" s="432"/>
      <c r="CQN256" s="432"/>
      <c r="CQO256" s="432"/>
      <c r="CQP256" s="432"/>
      <c r="CQQ256" s="432"/>
      <c r="CQR256" s="432"/>
      <c r="CQS256" s="432"/>
      <c r="CQT256" s="432"/>
      <c r="CQU256" s="432"/>
      <c r="CQV256" s="432"/>
      <c r="CQW256" s="432"/>
      <c r="CQX256" s="432"/>
      <c r="CQY256" s="432"/>
      <c r="CQZ256" s="432"/>
      <c r="CRA256" s="432"/>
      <c r="CRB256" s="432"/>
      <c r="CRC256" s="432"/>
      <c r="CRD256" s="432"/>
      <c r="CRE256" s="432"/>
      <c r="CRF256" s="432"/>
      <c r="CRG256" s="432"/>
      <c r="CRH256" s="432"/>
      <c r="CRI256" s="432"/>
      <c r="CRJ256" s="432"/>
      <c r="CRK256" s="432"/>
      <c r="CRL256" s="432"/>
      <c r="CRM256" s="432"/>
      <c r="CRN256" s="432"/>
      <c r="CRO256" s="432"/>
      <c r="CRP256" s="432"/>
      <c r="CRQ256" s="432"/>
      <c r="CRR256" s="432"/>
      <c r="CRS256" s="432"/>
      <c r="CRT256" s="432"/>
      <c r="CRU256" s="432"/>
      <c r="CRV256" s="432"/>
      <c r="CRW256" s="432"/>
      <c r="CRX256" s="432"/>
      <c r="CRY256" s="432"/>
      <c r="CRZ256" s="432"/>
      <c r="CSA256" s="432"/>
      <c r="CSB256" s="432"/>
      <c r="CSC256" s="432"/>
      <c r="CSD256" s="432"/>
      <c r="CSE256" s="432"/>
      <c r="CSF256" s="432"/>
      <c r="CSG256" s="432"/>
      <c r="CSH256" s="432"/>
      <c r="CSI256" s="432"/>
      <c r="CSJ256" s="432"/>
      <c r="CSK256" s="432"/>
      <c r="CSL256" s="432"/>
      <c r="CSM256" s="432"/>
      <c r="CSN256" s="432"/>
      <c r="CSO256" s="432"/>
      <c r="CSP256" s="432"/>
      <c r="CSQ256" s="432"/>
      <c r="CSR256" s="432"/>
      <c r="CSS256" s="432"/>
      <c r="CST256" s="432"/>
      <c r="CSU256" s="432"/>
      <c r="CSV256" s="432"/>
      <c r="CSW256" s="432"/>
      <c r="CSX256" s="432"/>
      <c r="CSY256" s="432"/>
      <c r="CSZ256" s="432"/>
      <c r="CTA256" s="432"/>
      <c r="CTB256" s="432"/>
      <c r="CTC256" s="432"/>
      <c r="CTD256" s="432"/>
      <c r="CTE256" s="432"/>
      <c r="CTF256" s="432"/>
      <c r="CTG256" s="432"/>
      <c r="CTH256" s="432"/>
      <c r="CTI256" s="432"/>
      <c r="CTJ256" s="432"/>
      <c r="CTK256" s="432"/>
      <c r="CTL256" s="432"/>
      <c r="CTM256" s="432"/>
      <c r="CTN256" s="432"/>
      <c r="CTO256" s="432"/>
      <c r="CTP256" s="432"/>
      <c r="CTQ256" s="432"/>
      <c r="CTR256" s="432"/>
      <c r="CTS256" s="432"/>
      <c r="CTT256" s="432"/>
      <c r="CTU256" s="432"/>
      <c r="CTV256" s="432"/>
      <c r="CTW256" s="432"/>
      <c r="CTX256" s="432"/>
      <c r="CTY256" s="432"/>
      <c r="CTZ256" s="432"/>
      <c r="CUA256" s="432"/>
      <c r="CUB256" s="432"/>
      <c r="CUC256" s="432"/>
      <c r="CUD256" s="432"/>
      <c r="CUE256" s="432"/>
      <c r="CUF256" s="432"/>
      <c r="CUG256" s="432"/>
      <c r="CUH256" s="432"/>
      <c r="CUI256" s="432"/>
      <c r="CUJ256" s="432"/>
      <c r="CUK256" s="432"/>
      <c r="CUL256" s="432"/>
      <c r="CUM256" s="432"/>
      <c r="CUN256" s="432"/>
      <c r="CUO256" s="432"/>
      <c r="CUP256" s="432"/>
      <c r="CUQ256" s="432"/>
      <c r="CUR256" s="432"/>
      <c r="CUS256" s="432"/>
      <c r="CUT256" s="432"/>
      <c r="CUU256" s="432"/>
      <c r="CUV256" s="432"/>
      <c r="CUW256" s="432"/>
      <c r="CUX256" s="432"/>
      <c r="CUY256" s="432"/>
      <c r="CUZ256" s="432"/>
      <c r="CVA256" s="432"/>
      <c r="CVB256" s="432"/>
      <c r="CVC256" s="432"/>
      <c r="CVD256" s="432"/>
      <c r="CVE256" s="432"/>
      <c r="CVF256" s="432"/>
      <c r="CVG256" s="432"/>
      <c r="CVH256" s="432"/>
      <c r="CVI256" s="432"/>
      <c r="CVJ256" s="432"/>
      <c r="CVK256" s="432"/>
      <c r="CVL256" s="432"/>
      <c r="CVM256" s="432"/>
      <c r="CVN256" s="432"/>
      <c r="CVO256" s="432"/>
      <c r="CVP256" s="432"/>
      <c r="CVQ256" s="432"/>
      <c r="CVR256" s="432"/>
      <c r="CVS256" s="432"/>
      <c r="CVT256" s="432"/>
      <c r="CVU256" s="432"/>
      <c r="CVV256" s="432"/>
      <c r="CVW256" s="432"/>
      <c r="CVX256" s="432"/>
      <c r="CVY256" s="432"/>
      <c r="CVZ256" s="432"/>
      <c r="CWA256" s="432"/>
      <c r="CWB256" s="432"/>
      <c r="CWC256" s="432"/>
      <c r="CWD256" s="432"/>
      <c r="CWE256" s="432"/>
      <c r="CWF256" s="432"/>
      <c r="CWG256" s="432"/>
      <c r="CWH256" s="432"/>
      <c r="CWI256" s="432"/>
      <c r="CWJ256" s="432"/>
      <c r="CWK256" s="432"/>
      <c r="CWL256" s="432"/>
      <c r="CWM256" s="432"/>
      <c r="CWN256" s="432"/>
      <c r="CWO256" s="432"/>
      <c r="CWP256" s="432"/>
      <c r="CWQ256" s="432"/>
      <c r="CWR256" s="432"/>
      <c r="CWS256" s="432"/>
      <c r="CWT256" s="432"/>
      <c r="CWU256" s="432"/>
      <c r="CWV256" s="432"/>
      <c r="CWW256" s="432"/>
      <c r="CWX256" s="432"/>
      <c r="CWY256" s="432"/>
      <c r="CWZ256" s="432"/>
      <c r="CXA256" s="432"/>
      <c r="CXB256" s="432"/>
      <c r="CXC256" s="432"/>
      <c r="CXD256" s="432"/>
      <c r="CXE256" s="432"/>
      <c r="CXF256" s="432"/>
      <c r="CXG256" s="432"/>
      <c r="CXH256" s="432"/>
      <c r="CXI256" s="432"/>
      <c r="CXJ256" s="432"/>
      <c r="CXK256" s="432"/>
      <c r="CXL256" s="432"/>
      <c r="CXM256" s="432"/>
      <c r="CXN256" s="432"/>
      <c r="CXO256" s="432"/>
      <c r="CXP256" s="432"/>
      <c r="CXQ256" s="432"/>
      <c r="CXR256" s="432"/>
      <c r="CXS256" s="432"/>
      <c r="CXT256" s="432"/>
      <c r="CXU256" s="432"/>
      <c r="CXV256" s="432"/>
      <c r="CXW256" s="432"/>
      <c r="CXX256" s="432"/>
      <c r="CXY256" s="432"/>
      <c r="CXZ256" s="432"/>
      <c r="CYA256" s="432"/>
      <c r="CYB256" s="432"/>
      <c r="CYC256" s="432"/>
      <c r="CYD256" s="432"/>
      <c r="CYE256" s="432"/>
      <c r="CYF256" s="432"/>
      <c r="CYG256" s="432"/>
      <c r="CYH256" s="432"/>
      <c r="CYI256" s="432"/>
      <c r="CYJ256" s="432"/>
      <c r="CYK256" s="432"/>
      <c r="CYL256" s="432"/>
      <c r="CYM256" s="432"/>
      <c r="CYN256" s="432"/>
      <c r="CYO256" s="432"/>
      <c r="CYP256" s="432"/>
      <c r="CYQ256" s="432"/>
      <c r="CYR256" s="432"/>
      <c r="CYS256" s="432"/>
      <c r="CYT256" s="432"/>
      <c r="CYU256" s="432"/>
      <c r="CYV256" s="432"/>
      <c r="CYW256" s="432"/>
      <c r="CYX256" s="432"/>
      <c r="CYY256" s="432"/>
      <c r="CYZ256" s="432"/>
      <c r="CZA256" s="432"/>
      <c r="CZB256" s="432"/>
      <c r="CZC256" s="432"/>
      <c r="CZD256" s="432"/>
      <c r="CZE256" s="432"/>
      <c r="CZF256" s="432"/>
      <c r="CZG256" s="432"/>
      <c r="CZH256" s="432"/>
      <c r="CZI256" s="432"/>
      <c r="CZJ256" s="432"/>
      <c r="CZK256" s="432"/>
      <c r="CZL256" s="432"/>
      <c r="CZM256" s="432"/>
      <c r="CZN256" s="432"/>
      <c r="CZO256" s="432"/>
      <c r="CZP256" s="432"/>
      <c r="CZQ256" s="432"/>
      <c r="CZR256" s="432"/>
      <c r="CZS256" s="432"/>
      <c r="CZT256" s="432"/>
      <c r="CZU256" s="432"/>
      <c r="CZV256" s="432"/>
      <c r="CZW256" s="432"/>
      <c r="CZX256" s="432"/>
      <c r="CZY256" s="432"/>
      <c r="CZZ256" s="432"/>
      <c r="DAA256" s="432"/>
      <c r="DAB256" s="432"/>
      <c r="DAC256" s="432"/>
      <c r="DAD256" s="432"/>
      <c r="DAE256" s="432"/>
      <c r="DAF256" s="432"/>
      <c r="DAG256" s="432"/>
      <c r="DAH256" s="432"/>
      <c r="DAI256" s="432"/>
      <c r="DAJ256" s="432"/>
      <c r="DAK256" s="432"/>
      <c r="DAL256" s="432"/>
      <c r="DAM256" s="432"/>
      <c r="DAN256" s="432"/>
      <c r="DAO256" s="432"/>
      <c r="DAP256" s="432"/>
      <c r="DAQ256" s="432"/>
      <c r="DAR256" s="432"/>
      <c r="DAS256" s="432"/>
      <c r="DAT256" s="432"/>
      <c r="DAU256" s="432"/>
      <c r="DAV256" s="432"/>
      <c r="DAW256" s="432"/>
      <c r="DAX256" s="432"/>
      <c r="DAY256" s="432"/>
      <c r="DAZ256" s="432"/>
      <c r="DBA256" s="432"/>
      <c r="DBB256" s="432"/>
      <c r="DBC256" s="432"/>
      <c r="DBD256" s="432"/>
      <c r="DBE256" s="432"/>
      <c r="DBF256" s="432"/>
      <c r="DBG256" s="432"/>
      <c r="DBH256" s="432"/>
      <c r="DBI256" s="432"/>
      <c r="DBJ256" s="432"/>
      <c r="DBK256" s="432"/>
      <c r="DBL256" s="432"/>
      <c r="DBM256" s="432"/>
      <c r="DBN256" s="432"/>
      <c r="DBO256" s="432"/>
      <c r="DBP256" s="432"/>
      <c r="DBQ256" s="432"/>
      <c r="DBR256" s="432"/>
      <c r="DBS256" s="432"/>
      <c r="DBT256" s="432"/>
      <c r="DBU256" s="432"/>
      <c r="DBV256" s="432"/>
      <c r="DBW256" s="432"/>
      <c r="DBX256" s="432"/>
      <c r="DBY256" s="432"/>
      <c r="DBZ256" s="432"/>
      <c r="DCA256" s="432"/>
      <c r="DCB256" s="432"/>
      <c r="DCC256" s="432"/>
      <c r="DCD256" s="432"/>
      <c r="DCE256" s="432"/>
      <c r="DCF256" s="432"/>
      <c r="DCG256" s="432"/>
      <c r="DCH256" s="432"/>
      <c r="DCI256" s="432"/>
      <c r="DCJ256" s="432"/>
      <c r="DCK256" s="432"/>
      <c r="DCL256" s="432"/>
      <c r="DCM256" s="432"/>
      <c r="DCN256" s="432"/>
      <c r="DCO256" s="432"/>
      <c r="DCP256" s="432"/>
      <c r="DCQ256" s="432"/>
      <c r="DCR256" s="432"/>
      <c r="DCS256" s="432"/>
      <c r="DCT256" s="432"/>
      <c r="DCU256" s="432"/>
      <c r="DCV256" s="432"/>
      <c r="DCW256" s="432"/>
      <c r="DCX256" s="432"/>
      <c r="DCY256" s="432"/>
      <c r="DCZ256" s="432"/>
      <c r="DDA256" s="432"/>
      <c r="DDB256" s="432"/>
      <c r="DDC256" s="432"/>
      <c r="DDD256" s="432"/>
      <c r="DDE256" s="432"/>
      <c r="DDF256" s="432"/>
      <c r="DDG256" s="432"/>
      <c r="DDH256" s="432"/>
      <c r="DDI256" s="432"/>
      <c r="DDJ256" s="432"/>
      <c r="DDK256" s="432"/>
      <c r="DDL256" s="432"/>
      <c r="DDM256" s="432"/>
      <c r="DDN256" s="432"/>
      <c r="DDO256" s="432"/>
      <c r="DDP256" s="432"/>
      <c r="DDQ256" s="432"/>
      <c r="DDR256" s="432"/>
      <c r="DDS256" s="432"/>
      <c r="DDT256" s="432"/>
      <c r="DDU256" s="432"/>
      <c r="DDV256" s="432"/>
      <c r="DDW256" s="432"/>
      <c r="DDX256" s="432"/>
      <c r="DDY256" s="432"/>
      <c r="DDZ256" s="432"/>
      <c r="DEA256" s="432"/>
      <c r="DEB256" s="432"/>
      <c r="DEC256" s="432"/>
      <c r="DED256" s="432"/>
      <c r="DEE256" s="432"/>
      <c r="DEF256" s="432"/>
      <c r="DEG256" s="432"/>
      <c r="DEH256" s="432"/>
      <c r="DEI256" s="432"/>
      <c r="DEJ256" s="432"/>
      <c r="DEK256" s="432"/>
      <c r="DEL256" s="432"/>
      <c r="DEM256" s="432"/>
      <c r="DEN256" s="432"/>
      <c r="DEO256" s="432"/>
      <c r="DEP256" s="432"/>
      <c r="DEQ256" s="432"/>
      <c r="DER256" s="432"/>
      <c r="DES256" s="432"/>
      <c r="DET256" s="432"/>
      <c r="DEU256" s="432"/>
      <c r="DEV256" s="432"/>
      <c r="DEW256" s="432"/>
      <c r="DEX256" s="432"/>
      <c r="DEY256" s="432"/>
      <c r="DEZ256" s="432"/>
      <c r="DFA256" s="432"/>
      <c r="DFB256" s="432"/>
      <c r="DFC256" s="432"/>
      <c r="DFD256" s="432"/>
      <c r="DFE256" s="432"/>
      <c r="DFF256" s="432"/>
      <c r="DFG256" s="432"/>
      <c r="DFH256" s="432"/>
      <c r="DFI256" s="432"/>
      <c r="DFJ256" s="432"/>
      <c r="DFK256" s="432"/>
      <c r="DFL256" s="432"/>
      <c r="DFM256" s="432"/>
      <c r="DFN256" s="432"/>
      <c r="DFO256" s="432"/>
      <c r="DFP256" s="432"/>
      <c r="DFQ256" s="432"/>
      <c r="DFR256" s="432"/>
      <c r="DFS256" s="432"/>
      <c r="DFT256" s="432"/>
      <c r="DFU256" s="432"/>
      <c r="DFV256" s="432"/>
      <c r="DFW256" s="432"/>
      <c r="DFX256" s="432"/>
      <c r="DFY256" s="432"/>
      <c r="DFZ256" s="432"/>
      <c r="DGA256" s="432"/>
      <c r="DGB256" s="432"/>
      <c r="DGC256" s="432"/>
      <c r="DGD256" s="432"/>
      <c r="DGE256" s="432"/>
      <c r="DGF256" s="432"/>
      <c r="DGG256" s="432"/>
      <c r="DGH256" s="432"/>
      <c r="DGI256" s="432"/>
      <c r="DGJ256" s="432"/>
      <c r="DGK256" s="432"/>
      <c r="DGL256" s="432"/>
      <c r="DGM256" s="432"/>
      <c r="DGN256" s="432"/>
      <c r="DGO256" s="432"/>
      <c r="DGP256" s="432"/>
      <c r="DGQ256" s="432"/>
      <c r="DGR256" s="432"/>
      <c r="DGS256" s="432"/>
      <c r="DGT256" s="432"/>
      <c r="DGU256" s="432"/>
      <c r="DGV256" s="432"/>
      <c r="DGW256" s="432"/>
      <c r="DGX256" s="432"/>
      <c r="DGY256" s="432"/>
      <c r="DGZ256" s="432"/>
      <c r="DHA256" s="432"/>
      <c r="DHB256" s="432"/>
      <c r="DHC256" s="432"/>
      <c r="DHD256" s="432"/>
      <c r="DHE256" s="432"/>
      <c r="DHF256" s="432"/>
      <c r="DHG256" s="432"/>
      <c r="DHH256" s="432"/>
      <c r="DHI256" s="432"/>
      <c r="DHJ256" s="432"/>
      <c r="DHK256" s="432"/>
      <c r="DHL256" s="432"/>
      <c r="DHM256" s="432"/>
      <c r="DHN256" s="432"/>
      <c r="DHO256" s="432"/>
      <c r="DHP256" s="432"/>
      <c r="DHQ256" s="432"/>
      <c r="DHR256" s="432"/>
      <c r="DHS256" s="432"/>
      <c r="DHT256" s="432"/>
      <c r="DHU256" s="432"/>
      <c r="DHV256" s="432"/>
      <c r="DHW256" s="432"/>
      <c r="DHX256" s="432"/>
      <c r="DHY256" s="432"/>
      <c r="DHZ256" s="432"/>
      <c r="DIA256" s="432"/>
      <c r="DIB256" s="432"/>
      <c r="DIC256" s="432"/>
      <c r="DID256" s="432"/>
      <c r="DIE256" s="432"/>
      <c r="DIF256" s="432"/>
      <c r="DIG256" s="432"/>
      <c r="DIH256" s="432"/>
      <c r="DII256" s="432"/>
      <c r="DIJ256" s="432"/>
      <c r="DIK256" s="432"/>
      <c r="DIL256" s="432"/>
      <c r="DIM256" s="432"/>
      <c r="DIN256" s="432"/>
      <c r="DIO256" s="432"/>
      <c r="DIP256" s="432"/>
      <c r="DIQ256" s="432"/>
      <c r="DIR256" s="432"/>
      <c r="DIS256" s="432"/>
      <c r="DIT256" s="432"/>
      <c r="DIU256" s="432"/>
      <c r="DIV256" s="432"/>
      <c r="DIW256" s="432"/>
      <c r="DIX256" s="432"/>
      <c r="DIY256" s="432"/>
      <c r="DIZ256" s="432"/>
      <c r="DJA256" s="432"/>
      <c r="DJB256" s="432"/>
      <c r="DJC256" s="432"/>
      <c r="DJD256" s="432"/>
      <c r="DJE256" s="432"/>
      <c r="DJF256" s="432"/>
      <c r="DJG256" s="432"/>
      <c r="DJH256" s="432"/>
      <c r="DJI256" s="432"/>
      <c r="DJJ256" s="432"/>
      <c r="DJK256" s="432"/>
      <c r="DJL256" s="432"/>
      <c r="DJM256" s="432"/>
      <c r="DJN256" s="432"/>
      <c r="DJO256" s="432"/>
      <c r="DJP256" s="432"/>
      <c r="DJQ256" s="432"/>
      <c r="DJR256" s="432"/>
      <c r="DJS256" s="432"/>
      <c r="DJT256" s="432"/>
      <c r="DJU256" s="432"/>
      <c r="DJV256" s="432"/>
      <c r="DJW256" s="432"/>
      <c r="DJX256" s="432"/>
      <c r="DJY256" s="432"/>
      <c r="DJZ256" s="432"/>
      <c r="DKA256" s="432"/>
      <c r="DKB256" s="432"/>
      <c r="DKC256" s="432"/>
      <c r="DKD256" s="432"/>
      <c r="DKE256" s="432"/>
      <c r="DKF256" s="432"/>
      <c r="DKG256" s="432"/>
      <c r="DKH256" s="432"/>
      <c r="DKI256" s="432"/>
      <c r="DKJ256" s="432"/>
      <c r="DKK256" s="432"/>
      <c r="DKL256" s="432"/>
      <c r="DKM256" s="432"/>
      <c r="DKN256" s="432"/>
      <c r="DKO256" s="432"/>
      <c r="DKP256" s="432"/>
      <c r="DKQ256" s="432"/>
      <c r="DKR256" s="432"/>
      <c r="DKS256" s="432"/>
      <c r="DKT256" s="432"/>
      <c r="DKU256" s="432"/>
      <c r="DKV256" s="432"/>
      <c r="DKW256" s="432"/>
      <c r="DKX256" s="432"/>
      <c r="DKY256" s="432"/>
      <c r="DKZ256" s="432"/>
      <c r="DLA256" s="432"/>
      <c r="DLB256" s="432"/>
      <c r="DLC256" s="432"/>
      <c r="DLD256" s="432"/>
      <c r="DLE256" s="432"/>
      <c r="DLF256" s="432"/>
      <c r="DLG256" s="432"/>
      <c r="DLH256" s="432"/>
      <c r="DLI256" s="432"/>
      <c r="DLJ256" s="432"/>
      <c r="DLK256" s="432"/>
      <c r="DLL256" s="432"/>
      <c r="DLM256" s="432"/>
      <c r="DLN256" s="432"/>
      <c r="DLO256" s="432"/>
      <c r="DLP256" s="432"/>
      <c r="DLQ256" s="432"/>
      <c r="DLR256" s="432"/>
      <c r="DLS256" s="432"/>
      <c r="DLT256" s="432"/>
      <c r="DLU256" s="432"/>
      <c r="DLV256" s="432"/>
      <c r="DLW256" s="432"/>
      <c r="DLX256" s="432"/>
      <c r="DLY256" s="432"/>
      <c r="DLZ256" s="432"/>
      <c r="DMA256" s="432"/>
      <c r="DMB256" s="432"/>
      <c r="DMC256" s="432"/>
      <c r="DMD256" s="432"/>
      <c r="DME256" s="432"/>
      <c r="DMF256" s="432"/>
      <c r="DMG256" s="432"/>
      <c r="DMH256" s="432"/>
      <c r="DMI256" s="432"/>
      <c r="DMJ256" s="432"/>
      <c r="DMK256" s="432"/>
      <c r="DML256" s="432"/>
      <c r="DMM256" s="432"/>
      <c r="DMN256" s="432"/>
      <c r="DMO256" s="432"/>
      <c r="DMP256" s="432"/>
      <c r="DMQ256" s="432"/>
      <c r="DMR256" s="432"/>
      <c r="DMS256" s="432"/>
      <c r="DMT256" s="432"/>
      <c r="DMU256" s="432"/>
      <c r="DMV256" s="432"/>
      <c r="DMW256" s="432"/>
      <c r="DMX256" s="432"/>
      <c r="DMY256" s="432"/>
      <c r="DMZ256" s="432"/>
      <c r="DNA256" s="432"/>
      <c r="DNB256" s="432"/>
      <c r="DNC256" s="432"/>
      <c r="DND256" s="432"/>
      <c r="DNE256" s="432"/>
      <c r="DNF256" s="432"/>
      <c r="DNG256" s="432"/>
      <c r="DNH256" s="432"/>
      <c r="DNI256" s="432"/>
      <c r="DNJ256" s="432"/>
      <c r="DNK256" s="432"/>
      <c r="DNL256" s="432"/>
      <c r="DNM256" s="432"/>
      <c r="DNN256" s="432"/>
      <c r="DNO256" s="432"/>
      <c r="DNP256" s="432"/>
      <c r="DNQ256" s="432"/>
      <c r="DNR256" s="432"/>
      <c r="DNS256" s="432"/>
      <c r="DNT256" s="432"/>
      <c r="DNU256" s="432"/>
      <c r="DNV256" s="432"/>
      <c r="DNW256" s="432"/>
      <c r="DNX256" s="432"/>
      <c r="DNY256" s="432"/>
      <c r="DNZ256" s="432"/>
      <c r="DOA256" s="432"/>
      <c r="DOB256" s="432"/>
      <c r="DOC256" s="432"/>
      <c r="DOD256" s="432"/>
      <c r="DOE256" s="432"/>
      <c r="DOF256" s="432"/>
      <c r="DOG256" s="432"/>
      <c r="DOH256" s="432"/>
      <c r="DOI256" s="432"/>
      <c r="DOJ256" s="432"/>
      <c r="DOK256" s="432"/>
      <c r="DOL256" s="432"/>
      <c r="DOM256" s="432"/>
      <c r="DON256" s="432"/>
      <c r="DOO256" s="432"/>
      <c r="DOP256" s="432"/>
      <c r="DOQ256" s="432"/>
      <c r="DOR256" s="432"/>
      <c r="DOS256" s="432"/>
      <c r="DOT256" s="432"/>
      <c r="DOU256" s="432"/>
      <c r="DOV256" s="432"/>
      <c r="DOW256" s="432"/>
      <c r="DOX256" s="432"/>
      <c r="DOY256" s="432"/>
      <c r="DOZ256" s="432"/>
      <c r="DPA256" s="432"/>
      <c r="DPB256" s="432"/>
      <c r="DPC256" s="432"/>
      <c r="DPD256" s="432"/>
      <c r="DPE256" s="432"/>
      <c r="DPF256" s="432"/>
      <c r="DPG256" s="432"/>
      <c r="DPH256" s="432"/>
      <c r="DPI256" s="432"/>
      <c r="DPJ256" s="432"/>
      <c r="DPK256" s="432"/>
      <c r="DPL256" s="432"/>
      <c r="DPM256" s="432"/>
      <c r="DPN256" s="432"/>
      <c r="DPO256" s="432"/>
      <c r="DPP256" s="432"/>
      <c r="DPQ256" s="432"/>
      <c r="DPR256" s="432"/>
      <c r="DPS256" s="432"/>
      <c r="DPT256" s="432"/>
      <c r="DPU256" s="432"/>
      <c r="DPV256" s="432"/>
      <c r="DPW256" s="432"/>
      <c r="DPX256" s="432"/>
      <c r="DPY256" s="432"/>
      <c r="DPZ256" s="432"/>
      <c r="DQA256" s="432"/>
      <c r="DQB256" s="432"/>
      <c r="DQC256" s="432"/>
      <c r="DQD256" s="432"/>
      <c r="DQE256" s="432"/>
      <c r="DQF256" s="432"/>
      <c r="DQG256" s="432"/>
      <c r="DQH256" s="432"/>
      <c r="DQI256" s="432"/>
      <c r="DQJ256" s="432"/>
      <c r="DQK256" s="432"/>
      <c r="DQL256" s="432"/>
      <c r="DQM256" s="432"/>
      <c r="DQN256" s="432"/>
      <c r="DQO256" s="432"/>
      <c r="DQP256" s="432"/>
      <c r="DQQ256" s="432"/>
      <c r="DQR256" s="432"/>
      <c r="DQS256" s="432"/>
      <c r="DQT256" s="432"/>
      <c r="DQU256" s="432"/>
      <c r="DQV256" s="432"/>
      <c r="DQW256" s="432"/>
      <c r="DQX256" s="432"/>
      <c r="DQY256" s="432"/>
      <c r="DQZ256" s="432"/>
      <c r="DRA256" s="432"/>
      <c r="DRB256" s="432"/>
      <c r="DRC256" s="432"/>
      <c r="DRD256" s="432"/>
      <c r="DRE256" s="432"/>
      <c r="DRF256" s="432"/>
      <c r="DRG256" s="432"/>
      <c r="DRH256" s="432"/>
      <c r="DRI256" s="432"/>
      <c r="DRJ256" s="432"/>
      <c r="DRK256" s="432"/>
      <c r="DRL256" s="432"/>
      <c r="DRM256" s="432"/>
      <c r="DRN256" s="432"/>
      <c r="DRO256" s="432"/>
      <c r="DRP256" s="432"/>
      <c r="DRQ256" s="432"/>
      <c r="DRR256" s="432"/>
      <c r="DRS256" s="432"/>
      <c r="DRT256" s="432"/>
      <c r="DRU256" s="432"/>
      <c r="DRV256" s="432"/>
      <c r="DRW256" s="432"/>
      <c r="DRX256" s="432"/>
      <c r="DRY256" s="432"/>
      <c r="DRZ256" s="432"/>
      <c r="DSA256" s="432"/>
      <c r="DSB256" s="432"/>
      <c r="DSC256" s="432"/>
      <c r="DSD256" s="432"/>
      <c r="DSE256" s="432"/>
      <c r="DSF256" s="432"/>
      <c r="DSG256" s="432"/>
      <c r="DSH256" s="432"/>
      <c r="DSI256" s="432"/>
      <c r="DSJ256" s="432"/>
      <c r="DSK256" s="432"/>
      <c r="DSL256" s="432"/>
      <c r="DSM256" s="432"/>
      <c r="DSN256" s="432"/>
      <c r="DSO256" s="432"/>
      <c r="DSP256" s="432"/>
      <c r="DSQ256" s="432"/>
      <c r="DSR256" s="432"/>
      <c r="DSS256" s="432"/>
      <c r="DST256" s="432"/>
      <c r="DSU256" s="432"/>
      <c r="DSV256" s="432"/>
      <c r="DSW256" s="432"/>
      <c r="DSX256" s="432"/>
      <c r="DSY256" s="432"/>
      <c r="DSZ256" s="432"/>
      <c r="DTA256" s="432"/>
      <c r="DTB256" s="432"/>
      <c r="DTC256" s="432"/>
      <c r="DTD256" s="432"/>
      <c r="DTE256" s="432"/>
      <c r="DTF256" s="432"/>
      <c r="DTG256" s="432"/>
      <c r="DTH256" s="432"/>
      <c r="DTI256" s="432"/>
      <c r="DTJ256" s="432"/>
      <c r="DTK256" s="432"/>
      <c r="DTL256" s="432"/>
      <c r="DTM256" s="432"/>
      <c r="DTN256" s="432"/>
      <c r="DTO256" s="432"/>
      <c r="DTP256" s="432"/>
      <c r="DTQ256" s="432"/>
      <c r="DTR256" s="432"/>
      <c r="DTS256" s="432"/>
      <c r="DTT256" s="432"/>
      <c r="DTU256" s="432"/>
      <c r="DTV256" s="432"/>
      <c r="DTW256" s="432"/>
      <c r="DTX256" s="432"/>
      <c r="DTY256" s="432"/>
      <c r="DTZ256" s="432"/>
      <c r="DUA256" s="432"/>
      <c r="DUB256" s="432"/>
      <c r="DUC256" s="432"/>
      <c r="DUD256" s="432"/>
      <c r="DUE256" s="432"/>
      <c r="DUF256" s="432"/>
      <c r="DUG256" s="432"/>
      <c r="DUH256" s="432"/>
      <c r="DUI256" s="432"/>
      <c r="DUJ256" s="432"/>
      <c r="DUK256" s="432"/>
      <c r="DUL256" s="432"/>
      <c r="DUM256" s="432"/>
      <c r="DUN256" s="432"/>
      <c r="DUO256" s="432"/>
      <c r="DUP256" s="432"/>
      <c r="DUQ256" s="432"/>
      <c r="DUR256" s="432"/>
      <c r="DUS256" s="432"/>
      <c r="DUT256" s="432"/>
      <c r="DUU256" s="432"/>
      <c r="DUV256" s="432"/>
      <c r="DUW256" s="432"/>
      <c r="DUX256" s="432"/>
      <c r="DUY256" s="432"/>
      <c r="DUZ256" s="432"/>
      <c r="DVA256" s="432"/>
      <c r="DVB256" s="432"/>
      <c r="DVC256" s="432"/>
      <c r="DVD256" s="432"/>
      <c r="DVE256" s="432"/>
      <c r="DVF256" s="432"/>
      <c r="DVG256" s="432"/>
      <c r="DVH256" s="432"/>
      <c r="DVI256" s="432"/>
      <c r="DVJ256" s="432"/>
      <c r="DVK256" s="432"/>
      <c r="DVL256" s="432"/>
      <c r="DVM256" s="432"/>
      <c r="DVN256" s="432"/>
      <c r="DVO256" s="432"/>
      <c r="DVP256" s="432"/>
      <c r="DVQ256" s="432"/>
      <c r="DVR256" s="432"/>
      <c r="DVS256" s="432"/>
      <c r="DVT256" s="432"/>
      <c r="DVU256" s="432"/>
      <c r="DVV256" s="432"/>
      <c r="DVW256" s="432"/>
      <c r="DVX256" s="432"/>
      <c r="DVY256" s="432"/>
      <c r="DVZ256" s="432"/>
      <c r="DWA256" s="432"/>
      <c r="DWB256" s="432"/>
      <c r="DWC256" s="432"/>
      <c r="DWD256" s="432"/>
      <c r="DWE256" s="432"/>
      <c r="DWF256" s="432"/>
      <c r="DWG256" s="432"/>
      <c r="DWH256" s="432"/>
      <c r="DWI256" s="432"/>
      <c r="DWJ256" s="432"/>
      <c r="DWK256" s="432"/>
      <c r="DWL256" s="432"/>
      <c r="DWM256" s="432"/>
      <c r="DWN256" s="432"/>
      <c r="DWO256" s="432"/>
      <c r="DWP256" s="432"/>
      <c r="DWQ256" s="432"/>
      <c r="DWR256" s="432"/>
      <c r="DWS256" s="432"/>
      <c r="DWT256" s="432"/>
      <c r="DWU256" s="432"/>
      <c r="DWV256" s="432"/>
      <c r="DWW256" s="432"/>
      <c r="DWX256" s="432"/>
      <c r="DWY256" s="432"/>
      <c r="DWZ256" s="432"/>
      <c r="DXA256" s="432"/>
      <c r="DXB256" s="432"/>
      <c r="DXC256" s="432"/>
      <c r="DXD256" s="432"/>
      <c r="DXE256" s="432"/>
      <c r="DXF256" s="432"/>
      <c r="DXG256" s="432"/>
      <c r="DXH256" s="432"/>
      <c r="DXI256" s="432"/>
      <c r="DXJ256" s="432"/>
      <c r="DXK256" s="432"/>
      <c r="DXL256" s="432"/>
      <c r="DXM256" s="432"/>
      <c r="DXN256" s="432"/>
      <c r="DXO256" s="432"/>
      <c r="DXP256" s="432"/>
      <c r="DXQ256" s="432"/>
      <c r="DXR256" s="432"/>
      <c r="DXS256" s="432"/>
      <c r="DXT256" s="432"/>
      <c r="DXU256" s="432"/>
      <c r="DXV256" s="432"/>
      <c r="DXW256" s="432"/>
      <c r="DXX256" s="432"/>
      <c r="DXY256" s="432"/>
      <c r="DXZ256" s="432"/>
      <c r="DYA256" s="432"/>
      <c r="DYB256" s="432"/>
      <c r="DYC256" s="432"/>
      <c r="DYD256" s="432"/>
      <c r="DYE256" s="432"/>
      <c r="DYF256" s="432"/>
      <c r="DYG256" s="432"/>
      <c r="DYH256" s="432"/>
      <c r="DYI256" s="432"/>
      <c r="DYJ256" s="432"/>
      <c r="DYK256" s="432"/>
      <c r="DYL256" s="432"/>
      <c r="DYM256" s="432"/>
      <c r="DYN256" s="432"/>
      <c r="DYO256" s="432"/>
      <c r="DYP256" s="432"/>
      <c r="DYQ256" s="432"/>
      <c r="DYR256" s="432"/>
      <c r="DYS256" s="432"/>
      <c r="DYT256" s="432"/>
      <c r="DYU256" s="432"/>
      <c r="DYV256" s="432"/>
      <c r="DYW256" s="432"/>
      <c r="DYX256" s="432"/>
      <c r="DYY256" s="432"/>
      <c r="DYZ256" s="432"/>
      <c r="DZA256" s="432"/>
      <c r="DZB256" s="432"/>
      <c r="DZC256" s="432"/>
      <c r="DZD256" s="432"/>
      <c r="DZE256" s="432"/>
      <c r="DZF256" s="432"/>
      <c r="DZG256" s="432"/>
      <c r="DZH256" s="432"/>
      <c r="DZI256" s="432"/>
      <c r="DZJ256" s="432"/>
      <c r="DZK256" s="432"/>
      <c r="DZL256" s="432"/>
      <c r="DZM256" s="432"/>
      <c r="DZN256" s="432"/>
      <c r="DZO256" s="432"/>
      <c r="DZP256" s="432"/>
      <c r="DZQ256" s="432"/>
      <c r="DZR256" s="432"/>
      <c r="DZS256" s="432"/>
      <c r="DZT256" s="432"/>
      <c r="DZU256" s="432"/>
      <c r="DZV256" s="432"/>
      <c r="DZW256" s="432"/>
      <c r="DZX256" s="432"/>
      <c r="DZY256" s="432"/>
      <c r="DZZ256" s="432"/>
      <c r="EAA256" s="432"/>
      <c r="EAB256" s="432"/>
      <c r="EAC256" s="432"/>
      <c r="EAD256" s="432"/>
      <c r="EAE256" s="432"/>
      <c r="EAF256" s="432"/>
      <c r="EAG256" s="432"/>
      <c r="EAH256" s="432"/>
      <c r="EAI256" s="432"/>
      <c r="EAJ256" s="432"/>
      <c r="EAK256" s="432"/>
      <c r="EAL256" s="432"/>
      <c r="EAM256" s="432"/>
      <c r="EAN256" s="432"/>
      <c r="EAO256" s="432"/>
      <c r="EAP256" s="432"/>
      <c r="EAQ256" s="432"/>
      <c r="EAR256" s="432"/>
      <c r="EAS256" s="432"/>
      <c r="EAT256" s="432"/>
      <c r="EAU256" s="432"/>
      <c r="EAV256" s="432"/>
      <c r="EAW256" s="432"/>
      <c r="EAX256" s="432"/>
      <c r="EAY256" s="432"/>
      <c r="EAZ256" s="432"/>
      <c r="EBA256" s="432"/>
      <c r="EBB256" s="432"/>
      <c r="EBC256" s="432"/>
      <c r="EBD256" s="432"/>
      <c r="EBE256" s="432"/>
      <c r="EBF256" s="432"/>
      <c r="EBG256" s="432"/>
      <c r="EBH256" s="432"/>
      <c r="EBI256" s="432"/>
      <c r="EBJ256" s="432"/>
      <c r="EBK256" s="432"/>
      <c r="EBL256" s="432"/>
      <c r="EBM256" s="432"/>
      <c r="EBN256" s="432"/>
      <c r="EBO256" s="432"/>
      <c r="EBP256" s="432"/>
      <c r="EBQ256" s="432"/>
      <c r="EBR256" s="432"/>
      <c r="EBS256" s="432"/>
      <c r="EBT256" s="432"/>
      <c r="EBU256" s="432"/>
      <c r="EBV256" s="432"/>
      <c r="EBW256" s="432"/>
      <c r="EBX256" s="432"/>
      <c r="EBY256" s="432"/>
      <c r="EBZ256" s="432"/>
      <c r="ECA256" s="432"/>
      <c r="ECB256" s="432"/>
      <c r="ECC256" s="432"/>
      <c r="ECD256" s="432"/>
      <c r="ECE256" s="432"/>
      <c r="ECF256" s="432"/>
      <c r="ECG256" s="432"/>
      <c r="ECH256" s="432"/>
      <c r="ECI256" s="432"/>
      <c r="ECJ256" s="432"/>
      <c r="ECK256" s="432"/>
      <c r="ECL256" s="432"/>
      <c r="ECM256" s="432"/>
      <c r="ECN256" s="432"/>
      <c r="ECO256" s="432"/>
      <c r="ECP256" s="432"/>
      <c r="ECQ256" s="432"/>
      <c r="ECR256" s="432"/>
      <c r="ECS256" s="432"/>
      <c r="ECT256" s="432"/>
      <c r="ECU256" s="432"/>
      <c r="ECV256" s="432"/>
      <c r="ECW256" s="432"/>
      <c r="ECX256" s="432"/>
      <c r="ECY256" s="432"/>
      <c r="ECZ256" s="432"/>
      <c r="EDA256" s="432"/>
      <c r="EDB256" s="432"/>
      <c r="EDC256" s="432"/>
      <c r="EDD256" s="432"/>
      <c r="EDE256" s="432"/>
      <c r="EDF256" s="432"/>
      <c r="EDG256" s="432"/>
      <c r="EDH256" s="432"/>
      <c r="EDI256" s="432"/>
      <c r="EDJ256" s="432"/>
      <c r="EDK256" s="432"/>
      <c r="EDL256" s="432"/>
      <c r="EDM256" s="432"/>
      <c r="EDN256" s="432"/>
      <c r="EDO256" s="432"/>
      <c r="EDP256" s="432"/>
      <c r="EDQ256" s="432"/>
      <c r="EDR256" s="432"/>
      <c r="EDS256" s="432"/>
      <c r="EDT256" s="432"/>
      <c r="EDU256" s="432"/>
      <c r="EDV256" s="432"/>
      <c r="EDW256" s="432"/>
      <c r="EDX256" s="432"/>
      <c r="EDY256" s="432"/>
      <c r="EDZ256" s="432"/>
      <c r="EEA256" s="432"/>
      <c r="EEB256" s="432"/>
      <c r="EEC256" s="432"/>
      <c r="EED256" s="432"/>
      <c r="EEE256" s="432"/>
      <c r="EEF256" s="432"/>
      <c r="EEG256" s="432"/>
      <c r="EEH256" s="432"/>
      <c r="EEI256" s="432"/>
      <c r="EEJ256" s="432"/>
      <c r="EEK256" s="432"/>
      <c r="EEL256" s="432"/>
      <c r="EEM256" s="432"/>
      <c r="EEN256" s="432"/>
      <c r="EEO256" s="432"/>
      <c r="EEP256" s="432"/>
      <c r="EEQ256" s="432"/>
      <c r="EER256" s="432"/>
      <c r="EES256" s="432"/>
      <c r="EET256" s="432"/>
      <c r="EEU256" s="432"/>
      <c r="EEV256" s="432"/>
      <c r="EEW256" s="432"/>
      <c r="EEX256" s="432"/>
      <c r="EEY256" s="432"/>
      <c r="EEZ256" s="432"/>
      <c r="EFA256" s="432"/>
      <c r="EFB256" s="432"/>
      <c r="EFC256" s="432"/>
      <c r="EFD256" s="432"/>
      <c r="EFE256" s="432"/>
      <c r="EFF256" s="432"/>
      <c r="EFG256" s="432"/>
      <c r="EFH256" s="432"/>
      <c r="EFI256" s="432"/>
      <c r="EFJ256" s="432"/>
      <c r="EFK256" s="432"/>
      <c r="EFL256" s="432"/>
      <c r="EFM256" s="432"/>
      <c r="EFN256" s="432"/>
      <c r="EFO256" s="432"/>
      <c r="EFP256" s="432"/>
      <c r="EFQ256" s="432"/>
      <c r="EFR256" s="432"/>
      <c r="EFS256" s="432"/>
      <c r="EFT256" s="432"/>
      <c r="EFU256" s="432"/>
      <c r="EFV256" s="432"/>
      <c r="EFW256" s="432"/>
      <c r="EFX256" s="432"/>
      <c r="EFY256" s="432"/>
      <c r="EFZ256" s="432"/>
      <c r="EGA256" s="432"/>
      <c r="EGB256" s="432"/>
      <c r="EGC256" s="432"/>
      <c r="EGD256" s="432"/>
      <c r="EGE256" s="432"/>
      <c r="EGF256" s="432"/>
      <c r="EGG256" s="432"/>
      <c r="EGH256" s="432"/>
      <c r="EGI256" s="432"/>
      <c r="EGJ256" s="432"/>
      <c r="EGK256" s="432"/>
      <c r="EGL256" s="432"/>
      <c r="EGM256" s="432"/>
      <c r="EGN256" s="432"/>
      <c r="EGO256" s="432"/>
      <c r="EGP256" s="432"/>
      <c r="EGQ256" s="432"/>
      <c r="EGR256" s="432"/>
      <c r="EGS256" s="432"/>
      <c r="EGT256" s="432"/>
      <c r="EGU256" s="432"/>
      <c r="EGV256" s="432"/>
      <c r="EGW256" s="432"/>
      <c r="EGX256" s="432"/>
      <c r="EGY256" s="432"/>
      <c r="EGZ256" s="432"/>
      <c r="EHA256" s="432"/>
      <c r="EHB256" s="432"/>
      <c r="EHC256" s="432"/>
      <c r="EHD256" s="432"/>
      <c r="EHE256" s="432"/>
      <c r="EHF256" s="432"/>
      <c r="EHG256" s="432"/>
      <c r="EHH256" s="432"/>
      <c r="EHI256" s="432"/>
      <c r="EHJ256" s="432"/>
      <c r="EHK256" s="432"/>
      <c r="EHL256" s="432"/>
      <c r="EHM256" s="432"/>
      <c r="EHN256" s="432"/>
      <c r="EHO256" s="432"/>
      <c r="EHP256" s="432"/>
      <c r="EHQ256" s="432"/>
      <c r="EHR256" s="432"/>
      <c r="EHS256" s="432"/>
      <c r="EHT256" s="432"/>
      <c r="EHU256" s="432"/>
      <c r="EHV256" s="432"/>
      <c r="EHW256" s="432"/>
      <c r="EHX256" s="432"/>
      <c r="EHY256" s="432"/>
      <c r="EHZ256" s="432"/>
      <c r="EIA256" s="432"/>
      <c r="EIB256" s="432"/>
      <c r="EIC256" s="432"/>
      <c r="EID256" s="432"/>
      <c r="EIE256" s="432"/>
      <c r="EIF256" s="432"/>
      <c r="EIG256" s="432"/>
      <c r="EIH256" s="432"/>
      <c r="EII256" s="432"/>
      <c r="EIJ256" s="432"/>
      <c r="EIK256" s="432"/>
      <c r="EIL256" s="432"/>
      <c r="EIM256" s="432"/>
      <c r="EIN256" s="432"/>
      <c r="EIO256" s="432"/>
      <c r="EIP256" s="432"/>
      <c r="EIQ256" s="432"/>
      <c r="EIR256" s="432"/>
      <c r="EIS256" s="432"/>
      <c r="EIT256" s="432"/>
      <c r="EIU256" s="432"/>
      <c r="EIV256" s="432"/>
      <c r="EIW256" s="432"/>
      <c r="EIX256" s="432"/>
      <c r="EIY256" s="432"/>
      <c r="EIZ256" s="432"/>
      <c r="EJA256" s="432"/>
      <c r="EJB256" s="432"/>
      <c r="EJC256" s="432"/>
      <c r="EJD256" s="432"/>
      <c r="EJE256" s="432"/>
      <c r="EJF256" s="432"/>
      <c r="EJG256" s="432"/>
      <c r="EJH256" s="432"/>
      <c r="EJI256" s="432"/>
      <c r="EJJ256" s="432"/>
      <c r="EJK256" s="432"/>
      <c r="EJL256" s="432"/>
      <c r="EJM256" s="432"/>
      <c r="EJN256" s="432"/>
      <c r="EJO256" s="432"/>
      <c r="EJP256" s="432"/>
      <c r="EJQ256" s="432"/>
      <c r="EJR256" s="432"/>
      <c r="EJS256" s="432"/>
      <c r="EJT256" s="432"/>
      <c r="EJU256" s="432"/>
      <c r="EJV256" s="432"/>
      <c r="EJW256" s="432"/>
      <c r="EJX256" s="432"/>
      <c r="EJY256" s="432"/>
      <c r="EJZ256" s="432"/>
      <c r="EKA256" s="432"/>
      <c r="EKB256" s="432"/>
      <c r="EKC256" s="432"/>
      <c r="EKD256" s="432"/>
      <c r="EKE256" s="432"/>
      <c r="EKF256" s="432"/>
      <c r="EKG256" s="432"/>
      <c r="EKH256" s="432"/>
      <c r="EKI256" s="432"/>
      <c r="EKJ256" s="432"/>
      <c r="EKK256" s="432"/>
      <c r="EKL256" s="432"/>
      <c r="EKM256" s="432"/>
      <c r="EKN256" s="432"/>
      <c r="EKO256" s="432"/>
      <c r="EKP256" s="432"/>
      <c r="EKQ256" s="432"/>
      <c r="EKR256" s="432"/>
      <c r="EKS256" s="432"/>
      <c r="EKT256" s="432"/>
      <c r="EKU256" s="432"/>
      <c r="EKV256" s="432"/>
      <c r="EKW256" s="432"/>
      <c r="EKX256" s="432"/>
      <c r="EKY256" s="432"/>
      <c r="EKZ256" s="432"/>
      <c r="ELA256" s="432"/>
      <c r="ELB256" s="432"/>
      <c r="ELC256" s="432"/>
      <c r="ELD256" s="432"/>
      <c r="ELE256" s="432"/>
      <c r="ELF256" s="432"/>
      <c r="ELG256" s="432"/>
      <c r="ELH256" s="432"/>
      <c r="ELI256" s="432"/>
      <c r="ELJ256" s="432"/>
      <c r="ELK256" s="432"/>
      <c r="ELL256" s="432"/>
      <c r="ELM256" s="432"/>
      <c r="ELN256" s="432"/>
      <c r="ELO256" s="432"/>
      <c r="ELP256" s="432"/>
      <c r="ELQ256" s="432"/>
      <c r="ELR256" s="432"/>
      <c r="ELS256" s="432"/>
      <c r="ELT256" s="432"/>
      <c r="ELU256" s="432"/>
      <c r="ELV256" s="432"/>
      <c r="ELW256" s="432"/>
      <c r="ELX256" s="432"/>
      <c r="ELY256" s="432"/>
      <c r="ELZ256" s="432"/>
      <c r="EMA256" s="432"/>
      <c r="EMB256" s="432"/>
      <c r="EMC256" s="432"/>
      <c r="EMD256" s="432"/>
      <c r="EME256" s="432"/>
      <c r="EMF256" s="432"/>
      <c r="EMG256" s="432"/>
      <c r="EMH256" s="432"/>
      <c r="EMI256" s="432"/>
      <c r="EMJ256" s="432"/>
      <c r="EMK256" s="432"/>
      <c r="EML256" s="432"/>
      <c r="EMM256" s="432"/>
      <c r="EMN256" s="432"/>
      <c r="EMO256" s="432"/>
      <c r="EMP256" s="432"/>
      <c r="EMQ256" s="432"/>
      <c r="EMR256" s="432"/>
      <c r="EMS256" s="432"/>
      <c r="EMT256" s="432"/>
      <c r="EMU256" s="432"/>
      <c r="EMV256" s="432"/>
      <c r="EMW256" s="432"/>
      <c r="EMX256" s="432"/>
      <c r="EMY256" s="432"/>
      <c r="EMZ256" s="432"/>
      <c r="ENA256" s="432"/>
      <c r="ENB256" s="432"/>
      <c r="ENC256" s="432"/>
      <c r="END256" s="432"/>
      <c r="ENE256" s="432"/>
      <c r="ENF256" s="432"/>
      <c r="ENG256" s="432"/>
      <c r="ENH256" s="432"/>
      <c r="ENI256" s="432"/>
      <c r="ENJ256" s="432"/>
      <c r="ENK256" s="432"/>
      <c r="ENL256" s="432"/>
      <c r="ENM256" s="432"/>
      <c r="ENN256" s="432"/>
      <c r="ENO256" s="432"/>
      <c r="ENP256" s="432"/>
      <c r="ENQ256" s="432"/>
      <c r="ENR256" s="432"/>
      <c r="ENS256" s="432"/>
      <c r="ENT256" s="432"/>
      <c r="ENU256" s="432"/>
      <c r="ENV256" s="432"/>
      <c r="ENW256" s="432"/>
      <c r="ENX256" s="432"/>
      <c r="ENY256" s="432"/>
      <c r="ENZ256" s="432"/>
      <c r="EOA256" s="432"/>
      <c r="EOB256" s="432"/>
      <c r="EOC256" s="432"/>
      <c r="EOD256" s="432"/>
      <c r="EOE256" s="432"/>
      <c r="EOF256" s="432"/>
      <c r="EOG256" s="432"/>
      <c r="EOH256" s="432"/>
      <c r="EOI256" s="432"/>
      <c r="EOJ256" s="432"/>
      <c r="EOK256" s="432"/>
      <c r="EOL256" s="432"/>
      <c r="EOM256" s="432"/>
      <c r="EON256" s="432"/>
      <c r="EOO256" s="432"/>
      <c r="EOP256" s="432"/>
      <c r="EOQ256" s="432"/>
      <c r="EOR256" s="432"/>
      <c r="EOS256" s="432"/>
      <c r="EOT256" s="432"/>
      <c r="EOU256" s="432"/>
      <c r="EOV256" s="432"/>
      <c r="EOW256" s="432"/>
      <c r="EOX256" s="432"/>
      <c r="EOY256" s="432"/>
      <c r="EOZ256" s="432"/>
      <c r="EPA256" s="432"/>
      <c r="EPB256" s="432"/>
      <c r="EPC256" s="432"/>
      <c r="EPD256" s="432"/>
      <c r="EPE256" s="432"/>
      <c r="EPF256" s="432"/>
      <c r="EPG256" s="432"/>
      <c r="EPH256" s="432"/>
      <c r="EPI256" s="432"/>
      <c r="EPJ256" s="432"/>
      <c r="EPK256" s="432"/>
      <c r="EPL256" s="432"/>
      <c r="EPM256" s="432"/>
      <c r="EPN256" s="432"/>
      <c r="EPO256" s="432"/>
      <c r="EPP256" s="432"/>
      <c r="EPQ256" s="432"/>
      <c r="EPR256" s="432"/>
      <c r="EPS256" s="432"/>
      <c r="EPT256" s="432"/>
      <c r="EPU256" s="432"/>
      <c r="EPV256" s="432"/>
      <c r="EPW256" s="432"/>
      <c r="EPX256" s="432"/>
      <c r="EPY256" s="432"/>
      <c r="EPZ256" s="432"/>
      <c r="EQA256" s="432"/>
      <c r="EQB256" s="432"/>
      <c r="EQC256" s="432"/>
      <c r="EQD256" s="432"/>
      <c r="EQE256" s="432"/>
      <c r="EQF256" s="432"/>
      <c r="EQG256" s="432"/>
      <c r="EQH256" s="432"/>
      <c r="EQI256" s="432"/>
      <c r="EQJ256" s="432"/>
      <c r="EQK256" s="432"/>
      <c r="EQL256" s="432"/>
      <c r="EQM256" s="432"/>
      <c r="EQN256" s="432"/>
      <c r="EQO256" s="432"/>
      <c r="EQP256" s="432"/>
      <c r="EQQ256" s="432"/>
      <c r="EQR256" s="432"/>
      <c r="EQS256" s="432"/>
      <c r="EQT256" s="432"/>
      <c r="EQU256" s="432"/>
      <c r="EQV256" s="432"/>
      <c r="EQW256" s="432"/>
      <c r="EQX256" s="432"/>
      <c r="EQY256" s="432"/>
      <c r="EQZ256" s="432"/>
      <c r="ERA256" s="432"/>
      <c r="ERB256" s="432"/>
      <c r="ERC256" s="432"/>
      <c r="ERD256" s="432"/>
      <c r="ERE256" s="432"/>
      <c r="ERF256" s="432"/>
      <c r="ERG256" s="432"/>
      <c r="ERH256" s="432"/>
      <c r="ERI256" s="432"/>
      <c r="ERJ256" s="432"/>
      <c r="ERK256" s="432"/>
      <c r="ERL256" s="432"/>
      <c r="ERM256" s="432"/>
      <c r="ERN256" s="432"/>
      <c r="ERO256" s="432"/>
      <c r="ERP256" s="432"/>
      <c r="ERQ256" s="432"/>
      <c r="ERR256" s="432"/>
      <c r="ERS256" s="432"/>
      <c r="ERT256" s="432"/>
      <c r="ERU256" s="432"/>
      <c r="ERV256" s="432"/>
      <c r="ERW256" s="432"/>
      <c r="ERX256" s="432"/>
      <c r="ERY256" s="432"/>
      <c r="ERZ256" s="432"/>
      <c r="ESA256" s="432"/>
      <c r="ESB256" s="432"/>
      <c r="ESC256" s="432"/>
      <c r="ESD256" s="432"/>
      <c r="ESE256" s="432"/>
      <c r="ESF256" s="432"/>
      <c r="ESG256" s="432"/>
      <c r="ESH256" s="432"/>
      <c r="ESI256" s="432"/>
      <c r="ESJ256" s="432"/>
      <c r="ESK256" s="432"/>
      <c r="ESL256" s="432"/>
      <c r="ESM256" s="432"/>
      <c r="ESN256" s="432"/>
      <c r="ESO256" s="432"/>
      <c r="ESP256" s="432"/>
      <c r="ESQ256" s="432"/>
      <c r="ESR256" s="432"/>
      <c r="ESS256" s="432"/>
      <c r="EST256" s="432"/>
      <c r="ESU256" s="432"/>
      <c r="ESV256" s="432"/>
      <c r="ESW256" s="432"/>
      <c r="ESX256" s="432"/>
      <c r="ESY256" s="432"/>
      <c r="ESZ256" s="432"/>
      <c r="ETA256" s="432"/>
      <c r="ETB256" s="432"/>
      <c r="ETC256" s="432"/>
      <c r="ETD256" s="432"/>
      <c r="ETE256" s="432"/>
      <c r="ETF256" s="432"/>
      <c r="ETG256" s="432"/>
      <c r="ETH256" s="432"/>
      <c r="ETI256" s="432"/>
      <c r="ETJ256" s="432"/>
      <c r="ETK256" s="432"/>
      <c r="ETL256" s="432"/>
      <c r="ETM256" s="432"/>
      <c r="ETN256" s="432"/>
      <c r="ETO256" s="432"/>
      <c r="ETP256" s="432"/>
      <c r="ETQ256" s="432"/>
      <c r="ETR256" s="432"/>
      <c r="ETS256" s="432"/>
      <c r="ETT256" s="432"/>
      <c r="ETU256" s="432"/>
      <c r="ETV256" s="432"/>
      <c r="ETW256" s="432"/>
      <c r="ETX256" s="432"/>
      <c r="ETY256" s="432"/>
      <c r="ETZ256" s="432"/>
      <c r="EUA256" s="432"/>
      <c r="EUB256" s="432"/>
      <c r="EUC256" s="432"/>
      <c r="EUD256" s="432"/>
      <c r="EUE256" s="432"/>
      <c r="EUF256" s="432"/>
      <c r="EUG256" s="432"/>
      <c r="EUH256" s="432"/>
      <c r="EUI256" s="432"/>
      <c r="EUJ256" s="432"/>
      <c r="EUK256" s="432"/>
      <c r="EUL256" s="432"/>
      <c r="EUM256" s="432"/>
      <c r="EUN256" s="432"/>
      <c r="EUO256" s="432"/>
      <c r="EUP256" s="432"/>
      <c r="EUQ256" s="432"/>
      <c r="EUR256" s="432"/>
      <c r="EUS256" s="432"/>
      <c r="EUT256" s="432"/>
      <c r="EUU256" s="432"/>
      <c r="EUV256" s="432"/>
      <c r="EUW256" s="432"/>
      <c r="EUX256" s="432"/>
      <c r="EUY256" s="432"/>
      <c r="EUZ256" s="432"/>
      <c r="EVA256" s="432"/>
      <c r="EVB256" s="432"/>
      <c r="EVC256" s="432"/>
      <c r="EVD256" s="432"/>
      <c r="EVE256" s="432"/>
      <c r="EVF256" s="432"/>
      <c r="EVG256" s="432"/>
      <c r="EVH256" s="432"/>
      <c r="EVI256" s="432"/>
      <c r="EVJ256" s="432"/>
      <c r="EVK256" s="432"/>
      <c r="EVL256" s="432"/>
      <c r="EVM256" s="432"/>
      <c r="EVN256" s="432"/>
      <c r="EVO256" s="432"/>
      <c r="EVP256" s="432"/>
      <c r="EVQ256" s="432"/>
      <c r="EVR256" s="432"/>
      <c r="EVS256" s="432"/>
      <c r="EVT256" s="432"/>
      <c r="EVU256" s="432"/>
      <c r="EVV256" s="432"/>
      <c r="EVW256" s="432"/>
      <c r="EVX256" s="432"/>
      <c r="EVY256" s="432"/>
      <c r="EVZ256" s="432"/>
      <c r="EWA256" s="432"/>
      <c r="EWB256" s="432"/>
      <c r="EWC256" s="432"/>
      <c r="EWD256" s="432"/>
      <c r="EWE256" s="432"/>
      <c r="EWF256" s="432"/>
      <c r="EWG256" s="432"/>
      <c r="EWH256" s="432"/>
      <c r="EWI256" s="432"/>
      <c r="EWJ256" s="432"/>
      <c r="EWK256" s="432"/>
      <c r="EWL256" s="432"/>
      <c r="EWM256" s="432"/>
      <c r="EWN256" s="432"/>
      <c r="EWO256" s="432"/>
      <c r="EWP256" s="432"/>
      <c r="EWQ256" s="432"/>
      <c r="EWR256" s="432"/>
      <c r="EWS256" s="432"/>
      <c r="EWT256" s="432"/>
      <c r="EWU256" s="432"/>
      <c r="EWV256" s="432"/>
      <c r="EWW256" s="432"/>
      <c r="EWX256" s="432"/>
      <c r="EWY256" s="432"/>
      <c r="EWZ256" s="432"/>
      <c r="EXA256" s="432"/>
      <c r="EXB256" s="432"/>
      <c r="EXC256" s="432"/>
      <c r="EXD256" s="432"/>
      <c r="EXE256" s="432"/>
      <c r="EXF256" s="432"/>
      <c r="EXG256" s="432"/>
      <c r="EXH256" s="432"/>
      <c r="EXI256" s="432"/>
      <c r="EXJ256" s="432"/>
      <c r="EXK256" s="432"/>
      <c r="EXL256" s="432"/>
      <c r="EXM256" s="432"/>
      <c r="EXN256" s="432"/>
      <c r="EXO256" s="432"/>
      <c r="EXP256" s="432"/>
      <c r="EXQ256" s="432"/>
      <c r="EXR256" s="432"/>
      <c r="EXS256" s="432"/>
      <c r="EXT256" s="432"/>
      <c r="EXU256" s="432"/>
      <c r="EXV256" s="432"/>
      <c r="EXW256" s="432"/>
      <c r="EXX256" s="432"/>
      <c r="EXY256" s="432"/>
      <c r="EXZ256" s="432"/>
      <c r="EYA256" s="432"/>
      <c r="EYB256" s="432"/>
      <c r="EYC256" s="432"/>
      <c r="EYD256" s="432"/>
      <c r="EYE256" s="432"/>
      <c r="EYF256" s="432"/>
      <c r="EYG256" s="432"/>
      <c r="EYH256" s="432"/>
      <c r="EYI256" s="432"/>
      <c r="EYJ256" s="432"/>
      <c r="EYK256" s="432"/>
      <c r="EYL256" s="432"/>
      <c r="EYM256" s="432"/>
      <c r="EYN256" s="432"/>
      <c r="EYO256" s="432"/>
      <c r="EYP256" s="432"/>
      <c r="EYQ256" s="432"/>
      <c r="EYR256" s="432"/>
      <c r="EYS256" s="432"/>
      <c r="EYT256" s="432"/>
      <c r="EYU256" s="432"/>
      <c r="EYV256" s="432"/>
      <c r="EYW256" s="432"/>
      <c r="EYX256" s="432"/>
      <c r="EYY256" s="432"/>
      <c r="EYZ256" s="432"/>
      <c r="EZA256" s="432"/>
      <c r="EZB256" s="432"/>
      <c r="EZC256" s="432"/>
      <c r="EZD256" s="432"/>
      <c r="EZE256" s="432"/>
      <c r="EZF256" s="432"/>
      <c r="EZG256" s="432"/>
      <c r="EZH256" s="432"/>
      <c r="EZI256" s="432"/>
      <c r="EZJ256" s="432"/>
      <c r="EZK256" s="432"/>
      <c r="EZL256" s="432"/>
      <c r="EZM256" s="432"/>
      <c r="EZN256" s="432"/>
      <c r="EZO256" s="432"/>
      <c r="EZP256" s="432"/>
      <c r="EZQ256" s="432"/>
      <c r="EZR256" s="432"/>
      <c r="EZS256" s="432"/>
      <c r="EZT256" s="432"/>
      <c r="EZU256" s="432"/>
      <c r="EZV256" s="432"/>
      <c r="EZW256" s="432"/>
      <c r="EZX256" s="432"/>
      <c r="EZY256" s="432"/>
      <c r="EZZ256" s="432"/>
      <c r="FAA256" s="432"/>
      <c r="FAB256" s="432"/>
      <c r="FAC256" s="432"/>
      <c r="FAD256" s="432"/>
      <c r="FAE256" s="432"/>
      <c r="FAF256" s="432"/>
      <c r="FAG256" s="432"/>
      <c r="FAH256" s="432"/>
      <c r="FAI256" s="432"/>
      <c r="FAJ256" s="432"/>
      <c r="FAK256" s="432"/>
      <c r="FAL256" s="432"/>
      <c r="FAM256" s="432"/>
      <c r="FAN256" s="432"/>
      <c r="FAO256" s="432"/>
      <c r="FAP256" s="432"/>
      <c r="FAQ256" s="432"/>
      <c r="FAR256" s="432"/>
      <c r="FAS256" s="432"/>
      <c r="FAT256" s="432"/>
      <c r="FAU256" s="432"/>
      <c r="FAV256" s="432"/>
      <c r="FAW256" s="432"/>
      <c r="FAX256" s="432"/>
      <c r="FAY256" s="432"/>
      <c r="FAZ256" s="432"/>
      <c r="FBA256" s="432"/>
      <c r="FBB256" s="432"/>
      <c r="FBC256" s="432"/>
      <c r="FBD256" s="432"/>
      <c r="FBE256" s="432"/>
      <c r="FBF256" s="432"/>
      <c r="FBG256" s="432"/>
      <c r="FBH256" s="432"/>
      <c r="FBI256" s="432"/>
      <c r="FBJ256" s="432"/>
      <c r="FBK256" s="432"/>
      <c r="FBL256" s="432"/>
      <c r="FBM256" s="432"/>
      <c r="FBN256" s="432"/>
      <c r="FBO256" s="432"/>
      <c r="FBP256" s="432"/>
      <c r="FBQ256" s="432"/>
      <c r="FBR256" s="432"/>
      <c r="FBS256" s="432"/>
      <c r="FBT256" s="432"/>
      <c r="FBU256" s="432"/>
      <c r="FBV256" s="432"/>
      <c r="FBW256" s="432"/>
      <c r="FBX256" s="432"/>
      <c r="FBY256" s="432"/>
      <c r="FBZ256" s="432"/>
      <c r="FCA256" s="432"/>
      <c r="FCB256" s="432"/>
      <c r="FCC256" s="432"/>
      <c r="FCD256" s="432"/>
      <c r="FCE256" s="432"/>
      <c r="FCF256" s="432"/>
      <c r="FCG256" s="432"/>
      <c r="FCH256" s="432"/>
      <c r="FCI256" s="432"/>
      <c r="FCJ256" s="432"/>
      <c r="FCK256" s="432"/>
      <c r="FCL256" s="432"/>
      <c r="FCM256" s="432"/>
      <c r="FCN256" s="432"/>
      <c r="FCO256" s="432"/>
      <c r="FCP256" s="432"/>
      <c r="FCQ256" s="432"/>
      <c r="FCR256" s="432"/>
      <c r="FCS256" s="432"/>
      <c r="FCT256" s="432"/>
      <c r="FCU256" s="432"/>
      <c r="FCV256" s="432"/>
      <c r="FCW256" s="432"/>
      <c r="FCX256" s="432"/>
      <c r="FCY256" s="432"/>
      <c r="FCZ256" s="432"/>
      <c r="FDA256" s="432"/>
      <c r="FDB256" s="432"/>
      <c r="FDC256" s="432"/>
      <c r="FDD256" s="432"/>
      <c r="FDE256" s="432"/>
      <c r="FDF256" s="432"/>
      <c r="FDG256" s="432"/>
      <c r="FDH256" s="432"/>
      <c r="FDI256" s="432"/>
      <c r="FDJ256" s="432"/>
      <c r="FDK256" s="432"/>
      <c r="FDL256" s="432"/>
      <c r="FDM256" s="432"/>
      <c r="FDN256" s="432"/>
      <c r="FDO256" s="432"/>
      <c r="FDP256" s="432"/>
      <c r="FDQ256" s="432"/>
      <c r="FDR256" s="432"/>
      <c r="FDS256" s="432"/>
      <c r="FDT256" s="432"/>
      <c r="FDU256" s="432"/>
      <c r="FDV256" s="432"/>
      <c r="FDW256" s="432"/>
      <c r="FDX256" s="432"/>
      <c r="FDY256" s="432"/>
      <c r="FDZ256" s="432"/>
      <c r="FEA256" s="432"/>
      <c r="FEB256" s="432"/>
      <c r="FEC256" s="432"/>
      <c r="FED256" s="432"/>
      <c r="FEE256" s="432"/>
      <c r="FEF256" s="432"/>
      <c r="FEG256" s="432"/>
      <c r="FEH256" s="432"/>
      <c r="FEI256" s="432"/>
      <c r="FEJ256" s="432"/>
      <c r="FEK256" s="432"/>
      <c r="FEL256" s="432"/>
      <c r="FEM256" s="432"/>
      <c r="FEN256" s="432"/>
      <c r="FEO256" s="432"/>
      <c r="FEP256" s="432"/>
      <c r="FEQ256" s="432"/>
      <c r="FER256" s="432"/>
      <c r="FES256" s="432"/>
      <c r="FET256" s="432"/>
      <c r="FEU256" s="432"/>
      <c r="FEV256" s="432"/>
      <c r="FEW256" s="432"/>
      <c r="FEX256" s="432"/>
      <c r="FEY256" s="432"/>
      <c r="FEZ256" s="432"/>
      <c r="FFA256" s="432"/>
      <c r="FFB256" s="432"/>
      <c r="FFC256" s="432"/>
      <c r="FFD256" s="432"/>
      <c r="FFE256" s="432"/>
      <c r="FFF256" s="432"/>
      <c r="FFG256" s="432"/>
      <c r="FFH256" s="432"/>
      <c r="FFI256" s="432"/>
      <c r="FFJ256" s="432"/>
      <c r="FFK256" s="432"/>
      <c r="FFL256" s="432"/>
      <c r="FFM256" s="432"/>
      <c r="FFN256" s="432"/>
      <c r="FFO256" s="432"/>
      <c r="FFP256" s="432"/>
      <c r="FFQ256" s="432"/>
      <c r="FFR256" s="432"/>
      <c r="FFS256" s="432"/>
      <c r="FFT256" s="432"/>
      <c r="FFU256" s="432"/>
      <c r="FFV256" s="432"/>
      <c r="FFW256" s="432"/>
      <c r="FFX256" s="432"/>
      <c r="FFY256" s="432"/>
      <c r="FFZ256" s="432"/>
      <c r="FGA256" s="432"/>
      <c r="FGB256" s="432"/>
      <c r="FGC256" s="432"/>
      <c r="FGD256" s="432"/>
      <c r="FGE256" s="432"/>
      <c r="FGF256" s="432"/>
      <c r="FGG256" s="432"/>
      <c r="FGH256" s="432"/>
      <c r="FGI256" s="432"/>
      <c r="FGJ256" s="432"/>
      <c r="FGK256" s="432"/>
      <c r="FGL256" s="432"/>
      <c r="FGM256" s="432"/>
      <c r="FGN256" s="432"/>
      <c r="FGO256" s="432"/>
      <c r="FGP256" s="432"/>
      <c r="FGQ256" s="432"/>
      <c r="FGR256" s="432"/>
      <c r="FGS256" s="432"/>
      <c r="FGT256" s="432"/>
      <c r="FGU256" s="432"/>
      <c r="FGV256" s="432"/>
      <c r="FGW256" s="432"/>
      <c r="FGX256" s="432"/>
      <c r="FGY256" s="432"/>
      <c r="FGZ256" s="432"/>
      <c r="FHA256" s="432"/>
      <c r="FHB256" s="432"/>
      <c r="FHC256" s="432"/>
      <c r="FHD256" s="432"/>
      <c r="FHE256" s="432"/>
      <c r="FHF256" s="432"/>
      <c r="FHG256" s="432"/>
      <c r="FHH256" s="432"/>
      <c r="FHI256" s="432"/>
      <c r="FHJ256" s="432"/>
      <c r="FHK256" s="432"/>
      <c r="FHL256" s="432"/>
      <c r="FHM256" s="432"/>
      <c r="FHN256" s="432"/>
      <c r="FHO256" s="432"/>
      <c r="FHP256" s="432"/>
      <c r="FHQ256" s="432"/>
      <c r="FHR256" s="432"/>
      <c r="FHS256" s="432"/>
      <c r="FHT256" s="432"/>
      <c r="FHU256" s="432"/>
      <c r="FHV256" s="432"/>
      <c r="FHW256" s="432"/>
      <c r="FHX256" s="432"/>
      <c r="FHY256" s="432"/>
      <c r="FHZ256" s="432"/>
      <c r="FIA256" s="432"/>
      <c r="FIB256" s="432"/>
      <c r="FIC256" s="432"/>
      <c r="FID256" s="432"/>
      <c r="FIE256" s="432"/>
      <c r="FIF256" s="432"/>
      <c r="FIG256" s="432"/>
      <c r="FIH256" s="432"/>
      <c r="FII256" s="432"/>
      <c r="FIJ256" s="432"/>
      <c r="FIK256" s="432"/>
      <c r="FIL256" s="432"/>
      <c r="FIM256" s="432"/>
      <c r="FIN256" s="432"/>
      <c r="FIO256" s="432"/>
      <c r="FIP256" s="432"/>
      <c r="FIQ256" s="432"/>
      <c r="FIR256" s="432"/>
      <c r="FIS256" s="432"/>
      <c r="FIT256" s="432"/>
      <c r="FIU256" s="432"/>
      <c r="FIV256" s="432"/>
      <c r="FIW256" s="432"/>
      <c r="FIX256" s="432"/>
      <c r="FIY256" s="432"/>
      <c r="FIZ256" s="432"/>
      <c r="FJA256" s="432"/>
      <c r="FJB256" s="432"/>
      <c r="FJC256" s="432"/>
      <c r="FJD256" s="432"/>
      <c r="FJE256" s="432"/>
      <c r="FJF256" s="432"/>
      <c r="FJG256" s="432"/>
      <c r="FJH256" s="432"/>
      <c r="FJI256" s="432"/>
      <c r="FJJ256" s="432"/>
      <c r="FJK256" s="432"/>
      <c r="FJL256" s="432"/>
      <c r="FJM256" s="432"/>
      <c r="FJN256" s="432"/>
      <c r="FJO256" s="432"/>
      <c r="FJP256" s="432"/>
      <c r="FJQ256" s="432"/>
      <c r="FJR256" s="432"/>
      <c r="FJS256" s="432"/>
      <c r="FJT256" s="432"/>
      <c r="FJU256" s="432"/>
      <c r="FJV256" s="432"/>
      <c r="FJW256" s="432"/>
      <c r="FJX256" s="432"/>
      <c r="FJY256" s="432"/>
      <c r="FJZ256" s="432"/>
      <c r="FKA256" s="432"/>
      <c r="FKB256" s="432"/>
      <c r="FKC256" s="432"/>
      <c r="FKD256" s="432"/>
      <c r="FKE256" s="432"/>
      <c r="FKF256" s="432"/>
      <c r="FKG256" s="432"/>
      <c r="FKH256" s="432"/>
      <c r="FKI256" s="432"/>
      <c r="FKJ256" s="432"/>
      <c r="FKK256" s="432"/>
      <c r="FKL256" s="432"/>
      <c r="FKM256" s="432"/>
      <c r="FKN256" s="432"/>
      <c r="FKO256" s="432"/>
      <c r="FKP256" s="432"/>
      <c r="FKQ256" s="432"/>
      <c r="FKR256" s="432"/>
      <c r="FKS256" s="432"/>
      <c r="FKT256" s="432"/>
      <c r="FKU256" s="432"/>
      <c r="FKV256" s="432"/>
      <c r="FKW256" s="432"/>
      <c r="FKX256" s="432"/>
      <c r="FKY256" s="432"/>
      <c r="FKZ256" s="432"/>
      <c r="FLA256" s="432"/>
      <c r="FLB256" s="432"/>
      <c r="FLC256" s="432"/>
      <c r="FLD256" s="432"/>
      <c r="FLE256" s="432"/>
      <c r="FLF256" s="432"/>
      <c r="FLG256" s="432"/>
      <c r="FLH256" s="432"/>
      <c r="FLI256" s="432"/>
      <c r="FLJ256" s="432"/>
      <c r="FLK256" s="432"/>
      <c r="FLL256" s="432"/>
      <c r="FLM256" s="432"/>
      <c r="FLN256" s="432"/>
      <c r="FLO256" s="432"/>
      <c r="FLP256" s="432"/>
      <c r="FLQ256" s="432"/>
      <c r="FLR256" s="432"/>
      <c r="FLS256" s="432"/>
      <c r="FLT256" s="432"/>
      <c r="FLU256" s="432"/>
      <c r="FLV256" s="432"/>
      <c r="FLW256" s="432"/>
      <c r="FLX256" s="432"/>
      <c r="FLY256" s="432"/>
      <c r="FLZ256" s="432"/>
      <c r="FMA256" s="432"/>
      <c r="FMB256" s="432"/>
      <c r="FMC256" s="432"/>
      <c r="FMD256" s="432"/>
      <c r="FME256" s="432"/>
      <c r="FMF256" s="432"/>
      <c r="FMG256" s="432"/>
      <c r="FMH256" s="432"/>
      <c r="FMI256" s="432"/>
      <c r="FMJ256" s="432"/>
      <c r="FMK256" s="432"/>
      <c r="FML256" s="432"/>
      <c r="FMM256" s="432"/>
      <c r="FMN256" s="432"/>
      <c r="FMO256" s="432"/>
      <c r="FMP256" s="432"/>
      <c r="FMQ256" s="432"/>
      <c r="FMR256" s="432"/>
      <c r="FMS256" s="432"/>
      <c r="FMT256" s="432"/>
      <c r="FMU256" s="432"/>
      <c r="FMV256" s="432"/>
      <c r="FMW256" s="432"/>
      <c r="FMX256" s="432"/>
      <c r="FMY256" s="432"/>
      <c r="FMZ256" s="432"/>
      <c r="FNA256" s="432"/>
      <c r="FNB256" s="432"/>
      <c r="FNC256" s="432"/>
      <c r="FND256" s="432"/>
      <c r="FNE256" s="432"/>
      <c r="FNF256" s="432"/>
      <c r="FNG256" s="432"/>
      <c r="FNH256" s="432"/>
      <c r="FNI256" s="432"/>
      <c r="FNJ256" s="432"/>
      <c r="FNK256" s="432"/>
      <c r="FNL256" s="432"/>
      <c r="FNM256" s="432"/>
      <c r="FNN256" s="432"/>
      <c r="FNO256" s="432"/>
      <c r="FNP256" s="432"/>
      <c r="FNQ256" s="432"/>
      <c r="FNR256" s="432"/>
      <c r="FNS256" s="432"/>
      <c r="FNT256" s="432"/>
      <c r="FNU256" s="432"/>
      <c r="FNV256" s="432"/>
      <c r="FNW256" s="432"/>
      <c r="FNX256" s="432"/>
      <c r="FNY256" s="432"/>
      <c r="FNZ256" s="432"/>
      <c r="FOA256" s="432"/>
      <c r="FOB256" s="432"/>
      <c r="FOC256" s="432"/>
      <c r="FOD256" s="432"/>
      <c r="FOE256" s="432"/>
      <c r="FOF256" s="432"/>
      <c r="FOG256" s="432"/>
      <c r="FOH256" s="432"/>
      <c r="FOI256" s="432"/>
      <c r="FOJ256" s="432"/>
      <c r="FOK256" s="432"/>
      <c r="FOL256" s="432"/>
      <c r="FOM256" s="432"/>
      <c r="FON256" s="432"/>
      <c r="FOO256" s="432"/>
      <c r="FOP256" s="432"/>
      <c r="FOQ256" s="432"/>
      <c r="FOR256" s="432"/>
      <c r="FOS256" s="432"/>
      <c r="FOT256" s="432"/>
      <c r="FOU256" s="432"/>
      <c r="FOV256" s="432"/>
      <c r="FOW256" s="432"/>
      <c r="FOX256" s="432"/>
      <c r="FOY256" s="432"/>
      <c r="FOZ256" s="432"/>
      <c r="FPA256" s="432"/>
      <c r="FPB256" s="432"/>
      <c r="FPC256" s="432"/>
      <c r="FPD256" s="432"/>
      <c r="FPE256" s="432"/>
      <c r="FPF256" s="432"/>
      <c r="FPG256" s="432"/>
      <c r="FPH256" s="432"/>
      <c r="FPI256" s="432"/>
      <c r="FPJ256" s="432"/>
      <c r="FPK256" s="432"/>
      <c r="FPL256" s="432"/>
      <c r="FPM256" s="432"/>
      <c r="FPN256" s="432"/>
      <c r="FPO256" s="432"/>
      <c r="FPP256" s="432"/>
      <c r="FPQ256" s="432"/>
      <c r="FPR256" s="432"/>
      <c r="FPS256" s="432"/>
      <c r="FPT256" s="432"/>
      <c r="FPU256" s="432"/>
      <c r="FPV256" s="432"/>
      <c r="FPW256" s="432"/>
      <c r="FPX256" s="432"/>
      <c r="FPY256" s="432"/>
      <c r="FPZ256" s="432"/>
      <c r="FQA256" s="432"/>
      <c r="FQB256" s="432"/>
      <c r="FQC256" s="432"/>
      <c r="FQD256" s="432"/>
      <c r="FQE256" s="432"/>
      <c r="FQF256" s="432"/>
      <c r="FQG256" s="432"/>
      <c r="FQH256" s="432"/>
      <c r="FQI256" s="432"/>
      <c r="FQJ256" s="432"/>
      <c r="FQK256" s="432"/>
      <c r="FQL256" s="432"/>
      <c r="FQM256" s="432"/>
      <c r="FQN256" s="432"/>
      <c r="FQO256" s="432"/>
      <c r="FQP256" s="432"/>
      <c r="FQQ256" s="432"/>
      <c r="FQR256" s="432"/>
      <c r="FQS256" s="432"/>
      <c r="FQT256" s="432"/>
      <c r="FQU256" s="432"/>
      <c r="FQV256" s="432"/>
      <c r="FQW256" s="432"/>
      <c r="FQX256" s="432"/>
      <c r="FQY256" s="432"/>
      <c r="FQZ256" s="432"/>
      <c r="FRA256" s="432"/>
      <c r="FRB256" s="432"/>
      <c r="FRC256" s="432"/>
      <c r="FRD256" s="432"/>
      <c r="FRE256" s="432"/>
      <c r="FRF256" s="432"/>
      <c r="FRG256" s="432"/>
      <c r="FRH256" s="432"/>
      <c r="FRI256" s="432"/>
      <c r="FRJ256" s="432"/>
      <c r="FRK256" s="432"/>
      <c r="FRL256" s="432"/>
      <c r="FRM256" s="432"/>
      <c r="FRN256" s="432"/>
      <c r="FRO256" s="432"/>
      <c r="FRP256" s="432"/>
      <c r="FRQ256" s="432"/>
      <c r="FRR256" s="432"/>
      <c r="FRS256" s="432"/>
      <c r="FRT256" s="432"/>
      <c r="FRU256" s="432"/>
      <c r="FRV256" s="432"/>
      <c r="FRW256" s="432"/>
      <c r="FRX256" s="432"/>
      <c r="FRY256" s="432"/>
      <c r="FRZ256" s="432"/>
      <c r="FSA256" s="432"/>
      <c r="FSB256" s="432"/>
      <c r="FSC256" s="432"/>
      <c r="FSD256" s="432"/>
      <c r="FSE256" s="432"/>
      <c r="FSF256" s="432"/>
      <c r="FSG256" s="432"/>
      <c r="FSH256" s="432"/>
      <c r="FSI256" s="432"/>
      <c r="FSJ256" s="432"/>
      <c r="FSK256" s="432"/>
      <c r="FSL256" s="432"/>
      <c r="FSM256" s="432"/>
      <c r="FSN256" s="432"/>
      <c r="FSO256" s="432"/>
      <c r="FSP256" s="432"/>
      <c r="FSQ256" s="432"/>
      <c r="FSR256" s="432"/>
      <c r="FSS256" s="432"/>
      <c r="FST256" s="432"/>
      <c r="FSU256" s="432"/>
      <c r="FSV256" s="432"/>
      <c r="FSW256" s="432"/>
      <c r="FSX256" s="432"/>
      <c r="FSY256" s="432"/>
      <c r="FSZ256" s="432"/>
      <c r="FTA256" s="432"/>
      <c r="FTB256" s="432"/>
      <c r="FTC256" s="432"/>
      <c r="FTD256" s="432"/>
      <c r="FTE256" s="432"/>
      <c r="FTF256" s="432"/>
      <c r="FTG256" s="432"/>
      <c r="FTH256" s="432"/>
      <c r="FTI256" s="432"/>
      <c r="FTJ256" s="432"/>
      <c r="FTK256" s="432"/>
      <c r="FTL256" s="432"/>
      <c r="FTM256" s="432"/>
      <c r="FTN256" s="432"/>
      <c r="FTO256" s="432"/>
      <c r="FTP256" s="432"/>
      <c r="FTQ256" s="432"/>
      <c r="FTR256" s="432"/>
      <c r="FTS256" s="432"/>
      <c r="FTT256" s="432"/>
      <c r="FTU256" s="432"/>
      <c r="FTV256" s="432"/>
      <c r="FTW256" s="432"/>
      <c r="FTX256" s="432"/>
      <c r="FTY256" s="432"/>
      <c r="FTZ256" s="432"/>
      <c r="FUA256" s="432"/>
      <c r="FUB256" s="432"/>
      <c r="FUC256" s="432"/>
      <c r="FUD256" s="432"/>
      <c r="FUE256" s="432"/>
      <c r="FUF256" s="432"/>
      <c r="FUG256" s="432"/>
      <c r="FUH256" s="432"/>
      <c r="FUI256" s="432"/>
      <c r="FUJ256" s="432"/>
      <c r="FUK256" s="432"/>
      <c r="FUL256" s="432"/>
      <c r="FUM256" s="432"/>
      <c r="FUN256" s="432"/>
      <c r="FUO256" s="432"/>
      <c r="FUP256" s="432"/>
      <c r="FUQ256" s="432"/>
      <c r="FUR256" s="432"/>
      <c r="FUS256" s="432"/>
      <c r="FUT256" s="432"/>
      <c r="FUU256" s="432"/>
      <c r="FUV256" s="432"/>
      <c r="FUW256" s="432"/>
      <c r="FUX256" s="432"/>
      <c r="FUY256" s="432"/>
      <c r="FUZ256" s="432"/>
      <c r="FVA256" s="432"/>
      <c r="FVB256" s="432"/>
      <c r="FVC256" s="432"/>
      <c r="FVD256" s="432"/>
      <c r="FVE256" s="432"/>
      <c r="FVF256" s="432"/>
      <c r="FVG256" s="432"/>
      <c r="FVH256" s="432"/>
      <c r="FVI256" s="432"/>
      <c r="FVJ256" s="432"/>
      <c r="FVK256" s="432"/>
      <c r="FVL256" s="432"/>
      <c r="FVM256" s="432"/>
      <c r="FVN256" s="432"/>
      <c r="FVO256" s="432"/>
      <c r="FVP256" s="432"/>
      <c r="FVQ256" s="432"/>
      <c r="FVR256" s="432"/>
      <c r="FVS256" s="432"/>
      <c r="FVT256" s="432"/>
      <c r="FVU256" s="432"/>
      <c r="FVV256" s="432"/>
      <c r="FVW256" s="432"/>
      <c r="FVX256" s="432"/>
      <c r="FVY256" s="432"/>
      <c r="FVZ256" s="432"/>
      <c r="FWA256" s="432"/>
      <c r="FWB256" s="432"/>
      <c r="FWC256" s="432"/>
      <c r="FWD256" s="432"/>
      <c r="FWE256" s="432"/>
      <c r="FWF256" s="432"/>
      <c r="FWG256" s="432"/>
      <c r="FWH256" s="432"/>
      <c r="FWI256" s="432"/>
      <c r="FWJ256" s="432"/>
      <c r="FWK256" s="432"/>
      <c r="FWL256" s="432"/>
      <c r="FWM256" s="432"/>
      <c r="FWN256" s="432"/>
      <c r="FWO256" s="432"/>
      <c r="FWP256" s="432"/>
      <c r="FWQ256" s="432"/>
      <c r="FWR256" s="432"/>
      <c r="FWS256" s="432"/>
      <c r="FWT256" s="432"/>
      <c r="FWU256" s="432"/>
      <c r="FWV256" s="432"/>
      <c r="FWW256" s="432"/>
      <c r="FWX256" s="432"/>
      <c r="FWY256" s="432"/>
      <c r="FWZ256" s="432"/>
      <c r="FXA256" s="432"/>
      <c r="FXB256" s="432"/>
      <c r="FXC256" s="432"/>
      <c r="FXD256" s="432"/>
      <c r="FXE256" s="432"/>
      <c r="FXF256" s="432"/>
      <c r="FXG256" s="432"/>
      <c r="FXH256" s="432"/>
      <c r="FXI256" s="432"/>
      <c r="FXJ256" s="432"/>
      <c r="FXK256" s="432"/>
      <c r="FXL256" s="432"/>
      <c r="FXM256" s="432"/>
      <c r="FXN256" s="432"/>
      <c r="FXO256" s="432"/>
      <c r="FXP256" s="432"/>
      <c r="FXQ256" s="432"/>
      <c r="FXR256" s="432"/>
      <c r="FXS256" s="432"/>
      <c r="FXT256" s="432"/>
      <c r="FXU256" s="432"/>
      <c r="FXV256" s="432"/>
      <c r="FXW256" s="432"/>
      <c r="FXX256" s="432"/>
      <c r="FXY256" s="432"/>
      <c r="FXZ256" s="432"/>
      <c r="FYA256" s="432"/>
      <c r="FYB256" s="432"/>
      <c r="FYC256" s="432"/>
      <c r="FYD256" s="432"/>
      <c r="FYE256" s="432"/>
      <c r="FYF256" s="432"/>
      <c r="FYG256" s="432"/>
      <c r="FYH256" s="432"/>
      <c r="FYI256" s="432"/>
      <c r="FYJ256" s="432"/>
      <c r="FYK256" s="432"/>
      <c r="FYL256" s="432"/>
      <c r="FYM256" s="432"/>
      <c r="FYN256" s="432"/>
      <c r="FYO256" s="432"/>
      <c r="FYP256" s="432"/>
      <c r="FYQ256" s="432"/>
      <c r="FYR256" s="432"/>
      <c r="FYS256" s="432"/>
      <c r="FYT256" s="432"/>
      <c r="FYU256" s="432"/>
      <c r="FYV256" s="432"/>
      <c r="FYW256" s="432"/>
      <c r="FYX256" s="432"/>
      <c r="FYY256" s="432"/>
      <c r="FYZ256" s="432"/>
      <c r="FZA256" s="432"/>
      <c r="FZB256" s="432"/>
      <c r="FZC256" s="432"/>
      <c r="FZD256" s="432"/>
      <c r="FZE256" s="432"/>
      <c r="FZF256" s="432"/>
      <c r="FZG256" s="432"/>
      <c r="FZH256" s="432"/>
      <c r="FZI256" s="432"/>
      <c r="FZJ256" s="432"/>
      <c r="FZK256" s="432"/>
      <c r="FZL256" s="432"/>
      <c r="FZM256" s="432"/>
      <c r="FZN256" s="432"/>
      <c r="FZO256" s="432"/>
      <c r="FZP256" s="432"/>
      <c r="FZQ256" s="432"/>
      <c r="FZR256" s="432"/>
      <c r="FZS256" s="432"/>
      <c r="FZT256" s="432"/>
      <c r="FZU256" s="432"/>
      <c r="FZV256" s="432"/>
      <c r="FZW256" s="432"/>
      <c r="FZX256" s="432"/>
      <c r="FZY256" s="432"/>
      <c r="FZZ256" s="432"/>
      <c r="GAA256" s="432"/>
      <c r="GAB256" s="432"/>
      <c r="GAC256" s="432"/>
      <c r="GAD256" s="432"/>
      <c r="GAE256" s="432"/>
      <c r="GAF256" s="432"/>
      <c r="GAG256" s="432"/>
      <c r="GAH256" s="432"/>
      <c r="GAI256" s="432"/>
      <c r="GAJ256" s="432"/>
      <c r="GAK256" s="432"/>
      <c r="GAL256" s="432"/>
      <c r="GAM256" s="432"/>
      <c r="GAN256" s="432"/>
      <c r="GAO256" s="432"/>
      <c r="GAP256" s="432"/>
      <c r="GAQ256" s="432"/>
      <c r="GAR256" s="432"/>
      <c r="GAS256" s="432"/>
      <c r="GAT256" s="432"/>
      <c r="GAU256" s="432"/>
      <c r="GAV256" s="432"/>
      <c r="GAW256" s="432"/>
      <c r="GAX256" s="432"/>
      <c r="GAY256" s="432"/>
      <c r="GAZ256" s="432"/>
      <c r="GBA256" s="432"/>
      <c r="GBB256" s="432"/>
      <c r="GBC256" s="432"/>
      <c r="GBD256" s="432"/>
      <c r="GBE256" s="432"/>
      <c r="GBF256" s="432"/>
      <c r="GBG256" s="432"/>
      <c r="GBH256" s="432"/>
      <c r="GBI256" s="432"/>
      <c r="GBJ256" s="432"/>
      <c r="GBK256" s="432"/>
      <c r="GBL256" s="432"/>
      <c r="GBM256" s="432"/>
      <c r="GBN256" s="432"/>
      <c r="GBO256" s="432"/>
      <c r="GBP256" s="432"/>
      <c r="GBQ256" s="432"/>
      <c r="GBR256" s="432"/>
      <c r="GBS256" s="432"/>
      <c r="GBT256" s="432"/>
      <c r="GBU256" s="432"/>
      <c r="GBV256" s="432"/>
      <c r="GBW256" s="432"/>
      <c r="GBX256" s="432"/>
      <c r="GBY256" s="432"/>
      <c r="GBZ256" s="432"/>
      <c r="GCA256" s="432"/>
      <c r="GCB256" s="432"/>
      <c r="GCC256" s="432"/>
      <c r="GCD256" s="432"/>
      <c r="GCE256" s="432"/>
      <c r="GCF256" s="432"/>
      <c r="GCG256" s="432"/>
      <c r="GCH256" s="432"/>
      <c r="GCI256" s="432"/>
      <c r="GCJ256" s="432"/>
      <c r="GCK256" s="432"/>
      <c r="GCL256" s="432"/>
      <c r="GCM256" s="432"/>
      <c r="GCN256" s="432"/>
      <c r="GCO256" s="432"/>
      <c r="GCP256" s="432"/>
      <c r="GCQ256" s="432"/>
      <c r="GCR256" s="432"/>
      <c r="GCS256" s="432"/>
      <c r="GCT256" s="432"/>
      <c r="GCU256" s="432"/>
      <c r="GCV256" s="432"/>
      <c r="GCW256" s="432"/>
      <c r="GCX256" s="432"/>
      <c r="GCY256" s="432"/>
      <c r="GCZ256" s="432"/>
      <c r="GDA256" s="432"/>
      <c r="GDB256" s="432"/>
      <c r="GDC256" s="432"/>
      <c r="GDD256" s="432"/>
      <c r="GDE256" s="432"/>
      <c r="GDF256" s="432"/>
      <c r="GDG256" s="432"/>
      <c r="GDH256" s="432"/>
      <c r="GDI256" s="432"/>
      <c r="GDJ256" s="432"/>
      <c r="GDK256" s="432"/>
      <c r="GDL256" s="432"/>
      <c r="GDM256" s="432"/>
      <c r="GDN256" s="432"/>
      <c r="GDO256" s="432"/>
      <c r="GDP256" s="432"/>
      <c r="GDQ256" s="432"/>
      <c r="GDR256" s="432"/>
      <c r="GDS256" s="432"/>
      <c r="GDT256" s="432"/>
      <c r="GDU256" s="432"/>
      <c r="GDV256" s="432"/>
      <c r="GDW256" s="432"/>
      <c r="GDX256" s="432"/>
      <c r="GDY256" s="432"/>
      <c r="GDZ256" s="432"/>
      <c r="GEA256" s="432"/>
      <c r="GEB256" s="432"/>
      <c r="GEC256" s="432"/>
      <c r="GED256" s="432"/>
      <c r="GEE256" s="432"/>
      <c r="GEF256" s="432"/>
      <c r="GEG256" s="432"/>
      <c r="GEH256" s="432"/>
      <c r="GEI256" s="432"/>
      <c r="GEJ256" s="432"/>
      <c r="GEK256" s="432"/>
      <c r="GEL256" s="432"/>
      <c r="GEM256" s="432"/>
      <c r="GEN256" s="432"/>
      <c r="GEO256" s="432"/>
      <c r="GEP256" s="432"/>
      <c r="GEQ256" s="432"/>
      <c r="GER256" s="432"/>
      <c r="GES256" s="432"/>
      <c r="GET256" s="432"/>
      <c r="GEU256" s="432"/>
      <c r="GEV256" s="432"/>
      <c r="GEW256" s="432"/>
      <c r="GEX256" s="432"/>
      <c r="GEY256" s="432"/>
      <c r="GEZ256" s="432"/>
      <c r="GFA256" s="432"/>
      <c r="GFB256" s="432"/>
      <c r="GFC256" s="432"/>
      <c r="GFD256" s="432"/>
      <c r="GFE256" s="432"/>
      <c r="GFF256" s="432"/>
      <c r="GFG256" s="432"/>
      <c r="GFH256" s="432"/>
      <c r="GFI256" s="432"/>
      <c r="GFJ256" s="432"/>
      <c r="GFK256" s="432"/>
      <c r="GFL256" s="432"/>
      <c r="GFM256" s="432"/>
      <c r="GFN256" s="432"/>
      <c r="GFO256" s="432"/>
      <c r="GFP256" s="432"/>
      <c r="GFQ256" s="432"/>
      <c r="GFR256" s="432"/>
      <c r="GFS256" s="432"/>
      <c r="GFT256" s="432"/>
      <c r="GFU256" s="432"/>
      <c r="GFV256" s="432"/>
      <c r="GFW256" s="432"/>
      <c r="GFX256" s="432"/>
      <c r="GFY256" s="432"/>
      <c r="GFZ256" s="432"/>
      <c r="GGA256" s="432"/>
      <c r="GGB256" s="432"/>
      <c r="GGC256" s="432"/>
      <c r="GGD256" s="432"/>
      <c r="GGE256" s="432"/>
      <c r="GGF256" s="432"/>
      <c r="GGG256" s="432"/>
      <c r="GGH256" s="432"/>
      <c r="GGI256" s="432"/>
      <c r="GGJ256" s="432"/>
      <c r="GGK256" s="432"/>
      <c r="GGL256" s="432"/>
      <c r="GGM256" s="432"/>
      <c r="GGN256" s="432"/>
      <c r="GGO256" s="432"/>
      <c r="GGP256" s="432"/>
      <c r="GGQ256" s="432"/>
      <c r="GGR256" s="432"/>
      <c r="GGS256" s="432"/>
      <c r="GGT256" s="432"/>
      <c r="GGU256" s="432"/>
      <c r="GGV256" s="432"/>
      <c r="GGW256" s="432"/>
      <c r="GGX256" s="432"/>
      <c r="GGY256" s="432"/>
      <c r="GGZ256" s="432"/>
      <c r="GHA256" s="432"/>
      <c r="GHB256" s="432"/>
      <c r="GHC256" s="432"/>
      <c r="GHD256" s="432"/>
      <c r="GHE256" s="432"/>
      <c r="GHF256" s="432"/>
      <c r="GHG256" s="432"/>
      <c r="GHH256" s="432"/>
      <c r="GHI256" s="432"/>
      <c r="GHJ256" s="432"/>
      <c r="GHK256" s="432"/>
      <c r="GHL256" s="432"/>
      <c r="GHM256" s="432"/>
      <c r="GHN256" s="432"/>
      <c r="GHO256" s="432"/>
      <c r="GHP256" s="432"/>
      <c r="GHQ256" s="432"/>
      <c r="GHR256" s="432"/>
      <c r="GHS256" s="432"/>
      <c r="GHT256" s="432"/>
      <c r="GHU256" s="432"/>
      <c r="GHV256" s="432"/>
      <c r="GHW256" s="432"/>
      <c r="GHX256" s="432"/>
      <c r="GHY256" s="432"/>
      <c r="GHZ256" s="432"/>
      <c r="GIA256" s="432"/>
      <c r="GIB256" s="432"/>
      <c r="GIC256" s="432"/>
      <c r="GID256" s="432"/>
      <c r="GIE256" s="432"/>
      <c r="GIF256" s="432"/>
      <c r="GIG256" s="432"/>
      <c r="GIH256" s="432"/>
      <c r="GII256" s="432"/>
      <c r="GIJ256" s="432"/>
      <c r="GIK256" s="432"/>
      <c r="GIL256" s="432"/>
      <c r="GIM256" s="432"/>
      <c r="GIN256" s="432"/>
      <c r="GIO256" s="432"/>
      <c r="GIP256" s="432"/>
      <c r="GIQ256" s="432"/>
      <c r="GIR256" s="432"/>
      <c r="GIS256" s="432"/>
      <c r="GIT256" s="432"/>
      <c r="GIU256" s="432"/>
      <c r="GIV256" s="432"/>
      <c r="GIW256" s="432"/>
      <c r="GIX256" s="432"/>
      <c r="GIY256" s="432"/>
      <c r="GIZ256" s="432"/>
      <c r="GJA256" s="432"/>
      <c r="GJB256" s="432"/>
      <c r="GJC256" s="432"/>
      <c r="GJD256" s="432"/>
      <c r="GJE256" s="432"/>
      <c r="GJF256" s="432"/>
      <c r="GJG256" s="432"/>
      <c r="GJH256" s="432"/>
      <c r="GJI256" s="432"/>
      <c r="GJJ256" s="432"/>
      <c r="GJK256" s="432"/>
      <c r="GJL256" s="432"/>
      <c r="GJM256" s="432"/>
      <c r="GJN256" s="432"/>
      <c r="GJO256" s="432"/>
      <c r="GJP256" s="432"/>
      <c r="GJQ256" s="432"/>
      <c r="GJR256" s="432"/>
      <c r="GJS256" s="432"/>
      <c r="GJT256" s="432"/>
      <c r="GJU256" s="432"/>
      <c r="GJV256" s="432"/>
      <c r="GJW256" s="432"/>
      <c r="GJX256" s="432"/>
      <c r="GJY256" s="432"/>
      <c r="GJZ256" s="432"/>
      <c r="GKA256" s="432"/>
      <c r="GKB256" s="432"/>
      <c r="GKC256" s="432"/>
      <c r="GKD256" s="432"/>
      <c r="GKE256" s="432"/>
      <c r="GKF256" s="432"/>
      <c r="GKG256" s="432"/>
      <c r="GKH256" s="432"/>
      <c r="GKI256" s="432"/>
      <c r="GKJ256" s="432"/>
      <c r="GKK256" s="432"/>
      <c r="GKL256" s="432"/>
      <c r="GKM256" s="432"/>
      <c r="GKN256" s="432"/>
      <c r="GKO256" s="432"/>
      <c r="GKP256" s="432"/>
      <c r="GKQ256" s="432"/>
      <c r="GKR256" s="432"/>
      <c r="GKS256" s="432"/>
      <c r="GKT256" s="432"/>
      <c r="GKU256" s="432"/>
      <c r="GKV256" s="432"/>
      <c r="GKW256" s="432"/>
      <c r="GKX256" s="432"/>
      <c r="GKY256" s="432"/>
      <c r="GKZ256" s="432"/>
      <c r="GLA256" s="432"/>
      <c r="GLB256" s="432"/>
      <c r="GLC256" s="432"/>
      <c r="GLD256" s="432"/>
      <c r="GLE256" s="432"/>
      <c r="GLF256" s="432"/>
      <c r="GLG256" s="432"/>
      <c r="GLH256" s="432"/>
      <c r="GLI256" s="432"/>
      <c r="GLJ256" s="432"/>
      <c r="GLK256" s="432"/>
      <c r="GLL256" s="432"/>
      <c r="GLM256" s="432"/>
      <c r="GLN256" s="432"/>
      <c r="GLO256" s="432"/>
      <c r="GLP256" s="432"/>
      <c r="GLQ256" s="432"/>
      <c r="GLR256" s="432"/>
      <c r="GLS256" s="432"/>
      <c r="GLT256" s="432"/>
      <c r="GLU256" s="432"/>
      <c r="GLV256" s="432"/>
      <c r="GLW256" s="432"/>
      <c r="GLX256" s="432"/>
      <c r="GLY256" s="432"/>
      <c r="GLZ256" s="432"/>
      <c r="GMA256" s="432"/>
      <c r="GMB256" s="432"/>
      <c r="GMC256" s="432"/>
      <c r="GMD256" s="432"/>
      <c r="GME256" s="432"/>
      <c r="GMF256" s="432"/>
      <c r="GMG256" s="432"/>
      <c r="GMH256" s="432"/>
      <c r="GMI256" s="432"/>
      <c r="GMJ256" s="432"/>
      <c r="GMK256" s="432"/>
      <c r="GML256" s="432"/>
      <c r="GMM256" s="432"/>
      <c r="GMN256" s="432"/>
      <c r="GMO256" s="432"/>
      <c r="GMP256" s="432"/>
      <c r="GMQ256" s="432"/>
      <c r="GMR256" s="432"/>
      <c r="GMS256" s="432"/>
      <c r="GMT256" s="432"/>
      <c r="GMU256" s="432"/>
      <c r="GMV256" s="432"/>
      <c r="GMW256" s="432"/>
      <c r="GMX256" s="432"/>
      <c r="GMY256" s="432"/>
      <c r="GMZ256" s="432"/>
      <c r="GNA256" s="432"/>
      <c r="GNB256" s="432"/>
      <c r="GNC256" s="432"/>
      <c r="GND256" s="432"/>
      <c r="GNE256" s="432"/>
      <c r="GNF256" s="432"/>
      <c r="GNG256" s="432"/>
      <c r="GNH256" s="432"/>
      <c r="GNI256" s="432"/>
      <c r="GNJ256" s="432"/>
      <c r="GNK256" s="432"/>
      <c r="GNL256" s="432"/>
      <c r="GNM256" s="432"/>
      <c r="GNN256" s="432"/>
      <c r="GNO256" s="432"/>
      <c r="GNP256" s="432"/>
      <c r="GNQ256" s="432"/>
      <c r="GNR256" s="432"/>
      <c r="GNS256" s="432"/>
      <c r="GNT256" s="432"/>
      <c r="GNU256" s="432"/>
      <c r="GNV256" s="432"/>
      <c r="GNW256" s="432"/>
      <c r="GNX256" s="432"/>
      <c r="GNY256" s="432"/>
      <c r="GNZ256" s="432"/>
      <c r="GOA256" s="432"/>
      <c r="GOB256" s="432"/>
      <c r="GOC256" s="432"/>
      <c r="GOD256" s="432"/>
      <c r="GOE256" s="432"/>
      <c r="GOF256" s="432"/>
      <c r="GOG256" s="432"/>
      <c r="GOH256" s="432"/>
      <c r="GOI256" s="432"/>
      <c r="GOJ256" s="432"/>
      <c r="GOK256" s="432"/>
      <c r="GOL256" s="432"/>
      <c r="GOM256" s="432"/>
      <c r="GON256" s="432"/>
      <c r="GOO256" s="432"/>
      <c r="GOP256" s="432"/>
      <c r="GOQ256" s="432"/>
      <c r="GOR256" s="432"/>
      <c r="GOS256" s="432"/>
      <c r="GOT256" s="432"/>
      <c r="GOU256" s="432"/>
      <c r="GOV256" s="432"/>
      <c r="GOW256" s="432"/>
      <c r="GOX256" s="432"/>
      <c r="GOY256" s="432"/>
      <c r="GOZ256" s="432"/>
      <c r="GPA256" s="432"/>
      <c r="GPB256" s="432"/>
      <c r="GPC256" s="432"/>
      <c r="GPD256" s="432"/>
      <c r="GPE256" s="432"/>
      <c r="GPF256" s="432"/>
      <c r="GPG256" s="432"/>
      <c r="GPH256" s="432"/>
      <c r="GPI256" s="432"/>
      <c r="GPJ256" s="432"/>
      <c r="GPK256" s="432"/>
      <c r="GPL256" s="432"/>
      <c r="GPM256" s="432"/>
      <c r="GPN256" s="432"/>
      <c r="GPO256" s="432"/>
      <c r="GPP256" s="432"/>
      <c r="GPQ256" s="432"/>
      <c r="GPR256" s="432"/>
      <c r="GPS256" s="432"/>
      <c r="GPT256" s="432"/>
      <c r="GPU256" s="432"/>
      <c r="GPV256" s="432"/>
      <c r="GPW256" s="432"/>
      <c r="GPX256" s="432"/>
      <c r="GPY256" s="432"/>
      <c r="GPZ256" s="432"/>
      <c r="GQA256" s="432"/>
      <c r="GQB256" s="432"/>
      <c r="GQC256" s="432"/>
      <c r="GQD256" s="432"/>
      <c r="GQE256" s="432"/>
      <c r="GQF256" s="432"/>
      <c r="GQG256" s="432"/>
      <c r="GQH256" s="432"/>
      <c r="GQI256" s="432"/>
      <c r="GQJ256" s="432"/>
      <c r="GQK256" s="432"/>
      <c r="GQL256" s="432"/>
      <c r="GQM256" s="432"/>
      <c r="GQN256" s="432"/>
      <c r="GQO256" s="432"/>
      <c r="GQP256" s="432"/>
      <c r="GQQ256" s="432"/>
      <c r="GQR256" s="432"/>
      <c r="GQS256" s="432"/>
      <c r="GQT256" s="432"/>
      <c r="GQU256" s="432"/>
      <c r="GQV256" s="432"/>
      <c r="GQW256" s="432"/>
      <c r="GQX256" s="432"/>
      <c r="GQY256" s="432"/>
      <c r="GQZ256" s="432"/>
      <c r="GRA256" s="432"/>
      <c r="GRB256" s="432"/>
      <c r="GRC256" s="432"/>
      <c r="GRD256" s="432"/>
      <c r="GRE256" s="432"/>
      <c r="GRF256" s="432"/>
      <c r="GRG256" s="432"/>
      <c r="GRH256" s="432"/>
      <c r="GRI256" s="432"/>
      <c r="GRJ256" s="432"/>
      <c r="GRK256" s="432"/>
      <c r="GRL256" s="432"/>
      <c r="GRM256" s="432"/>
      <c r="GRN256" s="432"/>
      <c r="GRO256" s="432"/>
      <c r="GRP256" s="432"/>
      <c r="GRQ256" s="432"/>
      <c r="GRR256" s="432"/>
      <c r="GRS256" s="432"/>
      <c r="GRT256" s="432"/>
      <c r="GRU256" s="432"/>
      <c r="GRV256" s="432"/>
      <c r="GRW256" s="432"/>
      <c r="GRX256" s="432"/>
      <c r="GRY256" s="432"/>
      <c r="GRZ256" s="432"/>
      <c r="GSA256" s="432"/>
      <c r="GSB256" s="432"/>
      <c r="GSC256" s="432"/>
      <c r="GSD256" s="432"/>
      <c r="GSE256" s="432"/>
      <c r="GSF256" s="432"/>
      <c r="GSG256" s="432"/>
      <c r="GSH256" s="432"/>
      <c r="GSI256" s="432"/>
      <c r="GSJ256" s="432"/>
      <c r="GSK256" s="432"/>
      <c r="GSL256" s="432"/>
      <c r="GSM256" s="432"/>
      <c r="GSN256" s="432"/>
      <c r="GSO256" s="432"/>
      <c r="GSP256" s="432"/>
      <c r="GSQ256" s="432"/>
      <c r="GSR256" s="432"/>
      <c r="GSS256" s="432"/>
      <c r="GST256" s="432"/>
      <c r="GSU256" s="432"/>
      <c r="GSV256" s="432"/>
      <c r="GSW256" s="432"/>
      <c r="GSX256" s="432"/>
      <c r="GSY256" s="432"/>
      <c r="GSZ256" s="432"/>
      <c r="GTA256" s="432"/>
      <c r="GTB256" s="432"/>
      <c r="GTC256" s="432"/>
      <c r="GTD256" s="432"/>
      <c r="GTE256" s="432"/>
      <c r="GTF256" s="432"/>
      <c r="GTG256" s="432"/>
      <c r="GTH256" s="432"/>
      <c r="GTI256" s="432"/>
      <c r="GTJ256" s="432"/>
      <c r="GTK256" s="432"/>
      <c r="GTL256" s="432"/>
      <c r="GTM256" s="432"/>
      <c r="GTN256" s="432"/>
      <c r="GTO256" s="432"/>
      <c r="GTP256" s="432"/>
      <c r="GTQ256" s="432"/>
      <c r="GTR256" s="432"/>
      <c r="GTS256" s="432"/>
      <c r="GTT256" s="432"/>
      <c r="GTU256" s="432"/>
      <c r="GTV256" s="432"/>
      <c r="GTW256" s="432"/>
      <c r="GTX256" s="432"/>
      <c r="GTY256" s="432"/>
      <c r="GTZ256" s="432"/>
      <c r="GUA256" s="432"/>
      <c r="GUB256" s="432"/>
      <c r="GUC256" s="432"/>
      <c r="GUD256" s="432"/>
      <c r="GUE256" s="432"/>
      <c r="GUF256" s="432"/>
      <c r="GUG256" s="432"/>
      <c r="GUH256" s="432"/>
      <c r="GUI256" s="432"/>
      <c r="GUJ256" s="432"/>
      <c r="GUK256" s="432"/>
      <c r="GUL256" s="432"/>
      <c r="GUM256" s="432"/>
      <c r="GUN256" s="432"/>
      <c r="GUO256" s="432"/>
      <c r="GUP256" s="432"/>
      <c r="GUQ256" s="432"/>
      <c r="GUR256" s="432"/>
      <c r="GUS256" s="432"/>
      <c r="GUT256" s="432"/>
      <c r="GUU256" s="432"/>
      <c r="GUV256" s="432"/>
      <c r="GUW256" s="432"/>
      <c r="GUX256" s="432"/>
      <c r="GUY256" s="432"/>
      <c r="GUZ256" s="432"/>
      <c r="GVA256" s="432"/>
      <c r="GVB256" s="432"/>
      <c r="GVC256" s="432"/>
      <c r="GVD256" s="432"/>
      <c r="GVE256" s="432"/>
      <c r="GVF256" s="432"/>
      <c r="GVG256" s="432"/>
      <c r="GVH256" s="432"/>
      <c r="GVI256" s="432"/>
      <c r="GVJ256" s="432"/>
      <c r="GVK256" s="432"/>
      <c r="GVL256" s="432"/>
      <c r="GVM256" s="432"/>
      <c r="GVN256" s="432"/>
      <c r="GVO256" s="432"/>
      <c r="GVP256" s="432"/>
      <c r="GVQ256" s="432"/>
      <c r="GVR256" s="432"/>
      <c r="GVS256" s="432"/>
      <c r="GVT256" s="432"/>
      <c r="GVU256" s="432"/>
      <c r="GVV256" s="432"/>
      <c r="GVW256" s="432"/>
      <c r="GVX256" s="432"/>
      <c r="GVY256" s="432"/>
      <c r="GVZ256" s="432"/>
      <c r="GWA256" s="432"/>
      <c r="GWB256" s="432"/>
      <c r="GWC256" s="432"/>
      <c r="GWD256" s="432"/>
      <c r="GWE256" s="432"/>
      <c r="GWF256" s="432"/>
      <c r="GWG256" s="432"/>
      <c r="GWH256" s="432"/>
      <c r="GWI256" s="432"/>
      <c r="GWJ256" s="432"/>
      <c r="GWK256" s="432"/>
      <c r="GWL256" s="432"/>
      <c r="GWM256" s="432"/>
      <c r="GWN256" s="432"/>
      <c r="GWO256" s="432"/>
      <c r="GWP256" s="432"/>
      <c r="GWQ256" s="432"/>
      <c r="GWR256" s="432"/>
      <c r="GWS256" s="432"/>
      <c r="GWT256" s="432"/>
      <c r="GWU256" s="432"/>
      <c r="GWV256" s="432"/>
      <c r="GWW256" s="432"/>
      <c r="GWX256" s="432"/>
      <c r="GWY256" s="432"/>
      <c r="GWZ256" s="432"/>
      <c r="GXA256" s="432"/>
      <c r="GXB256" s="432"/>
      <c r="GXC256" s="432"/>
      <c r="GXD256" s="432"/>
      <c r="GXE256" s="432"/>
      <c r="GXF256" s="432"/>
      <c r="GXG256" s="432"/>
      <c r="GXH256" s="432"/>
      <c r="GXI256" s="432"/>
      <c r="GXJ256" s="432"/>
      <c r="GXK256" s="432"/>
      <c r="GXL256" s="432"/>
      <c r="GXM256" s="432"/>
      <c r="GXN256" s="432"/>
      <c r="GXO256" s="432"/>
      <c r="GXP256" s="432"/>
      <c r="GXQ256" s="432"/>
      <c r="GXR256" s="432"/>
      <c r="GXS256" s="432"/>
      <c r="GXT256" s="432"/>
      <c r="GXU256" s="432"/>
      <c r="GXV256" s="432"/>
      <c r="GXW256" s="432"/>
      <c r="GXX256" s="432"/>
      <c r="GXY256" s="432"/>
      <c r="GXZ256" s="432"/>
      <c r="GYA256" s="432"/>
      <c r="GYB256" s="432"/>
      <c r="GYC256" s="432"/>
      <c r="GYD256" s="432"/>
      <c r="GYE256" s="432"/>
      <c r="GYF256" s="432"/>
      <c r="GYG256" s="432"/>
      <c r="GYH256" s="432"/>
      <c r="GYI256" s="432"/>
      <c r="GYJ256" s="432"/>
      <c r="GYK256" s="432"/>
      <c r="GYL256" s="432"/>
      <c r="GYM256" s="432"/>
      <c r="GYN256" s="432"/>
      <c r="GYO256" s="432"/>
      <c r="GYP256" s="432"/>
      <c r="GYQ256" s="432"/>
      <c r="GYR256" s="432"/>
      <c r="GYS256" s="432"/>
      <c r="GYT256" s="432"/>
      <c r="GYU256" s="432"/>
      <c r="GYV256" s="432"/>
      <c r="GYW256" s="432"/>
      <c r="GYX256" s="432"/>
      <c r="GYY256" s="432"/>
      <c r="GYZ256" s="432"/>
      <c r="GZA256" s="432"/>
      <c r="GZB256" s="432"/>
      <c r="GZC256" s="432"/>
      <c r="GZD256" s="432"/>
      <c r="GZE256" s="432"/>
      <c r="GZF256" s="432"/>
      <c r="GZG256" s="432"/>
      <c r="GZH256" s="432"/>
      <c r="GZI256" s="432"/>
      <c r="GZJ256" s="432"/>
      <c r="GZK256" s="432"/>
      <c r="GZL256" s="432"/>
      <c r="GZM256" s="432"/>
      <c r="GZN256" s="432"/>
      <c r="GZO256" s="432"/>
      <c r="GZP256" s="432"/>
      <c r="GZQ256" s="432"/>
      <c r="GZR256" s="432"/>
      <c r="GZS256" s="432"/>
      <c r="GZT256" s="432"/>
      <c r="GZU256" s="432"/>
      <c r="GZV256" s="432"/>
      <c r="GZW256" s="432"/>
      <c r="GZX256" s="432"/>
      <c r="GZY256" s="432"/>
      <c r="GZZ256" s="432"/>
      <c r="HAA256" s="432"/>
      <c r="HAB256" s="432"/>
      <c r="HAC256" s="432"/>
      <c r="HAD256" s="432"/>
      <c r="HAE256" s="432"/>
      <c r="HAF256" s="432"/>
      <c r="HAG256" s="432"/>
      <c r="HAH256" s="432"/>
      <c r="HAI256" s="432"/>
      <c r="HAJ256" s="432"/>
      <c r="HAK256" s="432"/>
      <c r="HAL256" s="432"/>
      <c r="HAM256" s="432"/>
      <c r="HAN256" s="432"/>
      <c r="HAO256" s="432"/>
      <c r="HAP256" s="432"/>
      <c r="HAQ256" s="432"/>
      <c r="HAR256" s="432"/>
      <c r="HAS256" s="432"/>
      <c r="HAT256" s="432"/>
      <c r="HAU256" s="432"/>
      <c r="HAV256" s="432"/>
      <c r="HAW256" s="432"/>
      <c r="HAX256" s="432"/>
      <c r="HAY256" s="432"/>
      <c r="HAZ256" s="432"/>
      <c r="HBA256" s="432"/>
      <c r="HBB256" s="432"/>
      <c r="HBC256" s="432"/>
      <c r="HBD256" s="432"/>
      <c r="HBE256" s="432"/>
      <c r="HBF256" s="432"/>
      <c r="HBG256" s="432"/>
      <c r="HBH256" s="432"/>
      <c r="HBI256" s="432"/>
      <c r="HBJ256" s="432"/>
      <c r="HBK256" s="432"/>
      <c r="HBL256" s="432"/>
      <c r="HBM256" s="432"/>
      <c r="HBN256" s="432"/>
      <c r="HBO256" s="432"/>
      <c r="HBP256" s="432"/>
      <c r="HBQ256" s="432"/>
      <c r="HBR256" s="432"/>
      <c r="HBS256" s="432"/>
      <c r="HBT256" s="432"/>
      <c r="HBU256" s="432"/>
      <c r="HBV256" s="432"/>
      <c r="HBW256" s="432"/>
      <c r="HBX256" s="432"/>
      <c r="HBY256" s="432"/>
      <c r="HBZ256" s="432"/>
      <c r="HCA256" s="432"/>
      <c r="HCB256" s="432"/>
      <c r="HCC256" s="432"/>
      <c r="HCD256" s="432"/>
      <c r="HCE256" s="432"/>
      <c r="HCF256" s="432"/>
      <c r="HCG256" s="432"/>
      <c r="HCH256" s="432"/>
      <c r="HCI256" s="432"/>
      <c r="HCJ256" s="432"/>
      <c r="HCK256" s="432"/>
      <c r="HCL256" s="432"/>
      <c r="HCM256" s="432"/>
      <c r="HCN256" s="432"/>
      <c r="HCO256" s="432"/>
      <c r="HCP256" s="432"/>
      <c r="HCQ256" s="432"/>
      <c r="HCR256" s="432"/>
      <c r="HCS256" s="432"/>
      <c r="HCT256" s="432"/>
      <c r="HCU256" s="432"/>
      <c r="HCV256" s="432"/>
      <c r="HCW256" s="432"/>
      <c r="HCX256" s="432"/>
      <c r="HCY256" s="432"/>
      <c r="HCZ256" s="432"/>
      <c r="HDA256" s="432"/>
      <c r="HDB256" s="432"/>
      <c r="HDC256" s="432"/>
      <c r="HDD256" s="432"/>
      <c r="HDE256" s="432"/>
      <c r="HDF256" s="432"/>
      <c r="HDG256" s="432"/>
      <c r="HDH256" s="432"/>
      <c r="HDI256" s="432"/>
      <c r="HDJ256" s="432"/>
      <c r="HDK256" s="432"/>
      <c r="HDL256" s="432"/>
      <c r="HDM256" s="432"/>
      <c r="HDN256" s="432"/>
      <c r="HDO256" s="432"/>
      <c r="HDP256" s="432"/>
      <c r="HDQ256" s="432"/>
      <c r="HDR256" s="432"/>
      <c r="HDS256" s="432"/>
      <c r="HDT256" s="432"/>
      <c r="HDU256" s="432"/>
      <c r="HDV256" s="432"/>
      <c r="HDW256" s="432"/>
      <c r="HDX256" s="432"/>
      <c r="HDY256" s="432"/>
      <c r="HDZ256" s="432"/>
      <c r="HEA256" s="432"/>
      <c r="HEB256" s="432"/>
      <c r="HEC256" s="432"/>
      <c r="HED256" s="432"/>
      <c r="HEE256" s="432"/>
      <c r="HEF256" s="432"/>
      <c r="HEG256" s="432"/>
      <c r="HEH256" s="432"/>
      <c r="HEI256" s="432"/>
      <c r="HEJ256" s="432"/>
      <c r="HEK256" s="432"/>
      <c r="HEL256" s="432"/>
      <c r="HEM256" s="432"/>
      <c r="HEN256" s="432"/>
      <c r="HEO256" s="432"/>
      <c r="HEP256" s="432"/>
      <c r="HEQ256" s="432"/>
      <c r="HER256" s="432"/>
      <c r="HES256" s="432"/>
      <c r="HET256" s="432"/>
      <c r="HEU256" s="432"/>
      <c r="HEV256" s="432"/>
      <c r="HEW256" s="432"/>
      <c r="HEX256" s="432"/>
      <c r="HEY256" s="432"/>
      <c r="HEZ256" s="432"/>
      <c r="HFA256" s="432"/>
      <c r="HFB256" s="432"/>
      <c r="HFC256" s="432"/>
      <c r="HFD256" s="432"/>
      <c r="HFE256" s="432"/>
      <c r="HFF256" s="432"/>
      <c r="HFG256" s="432"/>
      <c r="HFH256" s="432"/>
      <c r="HFI256" s="432"/>
      <c r="HFJ256" s="432"/>
      <c r="HFK256" s="432"/>
      <c r="HFL256" s="432"/>
      <c r="HFM256" s="432"/>
      <c r="HFN256" s="432"/>
      <c r="HFO256" s="432"/>
      <c r="HFP256" s="432"/>
      <c r="HFQ256" s="432"/>
      <c r="HFR256" s="432"/>
      <c r="HFS256" s="432"/>
      <c r="HFT256" s="432"/>
      <c r="HFU256" s="432"/>
      <c r="HFV256" s="432"/>
      <c r="HFW256" s="432"/>
      <c r="HFX256" s="432"/>
      <c r="HFY256" s="432"/>
      <c r="HFZ256" s="432"/>
      <c r="HGA256" s="432"/>
      <c r="HGB256" s="432"/>
      <c r="HGC256" s="432"/>
      <c r="HGD256" s="432"/>
      <c r="HGE256" s="432"/>
      <c r="HGF256" s="432"/>
      <c r="HGG256" s="432"/>
      <c r="HGH256" s="432"/>
      <c r="HGI256" s="432"/>
      <c r="HGJ256" s="432"/>
      <c r="HGK256" s="432"/>
      <c r="HGL256" s="432"/>
      <c r="HGM256" s="432"/>
      <c r="HGN256" s="432"/>
      <c r="HGO256" s="432"/>
      <c r="HGP256" s="432"/>
      <c r="HGQ256" s="432"/>
      <c r="HGR256" s="432"/>
      <c r="HGS256" s="432"/>
      <c r="HGT256" s="432"/>
      <c r="HGU256" s="432"/>
      <c r="HGV256" s="432"/>
      <c r="HGW256" s="432"/>
      <c r="HGX256" s="432"/>
      <c r="HGY256" s="432"/>
      <c r="HGZ256" s="432"/>
      <c r="HHA256" s="432"/>
      <c r="HHB256" s="432"/>
      <c r="HHC256" s="432"/>
      <c r="HHD256" s="432"/>
      <c r="HHE256" s="432"/>
      <c r="HHF256" s="432"/>
      <c r="HHG256" s="432"/>
      <c r="HHH256" s="432"/>
      <c r="HHI256" s="432"/>
      <c r="HHJ256" s="432"/>
      <c r="HHK256" s="432"/>
      <c r="HHL256" s="432"/>
      <c r="HHM256" s="432"/>
      <c r="HHN256" s="432"/>
      <c r="HHO256" s="432"/>
      <c r="HHP256" s="432"/>
      <c r="HHQ256" s="432"/>
      <c r="HHR256" s="432"/>
      <c r="HHS256" s="432"/>
      <c r="HHT256" s="432"/>
      <c r="HHU256" s="432"/>
      <c r="HHV256" s="432"/>
      <c r="HHW256" s="432"/>
      <c r="HHX256" s="432"/>
      <c r="HHY256" s="432"/>
      <c r="HHZ256" s="432"/>
      <c r="HIA256" s="432"/>
      <c r="HIB256" s="432"/>
      <c r="HIC256" s="432"/>
      <c r="HID256" s="432"/>
      <c r="HIE256" s="432"/>
      <c r="HIF256" s="432"/>
      <c r="HIG256" s="432"/>
      <c r="HIH256" s="432"/>
      <c r="HII256" s="432"/>
      <c r="HIJ256" s="432"/>
      <c r="HIK256" s="432"/>
      <c r="HIL256" s="432"/>
      <c r="HIM256" s="432"/>
      <c r="HIN256" s="432"/>
      <c r="HIO256" s="432"/>
      <c r="HIP256" s="432"/>
      <c r="HIQ256" s="432"/>
      <c r="HIR256" s="432"/>
      <c r="HIS256" s="432"/>
      <c r="HIT256" s="432"/>
      <c r="HIU256" s="432"/>
      <c r="HIV256" s="432"/>
      <c r="HIW256" s="432"/>
      <c r="HIX256" s="432"/>
      <c r="HIY256" s="432"/>
      <c r="HIZ256" s="432"/>
      <c r="HJA256" s="432"/>
      <c r="HJB256" s="432"/>
      <c r="HJC256" s="432"/>
      <c r="HJD256" s="432"/>
      <c r="HJE256" s="432"/>
      <c r="HJF256" s="432"/>
      <c r="HJG256" s="432"/>
      <c r="HJH256" s="432"/>
      <c r="HJI256" s="432"/>
      <c r="HJJ256" s="432"/>
      <c r="HJK256" s="432"/>
      <c r="HJL256" s="432"/>
      <c r="HJM256" s="432"/>
      <c r="HJN256" s="432"/>
      <c r="HJO256" s="432"/>
      <c r="HJP256" s="432"/>
      <c r="HJQ256" s="432"/>
      <c r="HJR256" s="432"/>
      <c r="HJS256" s="432"/>
      <c r="HJT256" s="432"/>
      <c r="HJU256" s="432"/>
      <c r="HJV256" s="432"/>
      <c r="HJW256" s="432"/>
      <c r="HJX256" s="432"/>
      <c r="HJY256" s="432"/>
      <c r="HJZ256" s="432"/>
      <c r="HKA256" s="432"/>
      <c r="HKB256" s="432"/>
      <c r="HKC256" s="432"/>
      <c r="HKD256" s="432"/>
      <c r="HKE256" s="432"/>
      <c r="HKF256" s="432"/>
      <c r="HKG256" s="432"/>
      <c r="HKH256" s="432"/>
      <c r="HKI256" s="432"/>
      <c r="HKJ256" s="432"/>
      <c r="HKK256" s="432"/>
      <c r="HKL256" s="432"/>
      <c r="HKM256" s="432"/>
      <c r="HKN256" s="432"/>
      <c r="HKO256" s="432"/>
      <c r="HKP256" s="432"/>
      <c r="HKQ256" s="432"/>
      <c r="HKR256" s="432"/>
      <c r="HKS256" s="432"/>
      <c r="HKT256" s="432"/>
      <c r="HKU256" s="432"/>
      <c r="HKV256" s="432"/>
      <c r="HKW256" s="432"/>
      <c r="HKX256" s="432"/>
      <c r="HKY256" s="432"/>
      <c r="HKZ256" s="432"/>
      <c r="HLA256" s="432"/>
      <c r="HLB256" s="432"/>
      <c r="HLC256" s="432"/>
      <c r="HLD256" s="432"/>
      <c r="HLE256" s="432"/>
      <c r="HLF256" s="432"/>
      <c r="HLG256" s="432"/>
      <c r="HLH256" s="432"/>
      <c r="HLI256" s="432"/>
      <c r="HLJ256" s="432"/>
      <c r="HLK256" s="432"/>
      <c r="HLL256" s="432"/>
      <c r="HLM256" s="432"/>
      <c r="HLN256" s="432"/>
      <c r="HLO256" s="432"/>
      <c r="HLP256" s="432"/>
      <c r="HLQ256" s="432"/>
      <c r="HLR256" s="432"/>
      <c r="HLS256" s="432"/>
      <c r="HLT256" s="432"/>
      <c r="HLU256" s="432"/>
      <c r="HLV256" s="432"/>
      <c r="HLW256" s="432"/>
      <c r="HLX256" s="432"/>
      <c r="HLY256" s="432"/>
      <c r="HLZ256" s="432"/>
      <c r="HMA256" s="432"/>
      <c r="HMB256" s="432"/>
      <c r="HMC256" s="432"/>
      <c r="HMD256" s="432"/>
      <c r="HME256" s="432"/>
      <c r="HMF256" s="432"/>
      <c r="HMG256" s="432"/>
      <c r="HMH256" s="432"/>
      <c r="HMI256" s="432"/>
      <c r="HMJ256" s="432"/>
      <c r="HMK256" s="432"/>
      <c r="HML256" s="432"/>
      <c r="HMM256" s="432"/>
      <c r="HMN256" s="432"/>
      <c r="HMO256" s="432"/>
      <c r="HMP256" s="432"/>
      <c r="HMQ256" s="432"/>
      <c r="HMR256" s="432"/>
      <c r="HMS256" s="432"/>
      <c r="HMT256" s="432"/>
      <c r="HMU256" s="432"/>
      <c r="HMV256" s="432"/>
      <c r="HMW256" s="432"/>
      <c r="HMX256" s="432"/>
      <c r="HMY256" s="432"/>
      <c r="HMZ256" s="432"/>
      <c r="HNA256" s="432"/>
      <c r="HNB256" s="432"/>
      <c r="HNC256" s="432"/>
      <c r="HND256" s="432"/>
      <c r="HNE256" s="432"/>
      <c r="HNF256" s="432"/>
      <c r="HNG256" s="432"/>
      <c r="HNH256" s="432"/>
      <c r="HNI256" s="432"/>
      <c r="HNJ256" s="432"/>
      <c r="HNK256" s="432"/>
      <c r="HNL256" s="432"/>
      <c r="HNM256" s="432"/>
      <c r="HNN256" s="432"/>
      <c r="HNO256" s="432"/>
      <c r="HNP256" s="432"/>
      <c r="HNQ256" s="432"/>
      <c r="HNR256" s="432"/>
      <c r="HNS256" s="432"/>
      <c r="HNT256" s="432"/>
      <c r="HNU256" s="432"/>
      <c r="HNV256" s="432"/>
      <c r="HNW256" s="432"/>
      <c r="HNX256" s="432"/>
      <c r="HNY256" s="432"/>
      <c r="HNZ256" s="432"/>
      <c r="HOA256" s="432"/>
      <c r="HOB256" s="432"/>
      <c r="HOC256" s="432"/>
      <c r="HOD256" s="432"/>
      <c r="HOE256" s="432"/>
      <c r="HOF256" s="432"/>
      <c r="HOG256" s="432"/>
      <c r="HOH256" s="432"/>
      <c r="HOI256" s="432"/>
      <c r="HOJ256" s="432"/>
      <c r="HOK256" s="432"/>
      <c r="HOL256" s="432"/>
      <c r="HOM256" s="432"/>
      <c r="HON256" s="432"/>
      <c r="HOO256" s="432"/>
      <c r="HOP256" s="432"/>
      <c r="HOQ256" s="432"/>
      <c r="HOR256" s="432"/>
      <c r="HOS256" s="432"/>
      <c r="HOT256" s="432"/>
      <c r="HOU256" s="432"/>
      <c r="HOV256" s="432"/>
      <c r="HOW256" s="432"/>
      <c r="HOX256" s="432"/>
      <c r="HOY256" s="432"/>
      <c r="HOZ256" s="432"/>
      <c r="HPA256" s="432"/>
      <c r="HPB256" s="432"/>
      <c r="HPC256" s="432"/>
      <c r="HPD256" s="432"/>
      <c r="HPE256" s="432"/>
      <c r="HPF256" s="432"/>
      <c r="HPG256" s="432"/>
      <c r="HPH256" s="432"/>
      <c r="HPI256" s="432"/>
      <c r="HPJ256" s="432"/>
      <c r="HPK256" s="432"/>
      <c r="HPL256" s="432"/>
      <c r="HPM256" s="432"/>
      <c r="HPN256" s="432"/>
      <c r="HPO256" s="432"/>
      <c r="HPP256" s="432"/>
      <c r="HPQ256" s="432"/>
      <c r="HPR256" s="432"/>
      <c r="HPS256" s="432"/>
      <c r="HPT256" s="432"/>
      <c r="HPU256" s="432"/>
      <c r="HPV256" s="432"/>
      <c r="HPW256" s="432"/>
      <c r="HPX256" s="432"/>
      <c r="HPY256" s="432"/>
      <c r="HPZ256" s="432"/>
      <c r="HQA256" s="432"/>
      <c r="HQB256" s="432"/>
      <c r="HQC256" s="432"/>
      <c r="HQD256" s="432"/>
      <c r="HQE256" s="432"/>
      <c r="HQF256" s="432"/>
      <c r="HQG256" s="432"/>
      <c r="HQH256" s="432"/>
      <c r="HQI256" s="432"/>
      <c r="HQJ256" s="432"/>
      <c r="HQK256" s="432"/>
      <c r="HQL256" s="432"/>
      <c r="HQM256" s="432"/>
      <c r="HQN256" s="432"/>
      <c r="HQO256" s="432"/>
      <c r="HQP256" s="432"/>
      <c r="HQQ256" s="432"/>
      <c r="HQR256" s="432"/>
      <c r="HQS256" s="432"/>
      <c r="HQT256" s="432"/>
      <c r="HQU256" s="432"/>
      <c r="HQV256" s="432"/>
      <c r="HQW256" s="432"/>
      <c r="HQX256" s="432"/>
      <c r="HQY256" s="432"/>
      <c r="HQZ256" s="432"/>
      <c r="HRA256" s="432"/>
      <c r="HRB256" s="432"/>
      <c r="HRC256" s="432"/>
      <c r="HRD256" s="432"/>
      <c r="HRE256" s="432"/>
      <c r="HRF256" s="432"/>
      <c r="HRG256" s="432"/>
      <c r="HRH256" s="432"/>
      <c r="HRI256" s="432"/>
      <c r="HRJ256" s="432"/>
      <c r="HRK256" s="432"/>
      <c r="HRL256" s="432"/>
      <c r="HRM256" s="432"/>
      <c r="HRN256" s="432"/>
      <c r="HRO256" s="432"/>
      <c r="HRP256" s="432"/>
      <c r="HRQ256" s="432"/>
      <c r="HRR256" s="432"/>
      <c r="HRS256" s="432"/>
      <c r="HRT256" s="432"/>
      <c r="HRU256" s="432"/>
      <c r="HRV256" s="432"/>
      <c r="HRW256" s="432"/>
      <c r="HRX256" s="432"/>
      <c r="HRY256" s="432"/>
      <c r="HRZ256" s="432"/>
      <c r="HSA256" s="432"/>
      <c r="HSB256" s="432"/>
      <c r="HSC256" s="432"/>
      <c r="HSD256" s="432"/>
      <c r="HSE256" s="432"/>
      <c r="HSF256" s="432"/>
      <c r="HSG256" s="432"/>
      <c r="HSH256" s="432"/>
      <c r="HSI256" s="432"/>
      <c r="HSJ256" s="432"/>
      <c r="HSK256" s="432"/>
      <c r="HSL256" s="432"/>
      <c r="HSM256" s="432"/>
      <c r="HSN256" s="432"/>
      <c r="HSO256" s="432"/>
      <c r="HSP256" s="432"/>
      <c r="HSQ256" s="432"/>
      <c r="HSR256" s="432"/>
      <c r="HSS256" s="432"/>
      <c r="HST256" s="432"/>
      <c r="HSU256" s="432"/>
      <c r="HSV256" s="432"/>
      <c r="HSW256" s="432"/>
      <c r="HSX256" s="432"/>
      <c r="HSY256" s="432"/>
      <c r="HSZ256" s="432"/>
      <c r="HTA256" s="432"/>
      <c r="HTB256" s="432"/>
      <c r="HTC256" s="432"/>
      <c r="HTD256" s="432"/>
      <c r="HTE256" s="432"/>
      <c r="HTF256" s="432"/>
      <c r="HTG256" s="432"/>
      <c r="HTH256" s="432"/>
      <c r="HTI256" s="432"/>
      <c r="HTJ256" s="432"/>
      <c r="HTK256" s="432"/>
      <c r="HTL256" s="432"/>
      <c r="HTM256" s="432"/>
      <c r="HTN256" s="432"/>
      <c r="HTO256" s="432"/>
      <c r="HTP256" s="432"/>
      <c r="HTQ256" s="432"/>
      <c r="HTR256" s="432"/>
      <c r="HTS256" s="432"/>
      <c r="HTT256" s="432"/>
      <c r="HTU256" s="432"/>
      <c r="HTV256" s="432"/>
      <c r="HTW256" s="432"/>
      <c r="HTX256" s="432"/>
      <c r="HTY256" s="432"/>
      <c r="HTZ256" s="432"/>
      <c r="HUA256" s="432"/>
      <c r="HUB256" s="432"/>
      <c r="HUC256" s="432"/>
      <c r="HUD256" s="432"/>
      <c r="HUE256" s="432"/>
      <c r="HUF256" s="432"/>
      <c r="HUG256" s="432"/>
      <c r="HUH256" s="432"/>
      <c r="HUI256" s="432"/>
      <c r="HUJ256" s="432"/>
      <c r="HUK256" s="432"/>
      <c r="HUL256" s="432"/>
      <c r="HUM256" s="432"/>
      <c r="HUN256" s="432"/>
      <c r="HUO256" s="432"/>
      <c r="HUP256" s="432"/>
      <c r="HUQ256" s="432"/>
      <c r="HUR256" s="432"/>
      <c r="HUS256" s="432"/>
      <c r="HUT256" s="432"/>
      <c r="HUU256" s="432"/>
      <c r="HUV256" s="432"/>
      <c r="HUW256" s="432"/>
      <c r="HUX256" s="432"/>
      <c r="HUY256" s="432"/>
      <c r="HUZ256" s="432"/>
      <c r="HVA256" s="432"/>
      <c r="HVB256" s="432"/>
      <c r="HVC256" s="432"/>
      <c r="HVD256" s="432"/>
      <c r="HVE256" s="432"/>
      <c r="HVF256" s="432"/>
      <c r="HVG256" s="432"/>
      <c r="HVH256" s="432"/>
      <c r="HVI256" s="432"/>
      <c r="HVJ256" s="432"/>
      <c r="HVK256" s="432"/>
      <c r="HVL256" s="432"/>
      <c r="HVM256" s="432"/>
      <c r="HVN256" s="432"/>
      <c r="HVO256" s="432"/>
      <c r="HVP256" s="432"/>
      <c r="HVQ256" s="432"/>
      <c r="HVR256" s="432"/>
      <c r="HVS256" s="432"/>
      <c r="HVT256" s="432"/>
      <c r="HVU256" s="432"/>
      <c r="HVV256" s="432"/>
      <c r="HVW256" s="432"/>
      <c r="HVX256" s="432"/>
      <c r="HVY256" s="432"/>
      <c r="HVZ256" s="432"/>
      <c r="HWA256" s="432"/>
      <c r="HWB256" s="432"/>
      <c r="HWC256" s="432"/>
      <c r="HWD256" s="432"/>
      <c r="HWE256" s="432"/>
      <c r="HWF256" s="432"/>
      <c r="HWG256" s="432"/>
      <c r="HWH256" s="432"/>
      <c r="HWI256" s="432"/>
      <c r="HWJ256" s="432"/>
      <c r="HWK256" s="432"/>
      <c r="HWL256" s="432"/>
      <c r="HWM256" s="432"/>
      <c r="HWN256" s="432"/>
      <c r="HWO256" s="432"/>
      <c r="HWP256" s="432"/>
      <c r="HWQ256" s="432"/>
      <c r="HWR256" s="432"/>
      <c r="HWS256" s="432"/>
      <c r="HWT256" s="432"/>
      <c r="HWU256" s="432"/>
      <c r="HWV256" s="432"/>
      <c r="HWW256" s="432"/>
      <c r="HWX256" s="432"/>
      <c r="HWY256" s="432"/>
      <c r="HWZ256" s="432"/>
      <c r="HXA256" s="432"/>
      <c r="HXB256" s="432"/>
      <c r="HXC256" s="432"/>
      <c r="HXD256" s="432"/>
      <c r="HXE256" s="432"/>
      <c r="HXF256" s="432"/>
      <c r="HXG256" s="432"/>
      <c r="HXH256" s="432"/>
      <c r="HXI256" s="432"/>
      <c r="HXJ256" s="432"/>
      <c r="HXK256" s="432"/>
      <c r="HXL256" s="432"/>
      <c r="HXM256" s="432"/>
      <c r="HXN256" s="432"/>
      <c r="HXO256" s="432"/>
      <c r="HXP256" s="432"/>
      <c r="HXQ256" s="432"/>
      <c r="HXR256" s="432"/>
      <c r="HXS256" s="432"/>
      <c r="HXT256" s="432"/>
      <c r="HXU256" s="432"/>
      <c r="HXV256" s="432"/>
      <c r="HXW256" s="432"/>
      <c r="HXX256" s="432"/>
      <c r="HXY256" s="432"/>
      <c r="HXZ256" s="432"/>
      <c r="HYA256" s="432"/>
      <c r="HYB256" s="432"/>
      <c r="HYC256" s="432"/>
      <c r="HYD256" s="432"/>
      <c r="HYE256" s="432"/>
      <c r="HYF256" s="432"/>
      <c r="HYG256" s="432"/>
      <c r="HYH256" s="432"/>
      <c r="HYI256" s="432"/>
      <c r="HYJ256" s="432"/>
      <c r="HYK256" s="432"/>
      <c r="HYL256" s="432"/>
      <c r="HYM256" s="432"/>
      <c r="HYN256" s="432"/>
      <c r="HYO256" s="432"/>
      <c r="HYP256" s="432"/>
      <c r="HYQ256" s="432"/>
      <c r="HYR256" s="432"/>
      <c r="HYS256" s="432"/>
      <c r="HYT256" s="432"/>
      <c r="HYU256" s="432"/>
      <c r="HYV256" s="432"/>
      <c r="HYW256" s="432"/>
      <c r="HYX256" s="432"/>
      <c r="HYY256" s="432"/>
      <c r="HYZ256" s="432"/>
      <c r="HZA256" s="432"/>
      <c r="HZB256" s="432"/>
      <c r="HZC256" s="432"/>
      <c r="HZD256" s="432"/>
      <c r="HZE256" s="432"/>
      <c r="HZF256" s="432"/>
      <c r="HZG256" s="432"/>
      <c r="HZH256" s="432"/>
      <c r="HZI256" s="432"/>
      <c r="HZJ256" s="432"/>
      <c r="HZK256" s="432"/>
      <c r="HZL256" s="432"/>
      <c r="HZM256" s="432"/>
      <c r="HZN256" s="432"/>
      <c r="HZO256" s="432"/>
      <c r="HZP256" s="432"/>
      <c r="HZQ256" s="432"/>
      <c r="HZR256" s="432"/>
      <c r="HZS256" s="432"/>
      <c r="HZT256" s="432"/>
      <c r="HZU256" s="432"/>
      <c r="HZV256" s="432"/>
      <c r="HZW256" s="432"/>
      <c r="HZX256" s="432"/>
      <c r="HZY256" s="432"/>
      <c r="HZZ256" s="432"/>
      <c r="IAA256" s="432"/>
      <c r="IAB256" s="432"/>
      <c r="IAC256" s="432"/>
      <c r="IAD256" s="432"/>
      <c r="IAE256" s="432"/>
      <c r="IAF256" s="432"/>
      <c r="IAG256" s="432"/>
      <c r="IAH256" s="432"/>
      <c r="IAI256" s="432"/>
      <c r="IAJ256" s="432"/>
      <c r="IAK256" s="432"/>
      <c r="IAL256" s="432"/>
      <c r="IAM256" s="432"/>
      <c r="IAN256" s="432"/>
      <c r="IAO256" s="432"/>
      <c r="IAP256" s="432"/>
      <c r="IAQ256" s="432"/>
      <c r="IAR256" s="432"/>
      <c r="IAS256" s="432"/>
      <c r="IAT256" s="432"/>
      <c r="IAU256" s="432"/>
      <c r="IAV256" s="432"/>
      <c r="IAW256" s="432"/>
      <c r="IAX256" s="432"/>
      <c r="IAY256" s="432"/>
      <c r="IAZ256" s="432"/>
      <c r="IBA256" s="432"/>
      <c r="IBB256" s="432"/>
      <c r="IBC256" s="432"/>
      <c r="IBD256" s="432"/>
      <c r="IBE256" s="432"/>
      <c r="IBF256" s="432"/>
      <c r="IBG256" s="432"/>
      <c r="IBH256" s="432"/>
      <c r="IBI256" s="432"/>
      <c r="IBJ256" s="432"/>
      <c r="IBK256" s="432"/>
      <c r="IBL256" s="432"/>
      <c r="IBM256" s="432"/>
      <c r="IBN256" s="432"/>
      <c r="IBO256" s="432"/>
      <c r="IBP256" s="432"/>
      <c r="IBQ256" s="432"/>
      <c r="IBR256" s="432"/>
      <c r="IBS256" s="432"/>
      <c r="IBT256" s="432"/>
      <c r="IBU256" s="432"/>
      <c r="IBV256" s="432"/>
      <c r="IBW256" s="432"/>
      <c r="IBX256" s="432"/>
      <c r="IBY256" s="432"/>
      <c r="IBZ256" s="432"/>
      <c r="ICA256" s="432"/>
      <c r="ICB256" s="432"/>
      <c r="ICC256" s="432"/>
      <c r="ICD256" s="432"/>
      <c r="ICE256" s="432"/>
      <c r="ICF256" s="432"/>
      <c r="ICG256" s="432"/>
      <c r="ICH256" s="432"/>
      <c r="ICI256" s="432"/>
      <c r="ICJ256" s="432"/>
      <c r="ICK256" s="432"/>
      <c r="ICL256" s="432"/>
      <c r="ICM256" s="432"/>
      <c r="ICN256" s="432"/>
      <c r="ICO256" s="432"/>
      <c r="ICP256" s="432"/>
      <c r="ICQ256" s="432"/>
      <c r="ICR256" s="432"/>
      <c r="ICS256" s="432"/>
      <c r="ICT256" s="432"/>
      <c r="ICU256" s="432"/>
      <c r="ICV256" s="432"/>
      <c r="ICW256" s="432"/>
      <c r="ICX256" s="432"/>
      <c r="ICY256" s="432"/>
      <c r="ICZ256" s="432"/>
      <c r="IDA256" s="432"/>
      <c r="IDB256" s="432"/>
      <c r="IDC256" s="432"/>
      <c r="IDD256" s="432"/>
      <c r="IDE256" s="432"/>
      <c r="IDF256" s="432"/>
      <c r="IDG256" s="432"/>
      <c r="IDH256" s="432"/>
      <c r="IDI256" s="432"/>
      <c r="IDJ256" s="432"/>
      <c r="IDK256" s="432"/>
      <c r="IDL256" s="432"/>
      <c r="IDM256" s="432"/>
      <c r="IDN256" s="432"/>
      <c r="IDO256" s="432"/>
      <c r="IDP256" s="432"/>
      <c r="IDQ256" s="432"/>
      <c r="IDR256" s="432"/>
      <c r="IDS256" s="432"/>
      <c r="IDT256" s="432"/>
      <c r="IDU256" s="432"/>
      <c r="IDV256" s="432"/>
      <c r="IDW256" s="432"/>
      <c r="IDX256" s="432"/>
      <c r="IDY256" s="432"/>
      <c r="IDZ256" s="432"/>
      <c r="IEA256" s="432"/>
      <c r="IEB256" s="432"/>
      <c r="IEC256" s="432"/>
      <c r="IED256" s="432"/>
      <c r="IEE256" s="432"/>
      <c r="IEF256" s="432"/>
      <c r="IEG256" s="432"/>
      <c r="IEH256" s="432"/>
      <c r="IEI256" s="432"/>
      <c r="IEJ256" s="432"/>
      <c r="IEK256" s="432"/>
      <c r="IEL256" s="432"/>
      <c r="IEM256" s="432"/>
      <c r="IEN256" s="432"/>
      <c r="IEO256" s="432"/>
      <c r="IEP256" s="432"/>
      <c r="IEQ256" s="432"/>
      <c r="IER256" s="432"/>
      <c r="IES256" s="432"/>
      <c r="IET256" s="432"/>
      <c r="IEU256" s="432"/>
      <c r="IEV256" s="432"/>
      <c r="IEW256" s="432"/>
      <c r="IEX256" s="432"/>
      <c r="IEY256" s="432"/>
      <c r="IEZ256" s="432"/>
      <c r="IFA256" s="432"/>
      <c r="IFB256" s="432"/>
      <c r="IFC256" s="432"/>
      <c r="IFD256" s="432"/>
      <c r="IFE256" s="432"/>
      <c r="IFF256" s="432"/>
      <c r="IFG256" s="432"/>
      <c r="IFH256" s="432"/>
      <c r="IFI256" s="432"/>
      <c r="IFJ256" s="432"/>
      <c r="IFK256" s="432"/>
      <c r="IFL256" s="432"/>
      <c r="IFM256" s="432"/>
      <c r="IFN256" s="432"/>
      <c r="IFO256" s="432"/>
      <c r="IFP256" s="432"/>
      <c r="IFQ256" s="432"/>
      <c r="IFR256" s="432"/>
      <c r="IFS256" s="432"/>
      <c r="IFT256" s="432"/>
      <c r="IFU256" s="432"/>
      <c r="IFV256" s="432"/>
      <c r="IFW256" s="432"/>
      <c r="IFX256" s="432"/>
      <c r="IFY256" s="432"/>
      <c r="IFZ256" s="432"/>
      <c r="IGA256" s="432"/>
      <c r="IGB256" s="432"/>
      <c r="IGC256" s="432"/>
      <c r="IGD256" s="432"/>
      <c r="IGE256" s="432"/>
      <c r="IGF256" s="432"/>
      <c r="IGG256" s="432"/>
      <c r="IGH256" s="432"/>
      <c r="IGI256" s="432"/>
      <c r="IGJ256" s="432"/>
      <c r="IGK256" s="432"/>
      <c r="IGL256" s="432"/>
      <c r="IGM256" s="432"/>
      <c r="IGN256" s="432"/>
      <c r="IGO256" s="432"/>
      <c r="IGP256" s="432"/>
      <c r="IGQ256" s="432"/>
      <c r="IGR256" s="432"/>
      <c r="IGS256" s="432"/>
      <c r="IGT256" s="432"/>
      <c r="IGU256" s="432"/>
      <c r="IGV256" s="432"/>
      <c r="IGW256" s="432"/>
      <c r="IGX256" s="432"/>
      <c r="IGY256" s="432"/>
      <c r="IGZ256" s="432"/>
      <c r="IHA256" s="432"/>
      <c r="IHB256" s="432"/>
      <c r="IHC256" s="432"/>
      <c r="IHD256" s="432"/>
      <c r="IHE256" s="432"/>
      <c r="IHF256" s="432"/>
      <c r="IHG256" s="432"/>
      <c r="IHH256" s="432"/>
      <c r="IHI256" s="432"/>
      <c r="IHJ256" s="432"/>
      <c r="IHK256" s="432"/>
      <c r="IHL256" s="432"/>
      <c r="IHM256" s="432"/>
      <c r="IHN256" s="432"/>
      <c r="IHO256" s="432"/>
      <c r="IHP256" s="432"/>
      <c r="IHQ256" s="432"/>
      <c r="IHR256" s="432"/>
      <c r="IHS256" s="432"/>
      <c r="IHT256" s="432"/>
      <c r="IHU256" s="432"/>
      <c r="IHV256" s="432"/>
      <c r="IHW256" s="432"/>
      <c r="IHX256" s="432"/>
      <c r="IHY256" s="432"/>
      <c r="IHZ256" s="432"/>
      <c r="IIA256" s="432"/>
      <c r="IIB256" s="432"/>
      <c r="IIC256" s="432"/>
      <c r="IID256" s="432"/>
      <c r="IIE256" s="432"/>
      <c r="IIF256" s="432"/>
      <c r="IIG256" s="432"/>
      <c r="IIH256" s="432"/>
      <c r="III256" s="432"/>
      <c r="IIJ256" s="432"/>
      <c r="IIK256" s="432"/>
      <c r="IIL256" s="432"/>
      <c r="IIM256" s="432"/>
      <c r="IIN256" s="432"/>
      <c r="IIO256" s="432"/>
      <c r="IIP256" s="432"/>
      <c r="IIQ256" s="432"/>
      <c r="IIR256" s="432"/>
      <c r="IIS256" s="432"/>
      <c r="IIT256" s="432"/>
      <c r="IIU256" s="432"/>
      <c r="IIV256" s="432"/>
      <c r="IIW256" s="432"/>
      <c r="IIX256" s="432"/>
      <c r="IIY256" s="432"/>
      <c r="IIZ256" s="432"/>
      <c r="IJA256" s="432"/>
      <c r="IJB256" s="432"/>
      <c r="IJC256" s="432"/>
      <c r="IJD256" s="432"/>
      <c r="IJE256" s="432"/>
      <c r="IJF256" s="432"/>
      <c r="IJG256" s="432"/>
      <c r="IJH256" s="432"/>
      <c r="IJI256" s="432"/>
      <c r="IJJ256" s="432"/>
      <c r="IJK256" s="432"/>
      <c r="IJL256" s="432"/>
      <c r="IJM256" s="432"/>
      <c r="IJN256" s="432"/>
      <c r="IJO256" s="432"/>
      <c r="IJP256" s="432"/>
      <c r="IJQ256" s="432"/>
      <c r="IJR256" s="432"/>
      <c r="IJS256" s="432"/>
      <c r="IJT256" s="432"/>
      <c r="IJU256" s="432"/>
      <c r="IJV256" s="432"/>
      <c r="IJW256" s="432"/>
      <c r="IJX256" s="432"/>
      <c r="IJY256" s="432"/>
      <c r="IJZ256" s="432"/>
      <c r="IKA256" s="432"/>
      <c r="IKB256" s="432"/>
      <c r="IKC256" s="432"/>
      <c r="IKD256" s="432"/>
      <c r="IKE256" s="432"/>
      <c r="IKF256" s="432"/>
      <c r="IKG256" s="432"/>
      <c r="IKH256" s="432"/>
      <c r="IKI256" s="432"/>
      <c r="IKJ256" s="432"/>
      <c r="IKK256" s="432"/>
      <c r="IKL256" s="432"/>
      <c r="IKM256" s="432"/>
      <c r="IKN256" s="432"/>
      <c r="IKO256" s="432"/>
      <c r="IKP256" s="432"/>
      <c r="IKQ256" s="432"/>
      <c r="IKR256" s="432"/>
      <c r="IKS256" s="432"/>
      <c r="IKT256" s="432"/>
      <c r="IKU256" s="432"/>
      <c r="IKV256" s="432"/>
      <c r="IKW256" s="432"/>
      <c r="IKX256" s="432"/>
      <c r="IKY256" s="432"/>
      <c r="IKZ256" s="432"/>
      <c r="ILA256" s="432"/>
      <c r="ILB256" s="432"/>
      <c r="ILC256" s="432"/>
      <c r="ILD256" s="432"/>
      <c r="ILE256" s="432"/>
      <c r="ILF256" s="432"/>
      <c r="ILG256" s="432"/>
      <c r="ILH256" s="432"/>
      <c r="ILI256" s="432"/>
      <c r="ILJ256" s="432"/>
      <c r="ILK256" s="432"/>
      <c r="ILL256" s="432"/>
      <c r="ILM256" s="432"/>
      <c r="ILN256" s="432"/>
      <c r="ILO256" s="432"/>
      <c r="ILP256" s="432"/>
      <c r="ILQ256" s="432"/>
      <c r="ILR256" s="432"/>
      <c r="ILS256" s="432"/>
      <c r="ILT256" s="432"/>
      <c r="ILU256" s="432"/>
      <c r="ILV256" s="432"/>
      <c r="ILW256" s="432"/>
      <c r="ILX256" s="432"/>
      <c r="ILY256" s="432"/>
      <c r="ILZ256" s="432"/>
      <c r="IMA256" s="432"/>
      <c r="IMB256" s="432"/>
      <c r="IMC256" s="432"/>
      <c r="IMD256" s="432"/>
      <c r="IME256" s="432"/>
      <c r="IMF256" s="432"/>
      <c r="IMG256" s="432"/>
      <c r="IMH256" s="432"/>
      <c r="IMI256" s="432"/>
      <c r="IMJ256" s="432"/>
      <c r="IMK256" s="432"/>
      <c r="IML256" s="432"/>
      <c r="IMM256" s="432"/>
      <c r="IMN256" s="432"/>
      <c r="IMO256" s="432"/>
      <c r="IMP256" s="432"/>
      <c r="IMQ256" s="432"/>
      <c r="IMR256" s="432"/>
      <c r="IMS256" s="432"/>
      <c r="IMT256" s="432"/>
      <c r="IMU256" s="432"/>
      <c r="IMV256" s="432"/>
      <c r="IMW256" s="432"/>
      <c r="IMX256" s="432"/>
      <c r="IMY256" s="432"/>
      <c r="IMZ256" s="432"/>
      <c r="INA256" s="432"/>
      <c r="INB256" s="432"/>
      <c r="INC256" s="432"/>
      <c r="IND256" s="432"/>
      <c r="INE256" s="432"/>
      <c r="INF256" s="432"/>
      <c r="ING256" s="432"/>
      <c r="INH256" s="432"/>
      <c r="INI256" s="432"/>
      <c r="INJ256" s="432"/>
      <c r="INK256" s="432"/>
      <c r="INL256" s="432"/>
      <c r="INM256" s="432"/>
      <c r="INN256" s="432"/>
      <c r="INO256" s="432"/>
      <c r="INP256" s="432"/>
      <c r="INQ256" s="432"/>
      <c r="INR256" s="432"/>
      <c r="INS256" s="432"/>
      <c r="INT256" s="432"/>
      <c r="INU256" s="432"/>
      <c r="INV256" s="432"/>
      <c r="INW256" s="432"/>
      <c r="INX256" s="432"/>
      <c r="INY256" s="432"/>
      <c r="INZ256" s="432"/>
      <c r="IOA256" s="432"/>
      <c r="IOB256" s="432"/>
      <c r="IOC256" s="432"/>
      <c r="IOD256" s="432"/>
      <c r="IOE256" s="432"/>
      <c r="IOF256" s="432"/>
      <c r="IOG256" s="432"/>
      <c r="IOH256" s="432"/>
      <c r="IOI256" s="432"/>
      <c r="IOJ256" s="432"/>
      <c r="IOK256" s="432"/>
      <c r="IOL256" s="432"/>
      <c r="IOM256" s="432"/>
      <c r="ION256" s="432"/>
      <c r="IOO256" s="432"/>
      <c r="IOP256" s="432"/>
      <c r="IOQ256" s="432"/>
      <c r="IOR256" s="432"/>
      <c r="IOS256" s="432"/>
      <c r="IOT256" s="432"/>
      <c r="IOU256" s="432"/>
      <c r="IOV256" s="432"/>
      <c r="IOW256" s="432"/>
      <c r="IOX256" s="432"/>
      <c r="IOY256" s="432"/>
      <c r="IOZ256" s="432"/>
      <c r="IPA256" s="432"/>
      <c r="IPB256" s="432"/>
      <c r="IPC256" s="432"/>
      <c r="IPD256" s="432"/>
      <c r="IPE256" s="432"/>
      <c r="IPF256" s="432"/>
      <c r="IPG256" s="432"/>
      <c r="IPH256" s="432"/>
      <c r="IPI256" s="432"/>
      <c r="IPJ256" s="432"/>
      <c r="IPK256" s="432"/>
      <c r="IPL256" s="432"/>
      <c r="IPM256" s="432"/>
      <c r="IPN256" s="432"/>
      <c r="IPO256" s="432"/>
      <c r="IPP256" s="432"/>
      <c r="IPQ256" s="432"/>
      <c r="IPR256" s="432"/>
      <c r="IPS256" s="432"/>
      <c r="IPT256" s="432"/>
      <c r="IPU256" s="432"/>
      <c r="IPV256" s="432"/>
      <c r="IPW256" s="432"/>
      <c r="IPX256" s="432"/>
      <c r="IPY256" s="432"/>
      <c r="IPZ256" s="432"/>
      <c r="IQA256" s="432"/>
      <c r="IQB256" s="432"/>
      <c r="IQC256" s="432"/>
      <c r="IQD256" s="432"/>
      <c r="IQE256" s="432"/>
      <c r="IQF256" s="432"/>
      <c r="IQG256" s="432"/>
      <c r="IQH256" s="432"/>
      <c r="IQI256" s="432"/>
      <c r="IQJ256" s="432"/>
      <c r="IQK256" s="432"/>
      <c r="IQL256" s="432"/>
      <c r="IQM256" s="432"/>
      <c r="IQN256" s="432"/>
      <c r="IQO256" s="432"/>
      <c r="IQP256" s="432"/>
      <c r="IQQ256" s="432"/>
      <c r="IQR256" s="432"/>
      <c r="IQS256" s="432"/>
      <c r="IQT256" s="432"/>
      <c r="IQU256" s="432"/>
      <c r="IQV256" s="432"/>
      <c r="IQW256" s="432"/>
      <c r="IQX256" s="432"/>
      <c r="IQY256" s="432"/>
      <c r="IQZ256" s="432"/>
      <c r="IRA256" s="432"/>
      <c r="IRB256" s="432"/>
      <c r="IRC256" s="432"/>
      <c r="IRD256" s="432"/>
      <c r="IRE256" s="432"/>
      <c r="IRF256" s="432"/>
      <c r="IRG256" s="432"/>
      <c r="IRH256" s="432"/>
      <c r="IRI256" s="432"/>
      <c r="IRJ256" s="432"/>
      <c r="IRK256" s="432"/>
      <c r="IRL256" s="432"/>
      <c r="IRM256" s="432"/>
      <c r="IRN256" s="432"/>
      <c r="IRO256" s="432"/>
      <c r="IRP256" s="432"/>
      <c r="IRQ256" s="432"/>
      <c r="IRR256" s="432"/>
      <c r="IRS256" s="432"/>
      <c r="IRT256" s="432"/>
      <c r="IRU256" s="432"/>
      <c r="IRV256" s="432"/>
      <c r="IRW256" s="432"/>
      <c r="IRX256" s="432"/>
      <c r="IRY256" s="432"/>
      <c r="IRZ256" s="432"/>
      <c r="ISA256" s="432"/>
      <c r="ISB256" s="432"/>
      <c r="ISC256" s="432"/>
      <c r="ISD256" s="432"/>
      <c r="ISE256" s="432"/>
      <c r="ISF256" s="432"/>
      <c r="ISG256" s="432"/>
      <c r="ISH256" s="432"/>
      <c r="ISI256" s="432"/>
      <c r="ISJ256" s="432"/>
      <c r="ISK256" s="432"/>
      <c r="ISL256" s="432"/>
      <c r="ISM256" s="432"/>
      <c r="ISN256" s="432"/>
      <c r="ISO256" s="432"/>
      <c r="ISP256" s="432"/>
      <c r="ISQ256" s="432"/>
      <c r="ISR256" s="432"/>
      <c r="ISS256" s="432"/>
      <c r="IST256" s="432"/>
      <c r="ISU256" s="432"/>
      <c r="ISV256" s="432"/>
      <c r="ISW256" s="432"/>
      <c r="ISX256" s="432"/>
      <c r="ISY256" s="432"/>
      <c r="ISZ256" s="432"/>
      <c r="ITA256" s="432"/>
      <c r="ITB256" s="432"/>
      <c r="ITC256" s="432"/>
      <c r="ITD256" s="432"/>
      <c r="ITE256" s="432"/>
      <c r="ITF256" s="432"/>
      <c r="ITG256" s="432"/>
      <c r="ITH256" s="432"/>
      <c r="ITI256" s="432"/>
      <c r="ITJ256" s="432"/>
      <c r="ITK256" s="432"/>
      <c r="ITL256" s="432"/>
      <c r="ITM256" s="432"/>
      <c r="ITN256" s="432"/>
      <c r="ITO256" s="432"/>
      <c r="ITP256" s="432"/>
      <c r="ITQ256" s="432"/>
      <c r="ITR256" s="432"/>
      <c r="ITS256" s="432"/>
      <c r="ITT256" s="432"/>
      <c r="ITU256" s="432"/>
      <c r="ITV256" s="432"/>
      <c r="ITW256" s="432"/>
      <c r="ITX256" s="432"/>
      <c r="ITY256" s="432"/>
      <c r="ITZ256" s="432"/>
      <c r="IUA256" s="432"/>
      <c r="IUB256" s="432"/>
      <c r="IUC256" s="432"/>
      <c r="IUD256" s="432"/>
      <c r="IUE256" s="432"/>
      <c r="IUF256" s="432"/>
      <c r="IUG256" s="432"/>
      <c r="IUH256" s="432"/>
      <c r="IUI256" s="432"/>
      <c r="IUJ256" s="432"/>
      <c r="IUK256" s="432"/>
      <c r="IUL256" s="432"/>
      <c r="IUM256" s="432"/>
      <c r="IUN256" s="432"/>
      <c r="IUO256" s="432"/>
      <c r="IUP256" s="432"/>
      <c r="IUQ256" s="432"/>
      <c r="IUR256" s="432"/>
      <c r="IUS256" s="432"/>
      <c r="IUT256" s="432"/>
      <c r="IUU256" s="432"/>
      <c r="IUV256" s="432"/>
      <c r="IUW256" s="432"/>
      <c r="IUX256" s="432"/>
      <c r="IUY256" s="432"/>
      <c r="IUZ256" s="432"/>
      <c r="IVA256" s="432"/>
      <c r="IVB256" s="432"/>
      <c r="IVC256" s="432"/>
      <c r="IVD256" s="432"/>
      <c r="IVE256" s="432"/>
      <c r="IVF256" s="432"/>
      <c r="IVG256" s="432"/>
      <c r="IVH256" s="432"/>
      <c r="IVI256" s="432"/>
      <c r="IVJ256" s="432"/>
      <c r="IVK256" s="432"/>
      <c r="IVL256" s="432"/>
      <c r="IVM256" s="432"/>
      <c r="IVN256" s="432"/>
      <c r="IVO256" s="432"/>
      <c r="IVP256" s="432"/>
      <c r="IVQ256" s="432"/>
      <c r="IVR256" s="432"/>
      <c r="IVS256" s="432"/>
      <c r="IVT256" s="432"/>
      <c r="IVU256" s="432"/>
      <c r="IVV256" s="432"/>
      <c r="IVW256" s="432"/>
      <c r="IVX256" s="432"/>
      <c r="IVY256" s="432"/>
      <c r="IVZ256" s="432"/>
      <c r="IWA256" s="432"/>
      <c r="IWB256" s="432"/>
      <c r="IWC256" s="432"/>
      <c r="IWD256" s="432"/>
      <c r="IWE256" s="432"/>
      <c r="IWF256" s="432"/>
      <c r="IWG256" s="432"/>
      <c r="IWH256" s="432"/>
      <c r="IWI256" s="432"/>
      <c r="IWJ256" s="432"/>
      <c r="IWK256" s="432"/>
      <c r="IWL256" s="432"/>
      <c r="IWM256" s="432"/>
      <c r="IWN256" s="432"/>
      <c r="IWO256" s="432"/>
      <c r="IWP256" s="432"/>
      <c r="IWQ256" s="432"/>
      <c r="IWR256" s="432"/>
      <c r="IWS256" s="432"/>
      <c r="IWT256" s="432"/>
      <c r="IWU256" s="432"/>
      <c r="IWV256" s="432"/>
      <c r="IWW256" s="432"/>
      <c r="IWX256" s="432"/>
      <c r="IWY256" s="432"/>
      <c r="IWZ256" s="432"/>
      <c r="IXA256" s="432"/>
      <c r="IXB256" s="432"/>
      <c r="IXC256" s="432"/>
      <c r="IXD256" s="432"/>
      <c r="IXE256" s="432"/>
      <c r="IXF256" s="432"/>
      <c r="IXG256" s="432"/>
      <c r="IXH256" s="432"/>
      <c r="IXI256" s="432"/>
      <c r="IXJ256" s="432"/>
      <c r="IXK256" s="432"/>
      <c r="IXL256" s="432"/>
      <c r="IXM256" s="432"/>
      <c r="IXN256" s="432"/>
      <c r="IXO256" s="432"/>
      <c r="IXP256" s="432"/>
      <c r="IXQ256" s="432"/>
      <c r="IXR256" s="432"/>
      <c r="IXS256" s="432"/>
      <c r="IXT256" s="432"/>
      <c r="IXU256" s="432"/>
      <c r="IXV256" s="432"/>
      <c r="IXW256" s="432"/>
      <c r="IXX256" s="432"/>
      <c r="IXY256" s="432"/>
      <c r="IXZ256" s="432"/>
      <c r="IYA256" s="432"/>
      <c r="IYB256" s="432"/>
      <c r="IYC256" s="432"/>
      <c r="IYD256" s="432"/>
      <c r="IYE256" s="432"/>
      <c r="IYF256" s="432"/>
      <c r="IYG256" s="432"/>
      <c r="IYH256" s="432"/>
      <c r="IYI256" s="432"/>
      <c r="IYJ256" s="432"/>
      <c r="IYK256" s="432"/>
      <c r="IYL256" s="432"/>
      <c r="IYM256" s="432"/>
      <c r="IYN256" s="432"/>
      <c r="IYO256" s="432"/>
      <c r="IYP256" s="432"/>
      <c r="IYQ256" s="432"/>
      <c r="IYR256" s="432"/>
      <c r="IYS256" s="432"/>
      <c r="IYT256" s="432"/>
      <c r="IYU256" s="432"/>
      <c r="IYV256" s="432"/>
      <c r="IYW256" s="432"/>
      <c r="IYX256" s="432"/>
      <c r="IYY256" s="432"/>
      <c r="IYZ256" s="432"/>
      <c r="IZA256" s="432"/>
      <c r="IZB256" s="432"/>
      <c r="IZC256" s="432"/>
      <c r="IZD256" s="432"/>
      <c r="IZE256" s="432"/>
      <c r="IZF256" s="432"/>
      <c r="IZG256" s="432"/>
      <c r="IZH256" s="432"/>
      <c r="IZI256" s="432"/>
      <c r="IZJ256" s="432"/>
      <c r="IZK256" s="432"/>
      <c r="IZL256" s="432"/>
      <c r="IZM256" s="432"/>
      <c r="IZN256" s="432"/>
      <c r="IZO256" s="432"/>
      <c r="IZP256" s="432"/>
      <c r="IZQ256" s="432"/>
      <c r="IZR256" s="432"/>
      <c r="IZS256" s="432"/>
      <c r="IZT256" s="432"/>
      <c r="IZU256" s="432"/>
      <c r="IZV256" s="432"/>
      <c r="IZW256" s="432"/>
      <c r="IZX256" s="432"/>
      <c r="IZY256" s="432"/>
      <c r="IZZ256" s="432"/>
      <c r="JAA256" s="432"/>
      <c r="JAB256" s="432"/>
      <c r="JAC256" s="432"/>
      <c r="JAD256" s="432"/>
      <c r="JAE256" s="432"/>
      <c r="JAF256" s="432"/>
      <c r="JAG256" s="432"/>
      <c r="JAH256" s="432"/>
      <c r="JAI256" s="432"/>
      <c r="JAJ256" s="432"/>
      <c r="JAK256" s="432"/>
      <c r="JAL256" s="432"/>
      <c r="JAM256" s="432"/>
      <c r="JAN256" s="432"/>
      <c r="JAO256" s="432"/>
      <c r="JAP256" s="432"/>
      <c r="JAQ256" s="432"/>
      <c r="JAR256" s="432"/>
      <c r="JAS256" s="432"/>
      <c r="JAT256" s="432"/>
      <c r="JAU256" s="432"/>
      <c r="JAV256" s="432"/>
      <c r="JAW256" s="432"/>
      <c r="JAX256" s="432"/>
      <c r="JAY256" s="432"/>
      <c r="JAZ256" s="432"/>
      <c r="JBA256" s="432"/>
      <c r="JBB256" s="432"/>
      <c r="JBC256" s="432"/>
      <c r="JBD256" s="432"/>
      <c r="JBE256" s="432"/>
      <c r="JBF256" s="432"/>
      <c r="JBG256" s="432"/>
      <c r="JBH256" s="432"/>
      <c r="JBI256" s="432"/>
      <c r="JBJ256" s="432"/>
      <c r="JBK256" s="432"/>
      <c r="JBL256" s="432"/>
      <c r="JBM256" s="432"/>
      <c r="JBN256" s="432"/>
      <c r="JBO256" s="432"/>
      <c r="JBP256" s="432"/>
      <c r="JBQ256" s="432"/>
      <c r="JBR256" s="432"/>
      <c r="JBS256" s="432"/>
      <c r="JBT256" s="432"/>
      <c r="JBU256" s="432"/>
      <c r="JBV256" s="432"/>
      <c r="JBW256" s="432"/>
      <c r="JBX256" s="432"/>
      <c r="JBY256" s="432"/>
      <c r="JBZ256" s="432"/>
      <c r="JCA256" s="432"/>
      <c r="JCB256" s="432"/>
      <c r="JCC256" s="432"/>
      <c r="JCD256" s="432"/>
      <c r="JCE256" s="432"/>
      <c r="JCF256" s="432"/>
      <c r="JCG256" s="432"/>
      <c r="JCH256" s="432"/>
      <c r="JCI256" s="432"/>
      <c r="JCJ256" s="432"/>
      <c r="JCK256" s="432"/>
      <c r="JCL256" s="432"/>
      <c r="JCM256" s="432"/>
      <c r="JCN256" s="432"/>
      <c r="JCO256" s="432"/>
      <c r="JCP256" s="432"/>
      <c r="JCQ256" s="432"/>
      <c r="JCR256" s="432"/>
      <c r="JCS256" s="432"/>
      <c r="JCT256" s="432"/>
      <c r="JCU256" s="432"/>
      <c r="JCV256" s="432"/>
      <c r="JCW256" s="432"/>
      <c r="JCX256" s="432"/>
      <c r="JCY256" s="432"/>
      <c r="JCZ256" s="432"/>
      <c r="JDA256" s="432"/>
      <c r="JDB256" s="432"/>
      <c r="JDC256" s="432"/>
      <c r="JDD256" s="432"/>
      <c r="JDE256" s="432"/>
      <c r="JDF256" s="432"/>
      <c r="JDG256" s="432"/>
      <c r="JDH256" s="432"/>
      <c r="JDI256" s="432"/>
      <c r="JDJ256" s="432"/>
      <c r="JDK256" s="432"/>
      <c r="JDL256" s="432"/>
      <c r="JDM256" s="432"/>
      <c r="JDN256" s="432"/>
      <c r="JDO256" s="432"/>
      <c r="JDP256" s="432"/>
      <c r="JDQ256" s="432"/>
      <c r="JDR256" s="432"/>
      <c r="JDS256" s="432"/>
      <c r="JDT256" s="432"/>
      <c r="JDU256" s="432"/>
      <c r="JDV256" s="432"/>
      <c r="JDW256" s="432"/>
      <c r="JDX256" s="432"/>
      <c r="JDY256" s="432"/>
      <c r="JDZ256" s="432"/>
      <c r="JEA256" s="432"/>
      <c r="JEB256" s="432"/>
      <c r="JEC256" s="432"/>
      <c r="JED256" s="432"/>
      <c r="JEE256" s="432"/>
      <c r="JEF256" s="432"/>
      <c r="JEG256" s="432"/>
      <c r="JEH256" s="432"/>
      <c r="JEI256" s="432"/>
      <c r="JEJ256" s="432"/>
      <c r="JEK256" s="432"/>
      <c r="JEL256" s="432"/>
      <c r="JEM256" s="432"/>
      <c r="JEN256" s="432"/>
      <c r="JEO256" s="432"/>
      <c r="JEP256" s="432"/>
      <c r="JEQ256" s="432"/>
      <c r="JER256" s="432"/>
      <c r="JES256" s="432"/>
      <c r="JET256" s="432"/>
      <c r="JEU256" s="432"/>
      <c r="JEV256" s="432"/>
      <c r="JEW256" s="432"/>
      <c r="JEX256" s="432"/>
      <c r="JEY256" s="432"/>
      <c r="JEZ256" s="432"/>
      <c r="JFA256" s="432"/>
      <c r="JFB256" s="432"/>
      <c r="JFC256" s="432"/>
      <c r="JFD256" s="432"/>
      <c r="JFE256" s="432"/>
      <c r="JFF256" s="432"/>
      <c r="JFG256" s="432"/>
      <c r="JFH256" s="432"/>
      <c r="JFI256" s="432"/>
      <c r="JFJ256" s="432"/>
      <c r="JFK256" s="432"/>
      <c r="JFL256" s="432"/>
      <c r="JFM256" s="432"/>
      <c r="JFN256" s="432"/>
      <c r="JFO256" s="432"/>
      <c r="JFP256" s="432"/>
      <c r="JFQ256" s="432"/>
      <c r="JFR256" s="432"/>
      <c r="JFS256" s="432"/>
      <c r="JFT256" s="432"/>
      <c r="JFU256" s="432"/>
      <c r="JFV256" s="432"/>
      <c r="JFW256" s="432"/>
      <c r="JFX256" s="432"/>
      <c r="JFY256" s="432"/>
      <c r="JFZ256" s="432"/>
      <c r="JGA256" s="432"/>
      <c r="JGB256" s="432"/>
      <c r="JGC256" s="432"/>
      <c r="JGD256" s="432"/>
      <c r="JGE256" s="432"/>
      <c r="JGF256" s="432"/>
      <c r="JGG256" s="432"/>
      <c r="JGH256" s="432"/>
      <c r="JGI256" s="432"/>
      <c r="JGJ256" s="432"/>
      <c r="JGK256" s="432"/>
      <c r="JGL256" s="432"/>
      <c r="JGM256" s="432"/>
      <c r="JGN256" s="432"/>
      <c r="JGO256" s="432"/>
      <c r="JGP256" s="432"/>
      <c r="JGQ256" s="432"/>
      <c r="JGR256" s="432"/>
      <c r="JGS256" s="432"/>
      <c r="JGT256" s="432"/>
      <c r="JGU256" s="432"/>
      <c r="JGV256" s="432"/>
      <c r="JGW256" s="432"/>
      <c r="JGX256" s="432"/>
      <c r="JGY256" s="432"/>
      <c r="JGZ256" s="432"/>
      <c r="JHA256" s="432"/>
      <c r="JHB256" s="432"/>
      <c r="JHC256" s="432"/>
      <c r="JHD256" s="432"/>
      <c r="JHE256" s="432"/>
      <c r="JHF256" s="432"/>
      <c r="JHG256" s="432"/>
      <c r="JHH256" s="432"/>
      <c r="JHI256" s="432"/>
      <c r="JHJ256" s="432"/>
      <c r="JHK256" s="432"/>
      <c r="JHL256" s="432"/>
      <c r="JHM256" s="432"/>
      <c r="JHN256" s="432"/>
      <c r="JHO256" s="432"/>
      <c r="JHP256" s="432"/>
      <c r="JHQ256" s="432"/>
      <c r="JHR256" s="432"/>
      <c r="JHS256" s="432"/>
      <c r="JHT256" s="432"/>
      <c r="JHU256" s="432"/>
      <c r="JHV256" s="432"/>
      <c r="JHW256" s="432"/>
      <c r="JHX256" s="432"/>
      <c r="JHY256" s="432"/>
      <c r="JHZ256" s="432"/>
      <c r="JIA256" s="432"/>
      <c r="JIB256" s="432"/>
      <c r="JIC256" s="432"/>
      <c r="JID256" s="432"/>
      <c r="JIE256" s="432"/>
      <c r="JIF256" s="432"/>
      <c r="JIG256" s="432"/>
      <c r="JIH256" s="432"/>
      <c r="JII256" s="432"/>
      <c r="JIJ256" s="432"/>
      <c r="JIK256" s="432"/>
      <c r="JIL256" s="432"/>
      <c r="JIM256" s="432"/>
      <c r="JIN256" s="432"/>
      <c r="JIO256" s="432"/>
      <c r="JIP256" s="432"/>
      <c r="JIQ256" s="432"/>
      <c r="JIR256" s="432"/>
      <c r="JIS256" s="432"/>
      <c r="JIT256" s="432"/>
      <c r="JIU256" s="432"/>
      <c r="JIV256" s="432"/>
      <c r="JIW256" s="432"/>
      <c r="JIX256" s="432"/>
      <c r="JIY256" s="432"/>
      <c r="JIZ256" s="432"/>
      <c r="JJA256" s="432"/>
      <c r="JJB256" s="432"/>
      <c r="JJC256" s="432"/>
      <c r="JJD256" s="432"/>
      <c r="JJE256" s="432"/>
      <c r="JJF256" s="432"/>
      <c r="JJG256" s="432"/>
      <c r="JJH256" s="432"/>
      <c r="JJI256" s="432"/>
      <c r="JJJ256" s="432"/>
      <c r="JJK256" s="432"/>
      <c r="JJL256" s="432"/>
      <c r="JJM256" s="432"/>
      <c r="JJN256" s="432"/>
      <c r="JJO256" s="432"/>
      <c r="JJP256" s="432"/>
      <c r="JJQ256" s="432"/>
      <c r="JJR256" s="432"/>
      <c r="JJS256" s="432"/>
      <c r="JJT256" s="432"/>
      <c r="JJU256" s="432"/>
      <c r="JJV256" s="432"/>
      <c r="JJW256" s="432"/>
      <c r="JJX256" s="432"/>
      <c r="JJY256" s="432"/>
      <c r="JJZ256" s="432"/>
      <c r="JKA256" s="432"/>
      <c r="JKB256" s="432"/>
      <c r="JKC256" s="432"/>
      <c r="JKD256" s="432"/>
      <c r="JKE256" s="432"/>
      <c r="JKF256" s="432"/>
      <c r="JKG256" s="432"/>
      <c r="JKH256" s="432"/>
      <c r="JKI256" s="432"/>
      <c r="JKJ256" s="432"/>
      <c r="JKK256" s="432"/>
      <c r="JKL256" s="432"/>
      <c r="JKM256" s="432"/>
      <c r="JKN256" s="432"/>
      <c r="JKO256" s="432"/>
      <c r="JKP256" s="432"/>
      <c r="JKQ256" s="432"/>
      <c r="JKR256" s="432"/>
      <c r="JKS256" s="432"/>
      <c r="JKT256" s="432"/>
      <c r="JKU256" s="432"/>
      <c r="JKV256" s="432"/>
      <c r="JKW256" s="432"/>
      <c r="JKX256" s="432"/>
      <c r="JKY256" s="432"/>
      <c r="JKZ256" s="432"/>
      <c r="JLA256" s="432"/>
      <c r="JLB256" s="432"/>
      <c r="JLC256" s="432"/>
      <c r="JLD256" s="432"/>
      <c r="JLE256" s="432"/>
      <c r="JLF256" s="432"/>
      <c r="JLG256" s="432"/>
      <c r="JLH256" s="432"/>
      <c r="JLI256" s="432"/>
      <c r="JLJ256" s="432"/>
      <c r="JLK256" s="432"/>
      <c r="JLL256" s="432"/>
      <c r="JLM256" s="432"/>
      <c r="JLN256" s="432"/>
      <c r="JLO256" s="432"/>
      <c r="JLP256" s="432"/>
      <c r="JLQ256" s="432"/>
      <c r="JLR256" s="432"/>
      <c r="JLS256" s="432"/>
      <c r="JLT256" s="432"/>
      <c r="JLU256" s="432"/>
      <c r="JLV256" s="432"/>
      <c r="JLW256" s="432"/>
      <c r="JLX256" s="432"/>
      <c r="JLY256" s="432"/>
      <c r="JLZ256" s="432"/>
      <c r="JMA256" s="432"/>
      <c r="JMB256" s="432"/>
      <c r="JMC256" s="432"/>
      <c r="JMD256" s="432"/>
      <c r="JME256" s="432"/>
      <c r="JMF256" s="432"/>
      <c r="JMG256" s="432"/>
      <c r="JMH256" s="432"/>
      <c r="JMI256" s="432"/>
      <c r="JMJ256" s="432"/>
      <c r="JMK256" s="432"/>
      <c r="JML256" s="432"/>
      <c r="JMM256" s="432"/>
      <c r="JMN256" s="432"/>
      <c r="JMO256" s="432"/>
      <c r="JMP256" s="432"/>
      <c r="JMQ256" s="432"/>
      <c r="JMR256" s="432"/>
      <c r="JMS256" s="432"/>
      <c r="JMT256" s="432"/>
      <c r="JMU256" s="432"/>
      <c r="JMV256" s="432"/>
      <c r="JMW256" s="432"/>
      <c r="JMX256" s="432"/>
      <c r="JMY256" s="432"/>
      <c r="JMZ256" s="432"/>
      <c r="JNA256" s="432"/>
      <c r="JNB256" s="432"/>
      <c r="JNC256" s="432"/>
      <c r="JND256" s="432"/>
      <c r="JNE256" s="432"/>
      <c r="JNF256" s="432"/>
      <c r="JNG256" s="432"/>
      <c r="JNH256" s="432"/>
      <c r="JNI256" s="432"/>
      <c r="JNJ256" s="432"/>
      <c r="JNK256" s="432"/>
      <c r="JNL256" s="432"/>
      <c r="JNM256" s="432"/>
      <c r="JNN256" s="432"/>
      <c r="JNO256" s="432"/>
      <c r="JNP256" s="432"/>
      <c r="JNQ256" s="432"/>
      <c r="JNR256" s="432"/>
      <c r="JNS256" s="432"/>
      <c r="JNT256" s="432"/>
      <c r="JNU256" s="432"/>
      <c r="JNV256" s="432"/>
      <c r="JNW256" s="432"/>
      <c r="JNX256" s="432"/>
      <c r="JNY256" s="432"/>
      <c r="JNZ256" s="432"/>
      <c r="JOA256" s="432"/>
      <c r="JOB256" s="432"/>
      <c r="JOC256" s="432"/>
      <c r="JOD256" s="432"/>
      <c r="JOE256" s="432"/>
      <c r="JOF256" s="432"/>
      <c r="JOG256" s="432"/>
      <c r="JOH256" s="432"/>
      <c r="JOI256" s="432"/>
      <c r="JOJ256" s="432"/>
      <c r="JOK256" s="432"/>
      <c r="JOL256" s="432"/>
      <c r="JOM256" s="432"/>
      <c r="JON256" s="432"/>
      <c r="JOO256" s="432"/>
      <c r="JOP256" s="432"/>
      <c r="JOQ256" s="432"/>
      <c r="JOR256" s="432"/>
      <c r="JOS256" s="432"/>
      <c r="JOT256" s="432"/>
      <c r="JOU256" s="432"/>
      <c r="JOV256" s="432"/>
      <c r="JOW256" s="432"/>
      <c r="JOX256" s="432"/>
      <c r="JOY256" s="432"/>
      <c r="JOZ256" s="432"/>
      <c r="JPA256" s="432"/>
      <c r="JPB256" s="432"/>
      <c r="JPC256" s="432"/>
      <c r="JPD256" s="432"/>
      <c r="JPE256" s="432"/>
      <c r="JPF256" s="432"/>
      <c r="JPG256" s="432"/>
      <c r="JPH256" s="432"/>
      <c r="JPI256" s="432"/>
      <c r="JPJ256" s="432"/>
      <c r="JPK256" s="432"/>
      <c r="JPL256" s="432"/>
      <c r="JPM256" s="432"/>
      <c r="JPN256" s="432"/>
      <c r="JPO256" s="432"/>
      <c r="JPP256" s="432"/>
      <c r="JPQ256" s="432"/>
      <c r="JPR256" s="432"/>
      <c r="JPS256" s="432"/>
      <c r="JPT256" s="432"/>
      <c r="JPU256" s="432"/>
      <c r="JPV256" s="432"/>
      <c r="JPW256" s="432"/>
      <c r="JPX256" s="432"/>
      <c r="JPY256" s="432"/>
      <c r="JPZ256" s="432"/>
      <c r="JQA256" s="432"/>
      <c r="JQB256" s="432"/>
      <c r="JQC256" s="432"/>
      <c r="JQD256" s="432"/>
      <c r="JQE256" s="432"/>
      <c r="JQF256" s="432"/>
      <c r="JQG256" s="432"/>
      <c r="JQH256" s="432"/>
      <c r="JQI256" s="432"/>
      <c r="JQJ256" s="432"/>
      <c r="JQK256" s="432"/>
      <c r="JQL256" s="432"/>
      <c r="JQM256" s="432"/>
      <c r="JQN256" s="432"/>
      <c r="JQO256" s="432"/>
      <c r="JQP256" s="432"/>
      <c r="JQQ256" s="432"/>
      <c r="JQR256" s="432"/>
      <c r="JQS256" s="432"/>
      <c r="JQT256" s="432"/>
      <c r="JQU256" s="432"/>
      <c r="JQV256" s="432"/>
      <c r="JQW256" s="432"/>
      <c r="JQX256" s="432"/>
      <c r="JQY256" s="432"/>
      <c r="JQZ256" s="432"/>
      <c r="JRA256" s="432"/>
      <c r="JRB256" s="432"/>
      <c r="JRC256" s="432"/>
      <c r="JRD256" s="432"/>
      <c r="JRE256" s="432"/>
      <c r="JRF256" s="432"/>
      <c r="JRG256" s="432"/>
      <c r="JRH256" s="432"/>
      <c r="JRI256" s="432"/>
      <c r="JRJ256" s="432"/>
      <c r="JRK256" s="432"/>
      <c r="JRL256" s="432"/>
      <c r="JRM256" s="432"/>
      <c r="JRN256" s="432"/>
      <c r="JRO256" s="432"/>
      <c r="JRP256" s="432"/>
      <c r="JRQ256" s="432"/>
      <c r="JRR256" s="432"/>
      <c r="JRS256" s="432"/>
      <c r="JRT256" s="432"/>
      <c r="JRU256" s="432"/>
      <c r="JRV256" s="432"/>
      <c r="JRW256" s="432"/>
      <c r="JRX256" s="432"/>
      <c r="JRY256" s="432"/>
      <c r="JRZ256" s="432"/>
      <c r="JSA256" s="432"/>
      <c r="JSB256" s="432"/>
      <c r="JSC256" s="432"/>
      <c r="JSD256" s="432"/>
      <c r="JSE256" s="432"/>
      <c r="JSF256" s="432"/>
      <c r="JSG256" s="432"/>
      <c r="JSH256" s="432"/>
      <c r="JSI256" s="432"/>
      <c r="JSJ256" s="432"/>
      <c r="JSK256" s="432"/>
      <c r="JSL256" s="432"/>
      <c r="JSM256" s="432"/>
      <c r="JSN256" s="432"/>
      <c r="JSO256" s="432"/>
      <c r="JSP256" s="432"/>
      <c r="JSQ256" s="432"/>
      <c r="JSR256" s="432"/>
      <c r="JSS256" s="432"/>
      <c r="JST256" s="432"/>
      <c r="JSU256" s="432"/>
      <c r="JSV256" s="432"/>
      <c r="JSW256" s="432"/>
      <c r="JSX256" s="432"/>
      <c r="JSY256" s="432"/>
      <c r="JSZ256" s="432"/>
      <c r="JTA256" s="432"/>
      <c r="JTB256" s="432"/>
      <c r="JTC256" s="432"/>
      <c r="JTD256" s="432"/>
      <c r="JTE256" s="432"/>
      <c r="JTF256" s="432"/>
      <c r="JTG256" s="432"/>
      <c r="JTH256" s="432"/>
      <c r="JTI256" s="432"/>
      <c r="JTJ256" s="432"/>
      <c r="JTK256" s="432"/>
      <c r="JTL256" s="432"/>
      <c r="JTM256" s="432"/>
      <c r="JTN256" s="432"/>
      <c r="JTO256" s="432"/>
      <c r="JTP256" s="432"/>
      <c r="JTQ256" s="432"/>
      <c r="JTR256" s="432"/>
      <c r="JTS256" s="432"/>
      <c r="JTT256" s="432"/>
      <c r="JTU256" s="432"/>
      <c r="JTV256" s="432"/>
      <c r="JTW256" s="432"/>
      <c r="JTX256" s="432"/>
      <c r="JTY256" s="432"/>
      <c r="JTZ256" s="432"/>
      <c r="JUA256" s="432"/>
      <c r="JUB256" s="432"/>
      <c r="JUC256" s="432"/>
      <c r="JUD256" s="432"/>
      <c r="JUE256" s="432"/>
      <c r="JUF256" s="432"/>
      <c r="JUG256" s="432"/>
      <c r="JUH256" s="432"/>
      <c r="JUI256" s="432"/>
      <c r="JUJ256" s="432"/>
      <c r="JUK256" s="432"/>
      <c r="JUL256" s="432"/>
      <c r="JUM256" s="432"/>
      <c r="JUN256" s="432"/>
      <c r="JUO256" s="432"/>
      <c r="JUP256" s="432"/>
      <c r="JUQ256" s="432"/>
      <c r="JUR256" s="432"/>
      <c r="JUS256" s="432"/>
      <c r="JUT256" s="432"/>
      <c r="JUU256" s="432"/>
      <c r="JUV256" s="432"/>
      <c r="JUW256" s="432"/>
      <c r="JUX256" s="432"/>
      <c r="JUY256" s="432"/>
      <c r="JUZ256" s="432"/>
      <c r="JVA256" s="432"/>
      <c r="JVB256" s="432"/>
      <c r="JVC256" s="432"/>
      <c r="JVD256" s="432"/>
      <c r="JVE256" s="432"/>
      <c r="JVF256" s="432"/>
      <c r="JVG256" s="432"/>
      <c r="JVH256" s="432"/>
      <c r="JVI256" s="432"/>
      <c r="JVJ256" s="432"/>
      <c r="JVK256" s="432"/>
      <c r="JVL256" s="432"/>
      <c r="JVM256" s="432"/>
      <c r="JVN256" s="432"/>
      <c r="JVO256" s="432"/>
      <c r="JVP256" s="432"/>
      <c r="JVQ256" s="432"/>
      <c r="JVR256" s="432"/>
      <c r="JVS256" s="432"/>
      <c r="JVT256" s="432"/>
      <c r="JVU256" s="432"/>
      <c r="JVV256" s="432"/>
      <c r="JVW256" s="432"/>
      <c r="JVX256" s="432"/>
      <c r="JVY256" s="432"/>
      <c r="JVZ256" s="432"/>
      <c r="JWA256" s="432"/>
      <c r="JWB256" s="432"/>
      <c r="JWC256" s="432"/>
      <c r="JWD256" s="432"/>
      <c r="JWE256" s="432"/>
      <c r="JWF256" s="432"/>
      <c r="JWG256" s="432"/>
      <c r="JWH256" s="432"/>
      <c r="JWI256" s="432"/>
      <c r="JWJ256" s="432"/>
      <c r="JWK256" s="432"/>
      <c r="JWL256" s="432"/>
      <c r="JWM256" s="432"/>
      <c r="JWN256" s="432"/>
      <c r="JWO256" s="432"/>
      <c r="JWP256" s="432"/>
      <c r="JWQ256" s="432"/>
      <c r="JWR256" s="432"/>
      <c r="JWS256" s="432"/>
      <c r="JWT256" s="432"/>
      <c r="JWU256" s="432"/>
      <c r="JWV256" s="432"/>
      <c r="JWW256" s="432"/>
      <c r="JWX256" s="432"/>
      <c r="JWY256" s="432"/>
      <c r="JWZ256" s="432"/>
      <c r="JXA256" s="432"/>
      <c r="JXB256" s="432"/>
      <c r="JXC256" s="432"/>
      <c r="JXD256" s="432"/>
      <c r="JXE256" s="432"/>
      <c r="JXF256" s="432"/>
      <c r="JXG256" s="432"/>
      <c r="JXH256" s="432"/>
      <c r="JXI256" s="432"/>
      <c r="JXJ256" s="432"/>
      <c r="JXK256" s="432"/>
      <c r="JXL256" s="432"/>
      <c r="JXM256" s="432"/>
      <c r="JXN256" s="432"/>
      <c r="JXO256" s="432"/>
      <c r="JXP256" s="432"/>
      <c r="JXQ256" s="432"/>
      <c r="JXR256" s="432"/>
      <c r="JXS256" s="432"/>
      <c r="JXT256" s="432"/>
      <c r="JXU256" s="432"/>
      <c r="JXV256" s="432"/>
      <c r="JXW256" s="432"/>
      <c r="JXX256" s="432"/>
      <c r="JXY256" s="432"/>
      <c r="JXZ256" s="432"/>
      <c r="JYA256" s="432"/>
      <c r="JYB256" s="432"/>
      <c r="JYC256" s="432"/>
      <c r="JYD256" s="432"/>
      <c r="JYE256" s="432"/>
      <c r="JYF256" s="432"/>
      <c r="JYG256" s="432"/>
      <c r="JYH256" s="432"/>
      <c r="JYI256" s="432"/>
      <c r="JYJ256" s="432"/>
      <c r="JYK256" s="432"/>
      <c r="JYL256" s="432"/>
      <c r="JYM256" s="432"/>
      <c r="JYN256" s="432"/>
      <c r="JYO256" s="432"/>
      <c r="JYP256" s="432"/>
      <c r="JYQ256" s="432"/>
      <c r="JYR256" s="432"/>
      <c r="JYS256" s="432"/>
      <c r="JYT256" s="432"/>
      <c r="JYU256" s="432"/>
      <c r="JYV256" s="432"/>
      <c r="JYW256" s="432"/>
      <c r="JYX256" s="432"/>
      <c r="JYY256" s="432"/>
      <c r="JYZ256" s="432"/>
      <c r="JZA256" s="432"/>
      <c r="JZB256" s="432"/>
      <c r="JZC256" s="432"/>
      <c r="JZD256" s="432"/>
      <c r="JZE256" s="432"/>
      <c r="JZF256" s="432"/>
      <c r="JZG256" s="432"/>
      <c r="JZH256" s="432"/>
      <c r="JZI256" s="432"/>
      <c r="JZJ256" s="432"/>
      <c r="JZK256" s="432"/>
      <c r="JZL256" s="432"/>
      <c r="JZM256" s="432"/>
      <c r="JZN256" s="432"/>
      <c r="JZO256" s="432"/>
      <c r="JZP256" s="432"/>
      <c r="JZQ256" s="432"/>
      <c r="JZR256" s="432"/>
      <c r="JZS256" s="432"/>
      <c r="JZT256" s="432"/>
      <c r="JZU256" s="432"/>
      <c r="JZV256" s="432"/>
      <c r="JZW256" s="432"/>
      <c r="JZX256" s="432"/>
      <c r="JZY256" s="432"/>
      <c r="JZZ256" s="432"/>
      <c r="KAA256" s="432"/>
      <c r="KAB256" s="432"/>
      <c r="KAC256" s="432"/>
      <c r="KAD256" s="432"/>
      <c r="KAE256" s="432"/>
      <c r="KAF256" s="432"/>
      <c r="KAG256" s="432"/>
      <c r="KAH256" s="432"/>
      <c r="KAI256" s="432"/>
      <c r="KAJ256" s="432"/>
      <c r="KAK256" s="432"/>
      <c r="KAL256" s="432"/>
      <c r="KAM256" s="432"/>
      <c r="KAN256" s="432"/>
      <c r="KAO256" s="432"/>
      <c r="KAP256" s="432"/>
      <c r="KAQ256" s="432"/>
      <c r="KAR256" s="432"/>
      <c r="KAS256" s="432"/>
      <c r="KAT256" s="432"/>
      <c r="KAU256" s="432"/>
      <c r="KAV256" s="432"/>
      <c r="KAW256" s="432"/>
      <c r="KAX256" s="432"/>
      <c r="KAY256" s="432"/>
      <c r="KAZ256" s="432"/>
      <c r="KBA256" s="432"/>
      <c r="KBB256" s="432"/>
      <c r="KBC256" s="432"/>
      <c r="KBD256" s="432"/>
      <c r="KBE256" s="432"/>
      <c r="KBF256" s="432"/>
      <c r="KBG256" s="432"/>
      <c r="KBH256" s="432"/>
      <c r="KBI256" s="432"/>
      <c r="KBJ256" s="432"/>
      <c r="KBK256" s="432"/>
      <c r="KBL256" s="432"/>
      <c r="KBM256" s="432"/>
      <c r="KBN256" s="432"/>
      <c r="KBO256" s="432"/>
      <c r="KBP256" s="432"/>
      <c r="KBQ256" s="432"/>
      <c r="KBR256" s="432"/>
      <c r="KBS256" s="432"/>
      <c r="KBT256" s="432"/>
      <c r="KBU256" s="432"/>
      <c r="KBV256" s="432"/>
      <c r="KBW256" s="432"/>
      <c r="KBX256" s="432"/>
      <c r="KBY256" s="432"/>
      <c r="KBZ256" s="432"/>
      <c r="KCA256" s="432"/>
      <c r="KCB256" s="432"/>
      <c r="KCC256" s="432"/>
      <c r="KCD256" s="432"/>
      <c r="KCE256" s="432"/>
      <c r="KCF256" s="432"/>
      <c r="KCG256" s="432"/>
      <c r="KCH256" s="432"/>
      <c r="KCI256" s="432"/>
      <c r="KCJ256" s="432"/>
      <c r="KCK256" s="432"/>
      <c r="KCL256" s="432"/>
      <c r="KCM256" s="432"/>
      <c r="KCN256" s="432"/>
      <c r="KCO256" s="432"/>
      <c r="KCP256" s="432"/>
      <c r="KCQ256" s="432"/>
      <c r="KCR256" s="432"/>
      <c r="KCS256" s="432"/>
      <c r="KCT256" s="432"/>
      <c r="KCU256" s="432"/>
      <c r="KCV256" s="432"/>
      <c r="KCW256" s="432"/>
      <c r="KCX256" s="432"/>
      <c r="KCY256" s="432"/>
      <c r="KCZ256" s="432"/>
      <c r="KDA256" s="432"/>
      <c r="KDB256" s="432"/>
      <c r="KDC256" s="432"/>
      <c r="KDD256" s="432"/>
      <c r="KDE256" s="432"/>
      <c r="KDF256" s="432"/>
      <c r="KDG256" s="432"/>
      <c r="KDH256" s="432"/>
      <c r="KDI256" s="432"/>
      <c r="KDJ256" s="432"/>
      <c r="KDK256" s="432"/>
      <c r="KDL256" s="432"/>
      <c r="KDM256" s="432"/>
      <c r="KDN256" s="432"/>
      <c r="KDO256" s="432"/>
      <c r="KDP256" s="432"/>
      <c r="KDQ256" s="432"/>
      <c r="KDR256" s="432"/>
      <c r="KDS256" s="432"/>
      <c r="KDT256" s="432"/>
      <c r="KDU256" s="432"/>
      <c r="KDV256" s="432"/>
      <c r="KDW256" s="432"/>
      <c r="KDX256" s="432"/>
      <c r="KDY256" s="432"/>
      <c r="KDZ256" s="432"/>
      <c r="KEA256" s="432"/>
      <c r="KEB256" s="432"/>
      <c r="KEC256" s="432"/>
      <c r="KED256" s="432"/>
      <c r="KEE256" s="432"/>
      <c r="KEF256" s="432"/>
      <c r="KEG256" s="432"/>
      <c r="KEH256" s="432"/>
      <c r="KEI256" s="432"/>
      <c r="KEJ256" s="432"/>
      <c r="KEK256" s="432"/>
      <c r="KEL256" s="432"/>
      <c r="KEM256" s="432"/>
      <c r="KEN256" s="432"/>
      <c r="KEO256" s="432"/>
      <c r="KEP256" s="432"/>
      <c r="KEQ256" s="432"/>
      <c r="KER256" s="432"/>
      <c r="KES256" s="432"/>
      <c r="KET256" s="432"/>
      <c r="KEU256" s="432"/>
      <c r="KEV256" s="432"/>
      <c r="KEW256" s="432"/>
      <c r="KEX256" s="432"/>
      <c r="KEY256" s="432"/>
      <c r="KEZ256" s="432"/>
      <c r="KFA256" s="432"/>
      <c r="KFB256" s="432"/>
      <c r="KFC256" s="432"/>
      <c r="KFD256" s="432"/>
      <c r="KFE256" s="432"/>
      <c r="KFF256" s="432"/>
      <c r="KFG256" s="432"/>
      <c r="KFH256" s="432"/>
      <c r="KFI256" s="432"/>
      <c r="KFJ256" s="432"/>
      <c r="KFK256" s="432"/>
      <c r="KFL256" s="432"/>
      <c r="KFM256" s="432"/>
      <c r="KFN256" s="432"/>
      <c r="KFO256" s="432"/>
      <c r="KFP256" s="432"/>
      <c r="KFQ256" s="432"/>
      <c r="KFR256" s="432"/>
      <c r="KFS256" s="432"/>
      <c r="KFT256" s="432"/>
      <c r="KFU256" s="432"/>
      <c r="KFV256" s="432"/>
      <c r="KFW256" s="432"/>
      <c r="KFX256" s="432"/>
      <c r="KFY256" s="432"/>
      <c r="KFZ256" s="432"/>
      <c r="KGA256" s="432"/>
      <c r="KGB256" s="432"/>
      <c r="KGC256" s="432"/>
      <c r="KGD256" s="432"/>
      <c r="KGE256" s="432"/>
      <c r="KGF256" s="432"/>
      <c r="KGG256" s="432"/>
      <c r="KGH256" s="432"/>
      <c r="KGI256" s="432"/>
      <c r="KGJ256" s="432"/>
      <c r="KGK256" s="432"/>
      <c r="KGL256" s="432"/>
      <c r="KGM256" s="432"/>
      <c r="KGN256" s="432"/>
      <c r="KGO256" s="432"/>
      <c r="KGP256" s="432"/>
      <c r="KGQ256" s="432"/>
      <c r="KGR256" s="432"/>
      <c r="KGS256" s="432"/>
      <c r="KGT256" s="432"/>
      <c r="KGU256" s="432"/>
      <c r="KGV256" s="432"/>
      <c r="KGW256" s="432"/>
      <c r="KGX256" s="432"/>
      <c r="KGY256" s="432"/>
      <c r="KGZ256" s="432"/>
      <c r="KHA256" s="432"/>
      <c r="KHB256" s="432"/>
      <c r="KHC256" s="432"/>
      <c r="KHD256" s="432"/>
      <c r="KHE256" s="432"/>
      <c r="KHF256" s="432"/>
      <c r="KHG256" s="432"/>
      <c r="KHH256" s="432"/>
      <c r="KHI256" s="432"/>
      <c r="KHJ256" s="432"/>
      <c r="KHK256" s="432"/>
      <c r="KHL256" s="432"/>
      <c r="KHM256" s="432"/>
      <c r="KHN256" s="432"/>
      <c r="KHO256" s="432"/>
      <c r="KHP256" s="432"/>
      <c r="KHQ256" s="432"/>
      <c r="KHR256" s="432"/>
      <c r="KHS256" s="432"/>
      <c r="KHT256" s="432"/>
      <c r="KHU256" s="432"/>
      <c r="KHV256" s="432"/>
      <c r="KHW256" s="432"/>
      <c r="KHX256" s="432"/>
      <c r="KHY256" s="432"/>
      <c r="KHZ256" s="432"/>
      <c r="KIA256" s="432"/>
      <c r="KIB256" s="432"/>
      <c r="KIC256" s="432"/>
      <c r="KID256" s="432"/>
      <c r="KIE256" s="432"/>
      <c r="KIF256" s="432"/>
      <c r="KIG256" s="432"/>
      <c r="KIH256" s="432"/>
      <c r="KII256" s="432"/>
      <c r="KIJ256" s="432"/>
      <c r="KIK256" s="432"/>
      <c r="KIL256" s="432"/>
      <c r="KIM256" s="432"/>
      <c r="KIN256" s="432"/>
      <c r="KIO256" s="432"/>
      <c r="KIP256" s="432"/>
      <c r="KIQ256" s="432"/>
      <c r="KIR256" s="432"/>
      <c r="KIS256" s="432"/>
      <c r="KIT256" s="432"/>
      <c r="KIU256" s="432"/>
      <c r="KIV256" s="432"/>
      <c r="KIW256" s="432"/>
      <c r="KIX256" s="432"/>
      <c r="KIY256" s="432"/>
      <c r="KIZ256" s="432"/>
      <c r="KJA256" s="432"/>
      <c r="KJB256" s="432"/>
      <c r="KJC256" s="432"/>
      <c r="KJD256" s="432"/>
      <c r="KJE256" s="432"/>
      <c r="KJF256" s="432"/>
      <c r="KJG256" s="432"/>
      <c r="KJH256" s="432"/>
      <c r="KJI256" s="432"/>
      <c r="KJJ256" s="432"/>
      <c r="KJK256" s="432"/>
      <c r="KJL256" s="432"/>
      <c r="KJM256" s="432"/>
      <c r="KJN256" s="432"/>
      <c r="KJO256" s="432"/>
      <c r="KJP256" s="432"/>
      <c r="KJQ256" s="432"/>
      <c r="KJR256" s="432"/>
      <c r="KJS256" s="432"/>
      <c r="KJT256" s="432"/>
      <c r="KJU256" s="432"/>
      <c r="KJV256" s="432"/>
      <c r="KJW256" s="432"/>
      <c r="KJX256" s="432"/>
      <c r="KJY256" s="432"/>
      <c r="KJZ256" s="432"/>
      <c r="KKA256" s="432"/>
      <c r="KKB256" s="432"/>
      <c r="KKC256" s="432"/>
      <c r="KKD256" s="432"/>
      <c r="KKE256" s="432"/>
      <c r="KKF256" s="432"/>
      <c r="KKG256" s="432"/>
      <c r="KKH256" s="432"/>
      <c r="KKI256" s="432"/>
      <c r="KKJ256" s="432"/>
      <c r="KKK256" s="432"/>
      <c r="KKL256" s="432"/>
      <c r="KKM256" s="432"/>
      <c r="KKN256" s="432"/>
      <c r="KKO256" s="432"/>
      <c r="KKP256" s="432"/>
      <c r="KKQ256" s="432"/>
      <c r="KKR256" s="432"/>
      <c r="KKS256" s="432"/>
      <c r="KKT256" s="432"/>
      <c r="KKU256" s="432"/>
      <c r="KKV256" s="432"/>
      <c r="KKW256" s="432"/>
      <c r="KKX256" s="432"/>
      <c r="KKY256" s="432"/>
      <c r="KKZ256" s="432"/>
      <c r="KLA256" s="432"/>
      <c r="KLB256" s="432"/>
      <c r="KLC256" s="432"/>
      <c r="KLD256" s="432"/>
      <c r="KLE256" s="432"/>
      <c r="KLF256" s="432"/>
      <c r="KLG256" s="432"/>
      <c r="KLH256" s="432"/>
      <c r="KLI256" s="432"/>
      <c r="KLJ256" s="432"/>
      <c r="KLK256" s="432"/>
      <c r="KLL256" s="432"/>
      <c r="KLM256" s="432"/>
      <c r="KLN256" s="432"/>
      <c r="KLO256" s="432"/>
      <c r="KLP256" s="432"/>
      <c r="KLQ256" s="432"/>
      <c r="KLR256" s="432"/>
      <c r="KLS256" s="432"/>
      <c r="KLT256" s="432"/>
      <c r="KLU256" s="432"/>
      <c r="KLV256" s="432"/>
      <c r="KLW256" s="432"/>
      <c r="KLX256" s="432"/>
      <c r="KLY256" s="432"/>
      <c r="KLZ256" s="432"/>
      <c r="KMA256" s="432"/>
      <c r="KMB256" s="432"/>
      <c r="KMC256" s="432"/>
      <c r="KMD256" s="432"/>
      <c r="KME256" s="432"/>
      <c r="KMF256" s="432"/>
      <c r="KMG256" s="432"/>
      <c r="KMH256" s="432"/>
      <c r="KMI256" s="432"/>
      <c r="KMJ256" s="432"/>
      <c r="KMK256" s="432"/>
      <c r="KML256" s="432"/>
      <c r="KMM256" s="432"/>
      <c r="KMN256" s="432"/>
      <c r="KMO256" s="432"/>
      <c r="KMP256" s="432"/>
      <c r="KMQ256" s="432"/>
      <c r="KMR256" s="432"/>
      <c r="KMS256" s="432"/>
      <c r="KMT256" s="432"/>
      <c r="KMU256" s="432"/>
      <c r="KMV256" s="432"/>
      <c r="KMW256" s="432"/>
      <c r="KMX256" s="432"/>
      <c r="KMY256" s="432"/>
      <c r="KMZ256" s="432"/>
      <c r="KNA256" s="432"/>
      <c r="KNB256" s="432"/>
      <c r="KNC256" s="432"/>
      <c r="KND256" s="432"/>
      <c r="KNE256" s="432"/>
      <c r="KNF256" s="432"/>
      <c r="KNG256" s="432"/>
      <c r="KNH256" s="432"/>
      <c r="KNI256" s="432"/>
      <c r="KNJ256" s="432"/>
      <c r="KNK256" s="432"/>
      <c r="KNL256" s="432"/>
      <c r="KNM256" s="432"/>
      <c r="KNN256" s="432"/>
      <c r="KNO256" s="432"/>
      <c r="KNP256" s="432"/>
      <c r="KNQ256" s="432"/>
      <c r="KNR256" s="432"/>
      <c r="KNS256" s="432"/>
      <c r="KNT256" s="432"/>
      <c r="KNU256" s="432"/>
      <c r="KNV256" s="432"/>
      <c r="KNW256" s="432"/>
      <c r="KNX256" s="432"/>
      <c r="KNY256" s="432"/>
      <c r="KNZ256" s="432"/>
      <c r="KOA256" s="432"/>
      <c r="KOB256" s="432"/>
      <c r="KOC256" s="432"/>
      <c r="KOD256" s="432"/>
      <c r="KOE256" s="432"/>
      <c r="KOF256" s="432"/>
      <c r="KOG256" s="432"/>
      <c r="KOH256" s="432"/>
      <c r="KOI256" s="432"/>
      <c r="KOJ256" s="432"/>
      <c r="KOK256" s="432"/>
      <c r="KOL256" s="432"/>
      <c r="KOM256" s="432"/>
      <c r="KON256" s="432"/>
      <c r="KOO256" s="432"/>
      <c r="KOP256" s="432"/>
      <c r="KOQ256" s="432"/>
      <c r="KOR256" s="432"/>
      <c r="KOS256" s="432"/>
      <c r="KOT256" s="432"/>
      <c r="KOU256" s="432"/>
      <c r="KOV256" s="432"/>
      <c r="KOW256" s="432"/>
      <c r="KOX256" s="432"/>
      <c r="KOY256" s="432"/>
      <c r="KOZ256" s="432"/>
      <c r="KPA256" s="432"/>
      <c r="KPB256" s="432"/>
      <c r="KPC256" s="432"/>
      <c r="KPD256" s="432"/>
      <c r="KPE256" s="432"/>
      <c r="KPF256" s="432"/>
      <c r="KPG256" s="432"/>
      <c r="KPH256" s="432"/>
      <c r="KPI256" s="432"/>
      <c r="KPJ256" s="432"/>
      <c r="KPK256" s="432"/>
      <c r="KPL256" s="432"/>
      <c r="KPM256" s="432"/>
      <c r="KPN256" s="432"/>
      <c r="KPO256" s="432"/>
      <c r="KPP256" s="432"/>
      <c r="KPQ256" s="432"/>
      <c r="KPR256" s="432"/>
      <c r="KPS256" s="432"/>
      <c r="KPT256" s="432"/>
      <c r="KPU256" s="432"/>
      <c r="KPV256" s="432"/>
      <c r="KPW256" s="432"/>
      <c r="KPX256" s="432"/>
      <c r="KPY256" s="432"/>
      <c r="KPZ256" s="432"/>
      <c r="KQA256" s="432"/>
      <c r="KQB256" s="432"/>
      <c r="KQC256" s="432"/>
      <c r="KQD256" s="432"/>
      <c r="KQE256" s="432"/>
      <c r="KQF256" s="432"/>
      <c r="KQG256" s="432"/>
      <c r="KQH256" s="432"/>
      <c r="KQI256" s="432"/>
      <c r="KQJ256" s="432"/>
      <c r="KQK256" s="432"/>
      <c r="KQL256" s="432"/>
      <c r="KQM256" s="432"/>
      <c r="KQN256" s="432"/>
      <c r="KQO256" s="432"/>
      <c r="KQP256" s="432"/>
      <c r="KQQ256" s="432"/>
      <c r="KQR256" s="432"/>
      <c r="KQS256" s="432"/>
      <c r="KQT256" s="432"/>
      <c r="KQU256" s="432"/>
      <c r="KQV256" s="432"/>
      <c r="KQW256" s="432"/>
      <c r="KQX256" s="432"/>
      <c r="KQY256" s="432"/>
      <c r="KQZ256" s="432"/>
      <c r="KRA256" s="432"/>
      <c r="KRB256" s="432"/>
      <c r="KRC256" s="432"/>
      <c r="KRD256" s="432"/>
      <c r="KRE256" s="432"/>
      <c r="KRF256" s="432"/>
      <c r="KRG256" s="432"/>
      <c r="KRH256" s="432"/>
      <c r="KRI256" s="432"/>
      <c r="KRJ256" s="432"/>
      <c r="KRK256" s="432"/>
      <c r="KRL256" s="432"/>
      <c r="KRM256" s="432"/>
      <c r="KRN256" s="432"/>
      <c r="KRO256" s="432"/>
      <c r="KRP256" s="432"/>
      <c r="KRQ256" s="432"/>
      <c r="KRR256" s="432"/>
      <c r="KRS256" s="432"/>
      <c r="KRT256" s="432"/>
      <c r="KRU256" s="432"/>
      <c r="KRV256" s="432"/>
      <c r="KRW256" s="432"/>
      <c r="KRX256" s="432"/>
      <c r="KRY256" s="432"/>
      <c r="KRZ256" s="432"/>
      <c r="KSA256" s="432"/>
      <c r="KSB256" s="432"/>
      <c r="KSC256" s="432"/>
      <c r="KSD256" s="432"/>
      <c r="KSE256" s="432"/>
      <c r="KSF256" s="432"/>
      <c r="KSG256" s="432"/>
      <c r="KSH256" s="432"/>
      <c r="KSI256" s="432"/>
      <c r="KSJ256" s="432"/>
      <c r="KSK256" s="432"/>
      <c r="KSL256" s="432"/>
      <c r="KSM256" s="432"/>
      <c r="KSN256" s="432"/>
      <c r="KSO256" s="432"/>
      <c r="KSP256" s="432"/>
      <c r="KSQ256" s="432"/>
      <c r="KSR256" s="432"/>
      <c r="KSS256" s="432"/>
      <c r="KST256" s="432"/>
      <c r="KSU256" s="432"/>
      <c r="KSV256" s="432"/>
      <c r="KSW256" s="432"/>
      <c r="KSX256" s="432"/>
      <c r="KSY256" s="432"/>
      <c r="KSZ256" s="432"/>
      <c r="KTA256" s="432"/>
      <c r="KTB256" s="432"/>
      <c r="KTC256" s="432"/>
      <c r="KTD256" s="432"/>
      <c r="KTE256" s="432"/>
      <c r="KTF256" s="432"/>
      <c r="KTG256" s="432"/>
      <c r="KTH256" s="432"/>
      <c r="KTI256" s="432"/>
      <c r="KTJ256" s="432"/>
      <c r="KTK256" s="432"/>
      <c r="KTL256" s="432"/>
      <c r="KTM256" s="432"/>
      <c r="KTN256" s="432"/>
      <c r="KTO256" s="432"/>
      <c r="KTP256" s="432"/>
      <c r="KTQ256" s="432"/>
      <c r="KTR256" s="432"/>
      <c r="KTS256" s="432"/>
      <c r="KTT256" s="432"/>
      <c r="KTU256" s="432"/>
      <c r="KTV256" s="432"/>
      <c r="KTW256" s="432"/>
      <c r="KTX256" s="432"/>
      <c r="KTY256" s="432"/>
      <c r="KTZ256" s="432"/>
      <c r="KUA256" s="432"/>
      <c r="KUB256" s="432"/>
      <c r="KUC256" s="432"/>
      <c r="KUD256" s="432"/>
      <c r="KUE256" s="432"/>
      <c r="KUF256" s="432"/>
      <c r="KUG256" s="432"/>
      <c r="KUH256" s="432"/>
      <c r="KUI256" s="432"/>
      <c r="KUJ256" s="432"/>
      <c r="KUK256" s="432"/>
      <c r="KUL256" s="432"/>
      <c r="KUM256" s="432"/>
      <c r="KUN256" s="432"/>
      <c r="KUO256" s="432"/>
      <c r="KUP256" s="432"/>
      <c r="KUQ256" s="432"/>
      <c r="KUR256" s="432"/>
      <c r="KUS256" s="432"/>
      <c r="KUT256" s="432"/>
      <c r="KUU256" s="432"/>
      <c r="KUV256" s="432"/>
      <c r="KUW256" s="432"/>
      <c r="KUX256" s="432"/>
      <c r="KUY256" s="432"/>
      <c r="KUZ256" s="432"/>
      <c r="KVA256" s="432"/>
      <c r="KVB256" s="432"/>
      <c r="KVC256" s="432"/>
      <c r="KVD256" s="432"/>
      <c r="KVE256" s="432"/>
      <c r="KVF256" s="432"/>
      <c r="KVG256" s="432"/>
      <c r="KVH256" s="432"/>
      <c r="KVI256" s="432"/>
      <c r="KVJ256" s="432"/>
      <c r="KVK256" s="432"/>
      <c r="KVL256" s="432"/>
      <c r="KVM256" s="432"/>
      <c r="KVN256" s="432"/>
      <c r="KVO256" s="432"/>
      <c r="KVP256" s="432"/>
      <c r="KVQ256" s="432"/>
      <c r="KVR256" s="432"/>
      <c r="KVS256" s="432"/>
      <c r="KVT256" s="432"/>
      <c r="KVU256" s="432"/>
      <c r="KVV256" s="432"/>
      <c r="KVW256" s="432"/>
      <c r="KVX256" s="432"/>
      <c r="KVY256" s="432"/>
      <c r="KVZ256" s="432"/>
      <c r="KWA256" s="432"/>
      <c r="KWB256" s="432"/>
      <c r="KWC256" s="432"/>
      <c r="KWD256" s="432"/>
      <c r="KWE256" s="432"/>
      <c r="KWF256" s="432"/>
      <c r="KWG256" s="432"/>
      <c r="KWH256" s="432"/>
      <c r="KWI256" s="432"/>
      <c r="KWJ256" s="432"/>
      <c r="KWK256" s="432"/>
      <c r="KWL256" s="432"/>
      <c r="KWM256" s="432"/>
      <c r="KWN256" s="432"/>
      <c r="KWO256" s="432"/>
      <c r="KWP256" s="432"/>
      <c r="KWQ256" s="432"/>
      <c r="KWR256" s="432"/>
      <c r="KWS256" s="432"/>
      <c r="KWT256" s="432"/>
      <c r="KWU256" s="432"/>
      <c r="KWV256" s="432"/>
      <c r="KWW256" s="432"/>
      <c r="KWX256" s="432"/>
      <c r="KWY256" s="432"/>
      <c r="KWZ256" s="432"/>
      <c r="KXA256" s="432"/>
      <c r="KXB256" s="432"/>
      <c r="KXC256" s="432"/>
      <c r="KXD256" s="432"/>
      <c r="KXE256" s="432"/>
      <c r="KXF256" s="432"/>
      <c r="KXG256" s="432"/>
      <c r="KXH256" s="432"/>
      <c r="KXI256" s="432"/>
      <c r="KXJ256" s="432"/>
      <c r="KXK256" s="432"/>
      <c r="KXL256" s="432"/>
      <c r="KXM256" s="432"/>
      <c r="KXN256" s="432"/>
      <c r="KXO256" s="432"/>
      <c r="KXP256" s="432"/>
      <c r="KXQ256" s="432"/>
      <c r="KXR256" s="432"/>
      <c r="KXS256" s="432"/>
      <c r="KXT256" s="432"/>
      <c r="KXU256" s="432"/>
      <c r="KXV256" s="432"/>
      <c r="KXW256" s="432"/>
      <c r="KXX256" s="432"/>
      <c r="KXY256" s="432"/>
      <c r="KXZ256" s="432"/>
      <c r="KYA256" s="432"/>
      <c r="KYB256" s="432"/>
      <c r="KYC256" s="432"/>
      <c r="KYD256" s="432"/>
      <c r="KYE256" s="432"/>
      <c r="KYF256" s="432"/>
      <c r="KYG256" s="432"/>
      <c r="KYH256" s="432"/>
      <c r="KYI256" s="432"/>
      <c r="KYJ256" s="432"/>
      <c r="KYK256" s="432"/>
      <c r="KYL256" s="432"/>
      <c r="KYM256" s="432"/>
      <c r="KYN256" s="432"/>
      <c r="KYO256" s="432"/>
      <c r="KYP256" s="432"/>
      <c r="KYQ256" s="432"/>
      <c r="KYR256" s="432"/>
      <c r="KYS256" s="432"/>
      <c r="KYT256" s="432"/>
      <c r="KYU256" s="432"/>
      <c r="KYV256" s="432"/>
      <c r="KYW256" s="432"/>
      <c r="KYX256" s="432"/>
      <c r="KYY256" s="432"/>
      <c r="KYZ256" s="432"/>
      <c r="KZA256" s="432"/>
      <c r="KZB256" s="432"/>
      <c r="KZC256" s="432"/>
      <c r="KZD256" s="432"/>
      <c r="KZE256" s="432"/>
      <c r="KZF256" s="432"/>
      <c r="KZG256" s="432"/>
      <c r="KZH256" s="432"/>
      <c r="KZI256" s="432"/>
      <c r="KZJ256" s="432"/>
      <c r="KZK256" s="432"/>
      <c r="KZL256" s="432"/>
      <c r="KZM256" s="432"/>
      <c r="KZN256" s="432"/>
      <c r="KZO256" s="432"/>
      <c r="KZP256" s="432"/>
      <c r="KZQ256" s="432"/>
      <c r="KZR256" s="432"/>
      <c r="KZS256" s="432"/>
      <c r="KZT256" s="432"/>
      <c r="KZU256" s="432"/>
      <c r="KZV256" s="432"/>
      <c r="KZW256" s="432"/>
      <c r="KZX256" s="432"/>
      <c r="KZY256" s="432"/>
      <c r="KZZ256" s="432"/>
      <c r="LAA256" s="432"/>
      <c r="LAB256" s="432"/>
      <c r="LAC256" s="432"/>
      <c r="LAD256" s="432"/>
      <c r="LAE256" s="432"/>
      <c r="LAF256" s="432"/>
      <c r="LAG256" s="432"/>
      <c r="LAH256" s="432"/>
      <c r="LAI256" s="432"/>
      <c r="LAJ256" s="432"/>
      <c r="LAK256" s="432"/>
      <c r="LAL256" s="432"/>
      <c r="LAM256" s="432"/>
      <c r="LAN256" s="432"/>
      <c r="LAO256" s="432"/>
      <c r="LAP256" s="432"/>
      <c r="LAQ256" s="432"/>
      <c r="LAR256" s="432"/>
      <c r="LAS256" s="432"/>
      <c r="LAT256" s="432"/>
      <c r="LAU256" s="432"/>
      <c r="LAV256" s="432"/>
      <c r="LAW256" s="432"/>
      <c r="LAX256" s="432"/>
      <c r="LAY256" s="432"/>
      <c r="LAZ256" s="432"/>
      <c r="LBA256" s="432"/>
      <c r="LBB256" s="432"/>
      <c r="LBC256" s="432"/>
      <c r="LBD256" s="432"/>
      <c r="LBE256" s="432"/>
      <c r="LBF256" s="432"/>
      <c r="LBG256" s="432"/>
      <c r="LBH256" s="432"/>
      <c r="LBI256" s="432"/>
      <c r="LBJ256" s="432"/>
      <c r="LBK256" s="432"/>
      <c r="LBL256" s="432"/>
      <c r="LBM256" s="432"/>
      <c r="LBN256" s="432"/>
      <c r="LBO256" s="432"/>
      <c r="LBP256" s="432"/>
      <c r="LBQ256" s="432"/>
      <c r="LBR256" s="432"/>
      <c r="LBS256" s="432"/>
      <c r="LBT256" s="432"/>
      <c r="LBU256" s="432"/>
      <c r="LBV256" s="432"/>
      <c r="LBW256" s="432"/>
      <c r="LBX256" s="432"/>
      <c r="LBY256" s="432"/>
      <c r="LBZ256" s="432"/>
      <c r="LCA256" s="432"/>
      <c r="LCB256" s="432"/>
      <c r="LCC256" s="432"/>
      <c r="LCD256" s="432"/>
      <c r="LCE256" s="432"/>
      <c r="LCF256" s="432"/>
      <c r="LCG256" s="432"/>
      <c r="LCH256" s="432"/>
      <c r="LCI256" s="432"/>
      <c r="LCJ256" s="432"/>
      <c r="LCK256" s="432"/>
      <c r="LCL256" s="432"/>
      <c r="LCM256" s="432"/>
      <c r="LCN256" s="432"/>
      <c r="LCO256" s="432"/>
      <c r="LCP256" s="432"/>
      <c r="LCQ256" s="432"/>
      <c r="LCR256" s="432"/>
      <c r="LCS256" s="432"/>
      <c r="LCT256" s="432"/>
      <c r="LCU256" s="432"/>
      <c r="LCV256" s="432"/>
      <c r="LCW256" s="432"/>
      <c r="LCX256" s="432"/>
      <c r="LCY256" s="432"/>
      <c r="LCZ256" s="432"/>
      <c r="LDA256" s="432"/>
      <c r="LDB256" s="432"/>
      <c r="LDC256" s="432"/>
      <c r="LDD256" s="432"/>
      <c r="LDE256" s="432"/>
      <c r="LDF256" s="432"/>
      <c r="LDG256" s="432"/>
      <c r="LDH256" s="432"/>
      <c r="LDI256" s="432"/>
      <c r="LDJ256" s="432"/>
      <c r="LDK256" s="432"/>
      <c r="LDL256" s="432"/>
      <c r="LDM256" s="432"/>
      <c r="LDN256" s="432"/>
      <c r="LDO256" s="432"/>
      <c r="LDP256" s="432"/>
      <c r="LDQ256" s="432"/>
      <c r="LDR256" s="432"/>
      <c r="LDS256" s="432"/>
      <c r="LDT256" s="432"/>
      <c r="LDU256" s="432"/>
      <c r="LDV256" s="432"/>
      <c r="LDW256" s="432"/>
      <c r="LDX256" s="432"/>
      <c r="LDY256" s="432"/>
      <c r="LDZ256" s="432"/>
      <c r="LEA256" s="432"/>
      <c r="LEB256" s="432"/>
      <c r="LEC256" s="432"/>
      <c r="LED256" s="432"/>
      <c r="LEE256" s="432"/>
      <c r="LEF256" s="432"/>
      <c r="LEG256" s="432"/>
      <c r="LEH256" s="432"/>
      <c r="LEI256" s="432"/>
      <c r="LEJ256" s="432"/>
      <c r="LEK256" s="432"/>
      <c r="LEL256" s="432"/>
      <c r="LEM256" s="432"/>
      <c r="LEN256" s="432"/>
      <c r="LEO256" s="432"/>
      <c r="LEP256" s="432"/>
      <c r="LEQ256" s="432"/>
      <c r="LER256" s="432"/>
      <c r="LES256" s="432"/>
      <c r="LET256" s="432"/>
      <c r="LEU256" s="432"/>
      <c r="LEV256" s="432"/>
      <c r="LEW256" s="432"/>
      <c r="LEX256" s="432"/>
      <c r="LEY256" s="432"/>
      <c r="LEZ256" s="432"/>
      <c r="LFA256" s="432"/>
      <c r="LFB256" s="432"/>
      <c r="LFC256" s="432"/>
      <c r="LFD256" s="432"/>
      <c r="LFE256" s="432"/>
      <c r="LFF256" s="432"/>
      <c r="LFG256" s="432"/>
      <c r="LFH256" s="432"/>
      <c r="LFI256" s="432"/>
      <c r="LFJ256" s="432"/>
      <c r="LFK256" s="432"/>
      <c r="LFL256" s="432"/>
      <c r="LFM256" s="432"/>
      <c r="LFN256" s="432"/>
      <c r="LFO256" s="432"/>
      <c r="LFP256" s="432"/>
      <c r="LFQ256" s="432"/>
      <c r="LFR256" s="432"/>
      <c r="LFS256" s="432"/>
      <c r="LFT256" s="432"/>
      <c r="LFU256" s="432"/>
      <c r="LFV256" s="432"/>
      <c r="LFW256" s="432"/>
      <c r="LFX256" s="432"/>
      <c r="LFY256" s="432"/>
      <c r="LFZ256" s="432"/>
      <c r="LGA256" s="432"/>
      <c r="LGB256" s="432"/>
      <c r="LGC256" s="432"/>
      <c r="LGD256" s="432"/>
      <c r="LGE256" s="432"/>
      <c r="LGF256" s="432"/>
      <c r="LGG256" s="432"/>
      <c r="LGH256" s="432"/>
      <c r="LGI256" s="432"/>
      <c r="LGJ256" s="432"/>
      <c r="LGK256" s="432"/>
      <c r="LGL256" s="432"/>
      <c r="LGM256" s="432"/>
      <c r="LGN256" s="432"/>
      <c r="LGO256" s="432"/>
      <c r="LGP256" s="432"/>
      <c r="LGQ256" s="432"/>
      <c r="LGR256" s="432"/>
      <c r="LGS256" s="432"/>
      <c r="LGT256" s="432"/>
      <c r="LGU256" s="432"/>
      <c r="LGV256" s="432"/>
      <c r="LGW256" s="432"/>
      <c r="LGX256" s="432"/>
      <c r="LGY256" s="432"/>
      <c r="LGZ256" s="432"/>
      <c r="LHA256" s="432"/>
      <c r="LHB256" s="432"/>
      <c r="LHC256" s="432"/>
      <c r="LHD256" s="432"/>
      <c r="LHE256" s="432"/>
      <c r="LHF256" s="432"/>
      <c r="LHG256" s="432"/>
      <c r="LHH256" s="432"/>
      <c r="LHI256" s="432"/>
      <c r="LHJ256" s="432"/>
      <c r="LHK256" s="432"/>
      <c r="LHL256" s="432"/>
      <c r="LHM256" s="432"/>
      <c r="LHN256" s="432"/>
      <c r="LHO256" s="432"/>
      <c r="LHP256" s="432"/>
      <c r="LHQ256" s="432"/>
      <c r="LHR256" s="432"/>
      <c r="LHS256" s="432"/>
      <c r="LHT256" s="432"/>
      <c r="LHU256" s="432"/>
      <c r="LHV256" s="432"/>
      <c r="LHW256" s="432"/>
      <c r="LHX256" s="432"/>
      <c r="LHY256" s="432"/>
      <c r="LHZ256" s="432"/>
      <c r="LIA256" s="432"/>
      <c r="LIB256" s="432"/>
      <c r="LIC256" s="432"/>
      <c r="LID256" s="432"/>
      <c r="LIE256" s="432"/>
      <c r="LIF256" s="432"/>
      <c r="LIG256" s="432"/>
      <c r="LIH256" s="432"/>
      <c r="LII256" s="432"/>
      <c r="LIJ256" s="432"/>
      <c r="LIK256" s="432"/>
      <c r="LIL256" s="432"/>
      <c r="LIM256" s="432"/>
      <c r="LIN256" s="432"/>
      <c r="LIO256" s="432"/>
      <c r="LIP256" s="432"/>
      <c r="LIQ256" s="432"/>
      <c r="LIR256" s="432"/>
      <c r="LIS256" s="432"/>
      <c r="LIT256" s="432"/>
      <c r="LIU256" s="432"/>
      <c r="LIV256" s="432"/>
      <c r="LIW256" s="432"/>
      <c r="LIX256" s="432"/>
      <c r="LIY256" s="432"/>
      <c r="LIZ256" s="432"/>
      <c r="LJA256" s="432"/>
      <c r="LJB256" s="432"/>
      <c r="LJC256" s="432"/>
      <c r="LJD256" s="432"/>
      <c r="LJE256" s="432"/>
      <c r="LJF256" s="432"/>
      <c r="LJG256" s="432"/>
      <c r="LJH256" s="432"/>
      <c r="LJI256" s="432"/>
      <c r="LJJ256" s="432"/>
      <c r="LJK256" s="432"/>
      <c r="LJL256" s="432"/>
      <c r="LJM256" s="432"/>
      <c r="LJN256" s="432"/>
      <c r="LJO256" s="432"/>
      <c r="LJP256" s="432"/>
      <c r="LJQ256" s="432"/>
      <c r="LJR256" s="432"/>
      <c r="LJS256" s="432"/>
      <c r="LJT256" s="432"/>
      <c r="LJU256" s="432"/>
      <c r="LJV256" s="432"/>
      <c r="LJW256" s="432"/>
      <c r="LJX256" s="432"/>
      <c r="LJY256" s="432"/>
      <c r="LJZ256" s="432"/>
      <c r="LKA256" s="432"/>
      <c r="LKB256" s="432"/>
      <c r="LKC256" s="432"/>
      <c r="LKD256" s="432"/>
      <c r="LKE256" s="432"/>
      <c r="LKF256" s="432"/>
      <c r="LKG256" s="432"/>
      <c r="LKH256" s="432"/>
      <c r="LKI256" s="432"/>
      <c r="LKJ256" s="432"/>
      <c r="LKK256" s="432"/>
      <c r="LKL256" s="432"/>
      <c r="LKM256" s="432"/>
      <c r="LKN256" s="432"/>
      <c r="LKO256" s="432"/>
      <c r="LKP256" s="432"/>
      <c r="LKQ256" s="432"/>
      <c r="LKR256" s="432"/>
      <c r="LKS256" s="432"/>
      <c r="LKT256" s="432"/>
      <c r="LKU256" s="432"/>
      <c r="LKV256" s="432"/>
      <c r="LKW256" s="432"/>
      <c r="LKX256" s="432"/>
      <c r="LKY256" s="432"/>
      <c r="LKZ256" s="432"/>
      <c r="LLA256" s="432"/>
      <c r="LLB256" s="432"/>
      <c r="LLC256" s="432"/>
      <c r="LLD256" s="432"/>
      <c r="LLE256" s="432"/>
      <c r="LLF256" s="432"/>
      <c r="LLG256" s="432"/>
      <c r="LLH256" s="432"/>
      <c r="LLI256" s="432"/>
      <c r="LLJ256" s="432"/>
      <c r="LLK256" s="432"/>
      <c r="LLL256" s="432"/>
      <c r="LLM256" s="432"/>
      <c r="LLN256" s="432"/>
      <c r="LLO256" s="432"/>
      <c r="LLP256" s="432"/>
      <c r="LLQ256" s="432"/>
      <c r="LLR256" s="432"/>
      <c r="LLS256" s="432"/>
      <c r="LLT256" s="432"/>
      <c r="LLU256" s="432"/>
      <c r="LLV256" s="432"/>
      <c r="LLW256" s="432"/>
      <c r="LLX256" s="432"/>
      <c r="LLY256" s="432"/>
      <c r="LLZ256" s="432"/>
      <c r="LMA256" s="432"/>
      <c r="LMB256" s="432"/>
      <c r="LMC256" s="432"/>
      <c r="LMD256" s="432"/>
      <c r="LME256" s="432"/>
      <c r="LMF256" s="432"/>
      <c r="LMG256" s="432"/>
      <c r="LMH256" s="432"/>
      <c r="LMI256" s="432"/>
      <c r="LMJ256" s="432"/>
      <c r="LMK256" s="432"/>
      <c r="LML256" s="432"/>
      <c r="LMM256" s="432"/>
      <c r="LMN256" s="432"/>
      <c r="LMO256" s="432"/>
      <c r="LMP256" s="432"/>
      <c r="LMQ256" s="432"/>
      <c r="LMR256" s="432"/>
      <c r="LMS256" s="432"/>
      <c r="LMT256" s="432"/>
      <c r="LMU256" s="432"/>
      <c r="LMV256" s="432"/>
      <c r="LMW256" s="432"/>
      <c r="LMX256" s="432"/>
      <c r="LMY256" s="432"/>
      <c r="LMZ256" s="432"/>
      <c r="LNA256" s="432"/>
      <c r="LNB256" s="432"/>
      <c r="LNC256" s="432"/>
      <c r="LND256" s="432"/>
      <c r="LNE256" s="432"/>
      <c r="LNF256" s="432"/>
      <c r="LNG256" s="432"/>
      <c r="LNH256" s="432"/>
      <c r="LNI256" s="432"/>
      <c r="LNJ256" s="432"/>
      <c r="LNK256" s="432"/>
      <c r="LNL256" s="432"/>
      <c r="LNM256" s="432"/>
      <c r="LNN256" s="432"/>
      <c r="LNO256" s="432"/>
      <c r="LNP256" s="432"/>
      <c r="LNQ256" s="432"/>
      <c r="LNR256" s="432"/>
      <c r="LNS256" s="432"/>
      <c r="LNT256" s="432"/>
      <c r="LNU256" s="432"/>
      <c r="LNV256" s="432"/>
      <c r="LNW256" s="432"/>
      <c r="LNX256" s="432"/>
      <c r="LNY256" s="432"/>
      <c r="LNZ256" s="432"/>
      <c r="LOA256" s="432"/>
      <c r="LOB256" s="432"/>
      <c r="LOC256" s="432"/>
      <c r="LOD256" s="432"/>
      <c r="LOE256" s="432"/>
      <c r="LOF256" s="432"/>
      <c r="LOG256" s="432"/>
      <c r="LOH256" s="432"/>
      <c r="LOI256" s="432"/>
      <c r="LOJ256" s="432"/>
      <c r="LOK256" s="432"/>
      <c r="LOL256" s="432"/>
      <c r="LOM256" s="432"/>
      <c r="LON256" s="432"/>
      <c r="LOO256" s="432"/>
      <c r="LOP256" s="432"/>
      <c r="LOQ256" s="432"/>
      <c r="LOR256" s="432"/>
      <c r="LOS256" s="432"/>
      <c r="LOT256" s="432"/>
      <c r="LOU256" s="432"/>
      <c r="LOV256" s="432"/>
      <c r="LOW256" s="432"/>
      <c r="LOX256" s="432"/>
      <c r="LOY256" s="432"/>
      <c r="LOZ256" s="432"/>
      <c r="LPA256" s="432"/>
      <c r="LPB256" s="432"/>
      <c r="LPC256" s="432"/>
      <c r="LPD256" s="432"/>
      <c r="LPE256" s="432"/>
      <c r="LPF256" s="432"/>
      <c r="LPG256" s="432"/>
      <c r="LPH256" s="432"/>
      <c r="LPI256" s="432"/>
      <c r="LPJ256" s="432"/>
      <c r="LPK256" s="432"/>
      <c r="LPL256" s="432"/>
      <c r="LPM256" s="432"/>
      <c r="LPN256" s="432"/>
      <c r="LPO256" s="432"/>
      <c r="LPP256" s="432"/>
      <c r="LPQ256" s="432"/>
      <c r="LPR256" s="432"/>
      <c r="LPS256" s="432"/>
      <c r="LPT256" s="432"/>
      <c r="LPU256" s="432"/>
      <c r="LPV256" s="432"/>
      <c r="LPW256" s="432"/>
      <c r="LPX256" s="432"/>
      <c r="LPY256" s="432"/>
      <c r="LPZ256" s="432"/>
      <c r="LQA256" s="432"/>
      <c r="LQB256" s="432"/>
      <c r="LQC256" s="432"/>
      <c r="LQD256" s="432"/>
      <c r="LQE256" s="432"/>
      <c r="LQF256" s="432"/>
      <c r="LQG256" s="432"/>
      <c r="LQH256" s="432"/>
      <c r="LQI256" s="432"/>
      <c r="LQJ256" s="432"/>
      <c r="LQK256" s="432"/>
      <c r="LQL256" s="432"/>
      <c r="LQM256" s="432"/>
      <c r="LQN256" s="432"/>
      <c r="LQO256" s="432"/>
      <c r="LQP256" s="432"/>
      <c r="LQQ256" s="432"/>
      <c r="LQR256" s="432"/>
      <c r="LQS256" s="432"/>
      <c r="LQT256" s="432"/>
      <c r="LQU256" s="432"/>
      <c r="LQV256" s="432"/>
      <c r="LQW256" s="432"/>
      <c r="LQX256" s="432"/>
      <c r="LQY256" s="432"/>
      <c r="LQZ256" s="432"/>
      <c r="LRA256" s="432"/>
      <c r="LRB256" s="432"/>
      <c r="LRC256" s="432"/>
      <c r="LRD256" s="432"/>
      <c r="LRE256" s="432"/>
      <c r="LRF256" s="432"/>
      <c r="LRG256" s="432"/>
      <c r="LRH256" s="432"/>
      <c r="LRI256" s="432"/>
      <c r="LRJ256" s="432"/>
      <c r="LRK256" s="432"/>
      <c r="LRL256" s="432"/>
      <c r="LRM256" s="432"/>
      <c r="LRN256" s="432"/>
      <c r="LRO256" s="432"/>
      <c r="LRP256" s="432"/>
      <c r="LRQ256" s="432"/>
      <c r="LRR256" s="432"/>
      <c r="LRS256" s="432"/>
      <c r="LRT256" s="432"/>
      <c r="LRU256" s="432"/>
      <c r="LRV256" s="432"/>
      <c r="LRW256" s="432"/>
      <c r="LRX256" s="432"/>
      <c r="LRY256" s="432"/>
      <c r="LRZ256" s="432"/>
      <c r="LSA256" s="432"/>
      <c r="LSB256" s="432"/>
      <c r="LSC256" s="432"/>
      <c r="LSD256" s="432"/>
      <c r="LSE256" s="432"/>
      <c r="LSF256" s="432"/>
      <c r="LSG256" s="432"/>
      <c r="LSH256" s="432"/>
      <c r="LSI256" s="432"/>
      <c r="LSJ256" s="432"/>
      <c r="LSK256" s="432"/>
      <c r="LSL256" s="432"/>
      <c r="LSM256" s="432"/>
      <c r="LSN256" s="432"/>
      <c r="LSO256" s="432"/>
      <c r="LSP256" s="432"/>
      <c r="LSQ256" s="432"/>
      <c r="LSR256" s="432"/>
      <c r="LSS256" s="432"/>
      <c r="LST256" s="432"/>
      <c r="LSU256" s="432"/>
      <c r="LSV256" s="432"/>
      <c r="LSW256" s="432"/>
      <c r="LSX256" s="432"/>
      <c r="LSY256" s="432"/>
      <c r="LSZ256" s="432"/>
      <c r="LTA256" s="432"/>
      <c r="LTB256" s="432"/>
      <c r="LTC256" s="432"/>
      <c r="LTD256" s="432"/>
      <c r="LTE256" s="432"/>
      <c r="LTF256" s="432"/>
      <c r="LTG256" s="432"/>
      <c r="LTH256" s="432"/>
      <c r="LTI256" s="432"/>
      <c r="LTJ256" s="432"/>
      <c r="LTK256" s="432"/>
      <c r="LTL256" s="432"/>
      <c r="LTM256" s="432"/>
      <c r="LTN256" s="432"/>
      <c r="LTO256" s="432"/>
      <c r="LTP256" s="432"/>
      <c r="LTQ256" s="432"/>
      <c r="LTR256" s="432"/>
      <c r="LTS256" s="432"/>
      <c r="LTT256" s="432"/>
      <c r="LTU256" s="432"/>
      <c r="LTV256" s="432"/>
      <c r="LTW256" s="432"/>
      <c r="LTX256" s="432"/>
      <c r="LTY256" s="432"/>
      <c r="LTZ256" s="432"/>
      <c r="LUA256" s="432"/>
      <c r="LUB256" s="432"/>
      <c r="LUC256" s="432"/>
      <c r="LUD256" s="432"/>
      <c r="LUE256" s="432"/>
      <c r="LUF256" s="432"/>
      <c r="LUG256" s="432"/>
      <c r="LUH256" s="432"/>
      <c r="LUI256" s="432"/>
      <c r="LUJ256" s="432"/>
      <c r="LUK256" s="432"/>
      <c r="LUL256" s="432"/>
      <c r="LUM256" s="432"/>
      <c r="LUN256" s="432"/>
      <c r="LUO256" s="432"/>
      <c r="LUP256" s="432"/>
      <c r="LUQ256" s="432"/>
      <c r="LUR256" s="432"/>
      <c r="LUS256" s="432"/>
      <c r="LUT256" s="432"/>
      <c r="LUU256" s="432"/>
      <c r="LUV256" s="432"/>
      <c r="LUW256" s="432"/>
      <c r="LUX256" s="432"/>
      <c r="LUY256" s="432"/>
      <c r="LUZ256" s="432"/>
      <c r="LVA256" s="432"/>
      <c r="LVB256" s="432"/>
      <c r="LVC256" s="432"/>
      <c r="LVD256" s="432"/>
      <c r="LVE256" s="432"/>
      <c r="LVF256" s="432"/>
      <c r="LVG256" s="432"/>
      <c r="LVH256" s="432"/>
      <c r="LVI256" s="432"/>
      <c r="LVJ256" s="432"/>
      <c r="LVK256" s="432"/>
      <c r="LVL256" s="432"/>
      <c r="LVM256" s="432"/>
      <c r="LVN256" s="432"/>
      <c r="LVO256" s="432"/>
      <c r="LVP256" s="432"/>
      <c r="LVQ256" s="432"/>
      <c r="LVR256" s="432"/>
      <c r="LVS256" s="432"/>
      <c r="LVT256" s="432"/>
      <c r="LVU256" s="432"/>
      <c r="LVV256" s="432"/>
      <c r="LVW256" s="432"/>
      <c r="LVX256" s="432"/>
      <c r="LVY256" s="432"/>
      <c r="LVZ256" s="432"/>
      <c r="LWA256" s="432"/>
      <c r="LWB256" s="432"/>
      <c r="LWC256" s="432"/>
      <c r="LWD256" s="432"/>
      <c r="LWE256" s="432"/>
      <c r="LWF256" s="432"/>
      <c r="LWG256" s="432"/>
      <c r="LWH256" s="432"/>
      <c r="LWI256" s="432"/>
      <c r="LWJ256" s="432"/>
      <c r="LWK256" s="432"/>
      <c r="LWL256" s="432"/>
      <c r="LWM256" s="432"/>
      <c r="LWN256" s="432"/>
      <c r="LWO256" s="432"/>
      <c r="LWP256" s="432"/>
      <c r="LWQ256" s="432"/>
      <c r="LWR256" s="432"/>
      <c r="LWS256" s="432"/>
      <c r="LWT256" s="432"/>
      <c r="LWU256" s="432"/>
      <c r="LWV256" s="432"/>
      <c r="LWW256" s="432"/>
      <c r="LWX256" s="432"/>
      <c r="LWY256" s="432"/>
      <c r="LWZ256" s="432"/>
      <c r="LXA256" s="432"/>
      <c r="LXB256" s="432"/>
      <c r="LXC256" s="432"/>
      <c r="LXD256" s="432"/>
      <c r="LXE256" s="432"/>
      <c r="LXF256" s="432"/>
      <c r="LXG256" s="432"/>
      <c r="LXH256" s="432"/>
      <c r="LXI256" s="432"/>
      <c r="LXJ256" s="432"/>
      <c r="LXK256" s="432"/>
      <c r="LXL256" s="432"/>
      <c r="LXM256" s="432"/>
      <c r="LXN256" s="432"/>
      <c r="LXO256" s="432"/>
      <c r="LXP256" s="432"/>
      <c r="LXQ256" s="432"/>
      <c r="LXR256" s="432"/>
      <c r="LXS256" s="432"/>
      <c r="LXT256" s="432"/>
      <c r="LXU256" s="432"/>
      <c r="LXV256" s="432"/>
      <c r="LXW256" s="432"/>
      <c r="LXX256" s="432"/>
      <c r="LXY256" s="432"/>
      <c r="LXZ256" s="432"/>
      <c r="LYA256" s="432"/>
      <c r="LYB256" s="432"/>
      <c r="LYC256" s="432"/>
      <c r="LYD256" s="432"/>
      <c r="LYE256" s="432"/>
      <c r="LYF256" s="432"/>
      <c r="LYG256" s="432"/>
      <c r="LYH256" s="432"/>
      <c r="LYI256" s="432"/>
      <c r="LYJ256" s="432"/>
      <c r="LYK256" s="432"/>
      <c r="LYL256" s="432"/>
      <c r="LYM256" s="432"/>
      <c r="LYN256" s="432"/>
      <c r="LYO256" s="432"/>
      <c r="LYP256" s="432"/>
      <c r="LYQ256" s="432"/>
      <c r="LYR256" s="432"/>
      <c r="LYS256" s="432"/>
      <c r="LYT256" s="432"/>
      <c r="LYU256" s="432"/>
      <c r="LYV256" s="432"/>
      <c r="LYW256" s="432"/>
      <c r="LYX256" s="432"/>
      <c r="LYY256" s="432"/>
      <c r="LYZ256" s="432"/>
      <c r="LZA256" s="432"/>
      <c r="LZB256" s="432"/>
      <c r="LZC256" s="432"/>
      <c r="LZD256" s="432"/>
      <c r="LZE256" s="432"/>
      <c r="LZF256" s="432"/>
      <c r="LZG256" s="432"/>
      <c r="LZH256" s="432"/>
      <c r="LZI256" s="432"/>
      <c r="LZJ256" s="432"/>
      <c r="LZK256" s="432"/>
      <c r="LZL256" s="432"/>
      <c r="LZM256" s="432"/>
      <c r="LZN256" s="432"/>
      <c r="LZO256" s="432"/>
      <c r="LZP256" s="432"/>
      <c r="LZQ256" s="432"/>
      <c r="LZR256" s="432"/>
      <c r="LZS256" s="432"/>
      <c r="LZT256" s="432"/>
      <c r="LZU256" s="432"/>
      <c r="LZV256" s="432"/>
      <c r="LZW256" s="432"/>
      <c r="LZX256" s="432"/>
      <c r="LZY256" s="432"/>
      <c r="LZZ256" s="432"/>
      <c r="MAA256" s="432"/>
      <c r="MAB256" s="432"/>
      <c r="MAC256" s="432"/>
      <c r="MAD256" s="432"/>
      <c r="MAE256" s="432"/>
      <c r="MAF256" s="432"/>
      <c r="MAG256" s="432"/>
      <c r="MAH256" s="432"/>
      <c r="MAI256" s="432"/>
      <c r="MAJ256" s="432"/>
      <c r="MAK256" s="432"/>
      <c r="MAL256" s="432"/>
      <c r="MAM256" s="432"/>
      <c r="MAN256" s="432"/>
      <c r="MAO256" s="432"/>
      <c r="MAP256" s="432"/>
      <c r="MAQ256" s="432"/>
      <c r="MAR256" s="432"/>
      <c r="MAS256" s="432"/>
      <c r="MAT256" s="432"/>
      <c r="MAU256" s="432"/>
      <c r="MAV256" s="432"/>
      <c r="MAW256" s="432"/>
      <c r="MAX256" s="432"/>
      <c r="MAY256" s="432"/>
      <c r="MAZ256" s="432"/>
      <c r="MBA256" s="432"/>
      <c r="MBB256" s="432"/>
      <c r="MBC256" s="432"/>
      <c r="MBD256" s="432"/>
      <c r="MBE256" s="432"/>
      <c r="MBF256" s="432"/>
      <c r="MBG256" s="432"/>
      <c r="MBH256" s="432"/>
      <c r="MBI256" s="432"/>
      <c r="MBJ256" s="432"/>
      <c r="MBK256" s="432"/>
      <c r="MBL256" s="432"/>
      <c r="MBM256" s="432"/>
      <c r="MBN256" s="432"/>
      <c r="MBO256" s="432"/>
      <c r="MBP256" s="432"/>
      <c r="MBQ256" s="432"/>
      <c r="MBR256" s="432"/>
      <c r="MBS256" s="432"/>
      <c r="MBT256" s="432"/>
      <c r="MBU256" s="432"/>
      <c r="MBV256" s="432"/>
      <c r="MBW256" s="432"/>
      <c r="MBX256" s="432"/>
      <c r="MBY256" s="432"/>
      <c r="MBZ256" s="432"/>
      <c r="MCA256" s="432"/>
      <c r="MCB256" s="432"/>
      <c r="MCC256" s="432"/>
      <c r="MCD256" s="432"/>
      <c r="MCE256" s="432"/>
      <c r="MCF256" s="432"/>
      <c r="MCG256" s="432"/>
      <c r="MCH256" s="432"/>
      <c r="MCI256" s="432"/>
      <c r="MCJ256" s="432"/>
      <c r="MCK256" s="432"/>
      <c r="MCL256" s="432"/>
      <c r="MCM256" s="432"/>
      <c r="MCN256" s="432"/>
      <c r="MCO256" s="432"/>
      <c r="MCP256" s="432"/>
      <c r="MCQ256" s="432"/>
      <c r="MCR256" s="432"/>
      <c r="MCS256" s="432"/>
      <c r="MCT256" s="432"/>
      <c r="MCU256" s="432"/>
      <c r="MCV256" s="432"/>
      <c r="MCW256" s="432"/>
      <c r="MCX256" s="432"/>
      <c r="MCY256" s="432"/>
      <c r="MCZ256" s="432"/>
      <c r="MDA256" s="432"/>
      <c r="MDB256" s="432"/>
      <c r="MDC256" s="432"/>
      <c r="MDD256" s="432"/>
      <c r="MDE256" s="432"/>
      <c r="MDF256" s="432"/>
      <c r="MDG256" s="432"/>
      <c r="MDH256" s="432"/>
      <c r="MDI256" s="432"/>
      <c r="MDJ256" s="432"/>
      <c r="MDK256" s="432"/>
      <c r="MDL256" s="432"/>
      <c r="MDM256" s="432"/>
      <c r="MDN256" s="432"/>
      <c r="MDO256" s="432"/>
      <c r="MDP256" s="432"/>
      <c r="MDQ256" s="432"/>
      <c r="MDR256" s="432"/>
      <c r="MDS256" s="432"/>
      <c r="MDT256" s="432"/>
      <c r="MDU256" s="432"/>
      <c r="MDV256" s="432"/>
      <c r="MDW256" s="432"/>
      <c r="MDX256" s="432"/>
      <c r="MDY256" s="432"/>
      <c r="MDZ256" s="432"/>
      <c r="MEA256" s="432"/>
      <c r="MEB256" s="432"/>
      <c r="MEC256" s="432"/>
      <c r="MED256" s="432"/>
      <c r="MEE256" s="432"/>
      <c r="MEF256" s="432"/>
      <c r="MEG256" s="432"/>
      <c r="MEH256" s="432"/>
      <c r="MEI256" s="432"/>
      <c r="MEJ256" s="432"/>
      <c r="MEK256" s="432"/>
      <c r="MEL256" s="432"/>
      <c r="MEM256" s="432"/>
      <c r="MEN256" s="432"/>
      <c r="MEO256" s="432"/>
      <c r="MEP256" s="432"/>
      <c r="MEQ256" s="432"/>
      <c r="MER256" s="432"/>
      <c r="MES256" s="432"/>
      <c r="MET256" s="432"/>
      <c r="MEU256" s="432"/>
      <c r="MEV256" s="432"/>
      <c r="MEW256" s="432"/>
      <c r="MEX256" s="432"/>
      <c r="MEY256" s="432"/>
      <c r="MEZ256" s="432"/>
      <c r="MFA256" s="432"/>
      <c r="MFB256" s="432"/>
      <c r="MFC256" s="432"/>
      <c r="MFD256" s="432"/>
      <c r="MFE256" s="432"/>
      <c r="MFF256" s="432"/>
      <c r="MFG256" s="432"/>
      <c r="MFH256" s="432"/>
      <c r="MFI256" s="432"/>
      <c r="MFJ256" s="432"/>
      <c r="MFK256" s="432"/>
      <c r="MFL256" s="432"/>
      <c r="MFM256" s="432"/>
      <c r="MFN256" s="432"/>
      <c r="MFO256" s="432"/>
      <c r="MFP256" s="432"/>
      <c r="MFQ256" s="432"/>
      <c r="MFR256" s="432"/>
      <c r="MFS256" s="432"/>
      <c r="MFT256" s="432"/>
      <c r="MFU256" s="432"/>
      <c r="MFV256" s="432"/>
      <c r="MFW256" s="432"/>
      <c r="MFX256" s="432"/>
      <c r="MFY256" s="432"/>
      <c r="MFZ256" s="432"/>
      <c r="MGA256" s="432"/>
      <c r="MGB256" s="432"/>
      <c r="MGC256" s="432"/>
      <c r="MGD256" s="432"/>
      <c r="MGE256" s="432"/>
      <c r="MGF256" s="432"/>
      <c r="MGG256" s="432"/>
      <c r="MGH256" s="432"/>
      <c r="MGI256" s="432"/>
      <c r="MGJ256" s="432"/>
      <c r="MGK256" s="432"/>
      <c r="MGL256" s="432"/>
      <c r="MGM256" s="432"/>
      <c r="MGN256" s="432"/>
      <c r="MGO256" s="432"/>
      <c r="MGP256" s="432"/>
      <c r="MGQ256" s="432"/>
      <c r="MGR256" s="432"/>
      <c r="MGS256" s="432"/>
      <c r="MGT256" s="432"/>
      <c r="MGU256" s="432"/>
      <c r="MGV256" s="432"/>
      <c r="MGW256" s="432"/>
      <c r="MGX256" s="432"/>
      <c r="MGY256" s="432"/>
      <c r="MGZ256" s="432"/>
      <c r="MHA256" s="432"/>
      <c r="MHB256" s="432"/>
      <c r="MHC256" s="432"/>
      <c r="MHD256" s="432"/>
      <c r="MHE256" s="432"/>
      <c r="MHF256" s="432"/>
      <c r="MHG256" s="432"/>
      <c r="MHH256" s="432"/>
      <c r="MHI256" s="432"/>
      <c r="MHJ256" s="432"/>
      <c r="MHK256" s="432"/>
      <c r="MHL256" s="432"/>
      <c r="MHM256" s="432"/>
      <c r="MHN256" s="432"/>
      <c r="MHO256" s="432"/>
      <c r="MHP256" s="432"/>
      <c r="MHQ256" s="432"/>
      <c r="MHR256" s="432"/>
      <c r="MHS256" s="432"/>
      <c r="MHT256" s="432"/>
      <c r="MHU256" s="432"/>
      <c r="MHV256" s="432"/>
      <c r="MHW256" s="432"/>
      <c r="MHX256" s="432"/>
      <c r="MHY256" s="432"/>
      <c r="MHZ256" s="432"/>
      <c r="MIA256" s="432"/>
      <c r="MIB256" s="432"/>
      <c r="MIC256" s="432"/>
      <c r="MID256" s="432"/>
      <c r="MIE256" s="432"/>
      <c r="MIF256" s="432"/>
      <c r="MIG256" s="432"/>
      <c r="MIH256" s="432"/>
      <c r="MII256" s="432"/>
      <c r="MIJ256" s="432"/>
      <c r="MIK256" s="432"/>
      <c r="MIL256" s="432"/>
      <c r="MIM256" s="432"/>
      <c r="MIN256" s="432"/>
      <c r="MIO256" s="432"/>
      <c r="MIP256" s="432"/>
      <c r="MIQ256" s="432"/>
      <c r="MIR256" s="432"/>
      <c r="MIS256" s="432"/>
      <c r="MIT256" s="432"/>
      <c r="MIU256" s="432"/>
      <c r="MIV256" s="432"/>
      <c r="MIW256" s="432"/>
      <c r="MIX256" s="432"/>
      <c r="MIY256" s="432"/>
      <c r="MIZ256" s="432"/>
      <c r="MJA256" s="432"/>
      <c r="MJB256" s="432"/>
      <c r="MJC256" s="432"/>
      <c r="MJD256" s="432"/>
      <c r="MJE256" s="432"/>
      <c r="MJF256" s="432"/>
      <c r="MJG256" s="432"/>
      <c r="MJH256" s="432"/>
      <c r="MJI256" s="432"/>
      <c r="MJJ256" s="432"/>
      <c r="MJK256" s="432"/>
      <c r="MJL256" s="432"/>
      <c r="MJM256" s="432"/>
      <c r="MJN256" s="432"/>
      <c r="MJO256" s="432"/>
      <c r="MJP256" s="432"/>
      <c r="MJQ256" s="432"/>
      <c r="MJR256" s="432"/>
      <c r="MJS256" s="432"/>
      <c r="MJT256" s="432"/>
      <c r="MJU256" s="432"/>
      <c r="MJV256" s="432"/>
      <c r="MJW256" s="432"/>
      <c r="MJX256" s="432"/>
      <c r="MJY256" s="432"/>
      <c r="MJZ256" s="432"/>
      <c r="MKA256" s="432"/>
      <c r="MKB256" s="432"/>
      <c r="MKC256" s="432"/>
      <c r="MKD256" s="432"/>
      <c r="MKE256" s="432"/>
      <c r="MKF256" s="432"/>
      <c r="MKG256" s="432"/>
      <c r="MKH256" s="432"/>
      <c r="MKI256" s="432"/>
      <c r="MKJ256" s="432"/>
      <c r="MKK256" s="432"/>
      <c r="MKL256" s="432"/>
      <c r="MKM256" s="432"/>
      <c r="MKN256" s="432"/>
      <c r="MKO256" s="432"/>
      <c r="MKP256" s="432"/>
      <c r="MKQ256" s="432"/>
      <c r="MKR256" s="432"/>
      <c r="MKS256" s="432"/>
      <c r="MKT256" s="432"/>
      <c r="MKU256" s="432"/>
      <c r="MKV256" s="432"/>
      <c r="MKW256" s="432"/>
      <c r="MKX256" s="432"/>
      <c r="MKY256" s="432"/>
      <c r="MKZ256" s="432"/>
      <c r="MLA256" s="432"/>
      <c r="MLB256" s="432"/>
      <c r="MLC256" s="432"/>
      <c r="MLD256" s="432"/>
      <c r="MLE256" s="432"/>
      <c r="MLF256" s="432"/>
      <c r="MLG256" s="432"/>
      <c r="MLH256" s="432"/>
      <c r="MLI256" s="432"/>
      <c r="MLJ256" s="432"/>
      <c r="MLK256" s="432"/>
      <c r="MLL256" s="432"/>
      <c r="MLM256" s="432"/>
      <c r="MLN256" s="432"/>
      <c r="MLO256" s="432"/>
      <c r="MLP256" s="432"/>
      <c r="MLQ256" s="432"/>
      <c r="MLR256" s="432"/>
      <c r="MLS256" s="432"/>
      <c r="MLT256" s="432"/>
      <c r="MLU256" s="432"/>
      <c r="MLV256" s="432"/>
      <c r="MLW256" s="432"/>
      <c r="MLX256" s="432"/>
      <c r="MLY256" s="432"/>
      <c r="MLZ256" s="432"/>
      <c r="MMA256" s="432"/>
      <c r="MMB256" s="432"/>
      <c r="MMC256" s="432"/>
      <c r="MMD256" s="432"/>
      <c r="MME256" s="432"/>
      <c r="MMF256" s="432"/>
      <c r="MMG256" s="432"/>
      <c r="MMH256" s="432"/>
      <c r="MMI256" s="432"/>
      <c r="MMJ256" s="432"/>
      <c r="MMK256" s="432"/>
      <c r="MML256" s="432"/>
      <c r="MMM256" s="432"/>
      <c r="MMN256" s="432"/>
      <c r="MMO256" s="432"/>
      <c r="MMP256" s="432"/>
      <c r="MMQ256" s="432"/>
      <c r="MMR256" s="432"/>
      <c r="MMS256" s="432"/>
      <c r="MMT256" s="432"/>
      <c r="MMU256" s="432"/>
      <c r="MMV256" s="432"/>
      <c r="MMW256" s="432"/>
      <c r="MMX256" s="432"/>
      <c r="MMY256" s="432"/>
      <c r="MMZ256" s="432"/>
      <c r="MNA256" s="432"/>
      <c r="MNB256" s="432"/>
      <c r="MNC256" s="432"/>
      <c r="MND256" s="432"/>
      <c r="MNE256" s="432"/>
      <c r="MNF256" s="432"/>
      <c r="MNG256" s="432"/>
      <c r="MNH256" s="432"/>
      <c r="MNI256" s="432"/>
      <c r="MNJ256" s="432"/>
      <c r="MNK256" s="432"/>
      <c r="MNL256" s="432"/>
      <c r="MNM256" s="432"/>
      <c r="MNN256" s="432"/>
      <c r="MNO256" s="432"/>
      <c r="MNP256" s="432"/>
      <c r="MNQ256" s="432"/>
      <c r="MNR256" s="432"/>
      <c r="MNS256" s="432"/>
      <c r="MNT256" s="432"/>
      <c r="MNU256" s="432"/>
      <c r="MNV256" s="432"/>
      <c r="MNW256" s="432"/>
      <c r="MNX256" s="432"/>
      <c r="MNY256" s="432"/>
      <c r="MNZ256" s="432"/>
      <c r="MOA256" s="432"/>
      <c r="MOB256" s="432"/>
      <c r="MOC256" s="432"/>
      <c r="MOD256" s="432"/>
      <c r="MOE256" s="432"/>
      <c r="MOF256" s="432"/>
      <c r="MOG256" s="432"/>
      <c r="MOH256" s="432"/>
      <c r="MOI256" s="432"/>
      <c r="MOJ256" s="432"/>
      <c r="MOK256" s="432"/>
      <c r="MOL256" s="432"/>
      <c r="MOM256" s="432"/>
      <c r="MON256" s="432"/>
      <c r="MOO256" s="432"/>
      <c r="MOP256" s="432"/>
      <c r="MOQ256" s="432"/>
      <c r="MOR256" s="432"/>
      <c r="MOS256" s="432"/>
      <c r="MOT256" s="432"/>
      <c r="MOU256" s="432"/>
      <c r="MOV256" s="432"/>
      <c r="MOW256" s="432"/>
      <c r="MOX256" s="432"/>
      <c r="MOY256" s="432"/>
      <c r="MOZ256" s="432"/>
      <c r="MPA256" s="432"/>
      <c r="MPB256" s="432"/>
      <c r="MPC256" s="432"/>
      <c r="MPD256" s="432"/>
      <c r="MPE256" s="432"/>
      <c r="MPF256" s="432"/>
      <c r="MPG256" s="432"/>
      <c r="MPH256" s="432"/>
      <c r="MPI256" s="432"/>
      <c r="MPJ256" s="432"/>
      <c r="MPK256" s="432"/>
      <c r="MPL256" s="432"/>
      <c r="MPM256" s="432"/>
      <c r="MPN256" s="432"/>
      <c r="MPO256" s="432"/>
      <c r="MPP256" s="432"/>
      <c r="MPQ256" s="432"/>
      <c r="MPR256" s="432"/>
      <c r="MPS256" s="432"/>
      <c r="MPT256" s="432"/>
      <c r="MPU256" s="432"/>
      <c r="MPV256" s="432"/>
      <c r="MPW256" s="432"/>
      <c r="MPX256" s="432"/>
      <c r="MPY256" s="432"/>
      <c r="MPZ256" s="432"/>
      <c r="MQA256" s="432"/>
      <c r="MQB256" s="432"/>
      <c r="MQC256" s="432"/>
      <c r="MQD256" s="432"/>
      <c r="MQE256" s="432"/>
      <c r="MQF256" s="432"/>
      <c r="MQG256" s="432"/>
      <c r="MQH256" s="432"/>
      <c r="MQI256" s="432"/>
      <c r="MQJ256" s="432"/>
      <c r="MQK256" s="432"/>
      <c r="MQL256" s="432"/>
      <c r="MQM256" s="432"/>
      <c r="MQN256" s="432"/>
      <c r="MQO256" s="432"/>
      <c r="MQP256" s="432"/>
      <c r="MQQ256" s="432"/>
      <c r="MQR256" s="432"/>
      <c r="MQS256" s="432"/>
      <c r="MQT256" s="432"/>
      <c r="MQU256" s="432"/>
      <c r="MQV256" s="432"/>
      <c r="MQW256" s="432"/>
      <c r="MQX256" s="432"/>
      <c r="MQY256" s="432"/>
      <c r="MQZ256" s="432"/>
      <c r="MRA256" s="432"/>
      <c r="MRB256" s="432"/>
      <c r="MRC256" s="432"/>
      <c r="MRD256" s="432"/>
      <c r="MRE256" s="432"/>
      <c r="MRF256" s="432"/>
      <c r="MRG256" s="432"/>
      <c r="MRH256" s="432"/>
      <c r="MRI256" s="432"/>
      <c r="MRJ256" s="432"/>
      <c r="MRK256" s="432"/>
      <c r="MRL256" s="432"/>
      <c r="MRM256" s="432"/>
      <c r="MRN256" s="432"/>
      <c r="MRO256" s="432"/>
      <c r="MRP256" s="432"/>
      <c r="MRQ256" s="432"/>
      <c r="MRR256" s="432"/>
      <c r="MRS256" s="432"/>
      <c r="MRT256" s="432"/>
      <c r="MRU256" s="432"/>
      <c r="MRV256" s="432"/>
      <c r="MRW256" s="432"/>
      <c r="MRX256" s="432"/>
      <c r="MRY256" s="432"/>
      <c r="MRZ256" s="432"/>
      <c r="MSA256" s="432"/>
      <c r="MSB256" s="432"/>
      <c r="MSC256" s="432"/>
      <c r="MSD256" s="432"/>
      <c r="MSE256" s="432"/>
      <c r="MSF256" s="432"/>
      <c r="MSG256" s="432"/>
      <c r="MSH256" s="432"/>
      <c r="MSI256" s="432"/>
      <c r="MSJ256" s="432"/>
      <c r="MSK256" s="432"/>
      <c r="MSL256" s="432"/>
      <c r="MSM256" s="432"/>
      <c r="MSN256" s="432"/>
      <c r="MSO256" s="432"/>
      <c r="MSP256" s="432"/>
      <c r="MSQ256" s="432"/>
      <c r="MSR256" s="432"/>
      <c r="MSS256" s="432"/>
      <c r="MST256" s="432"/>
      <c r="MSU256" s="432"/>
      <c r="MSV256" s="432"/>
      <c r="MSW256" s="432"/>
      <c r="MSX256" s="432"/>
      <c r="MSY256" s="432"/>
      <c r="MSZ256" s="432"/>
      <c r="MTA256" s="432"/>
      <c r="MTB256" s="432"/>
      <c r="MTC256" s="432"/>
      <c r="MTD256" s="432"/>
      <c r="MTE256" s="432"/>
      <c r="MTF256" s="432"/>
      <c r="MTG256" s="432"/>
      <c r="MTH256" s="432"/>
      <c r="MTI256" s="432"/>
      <c r="MTJ256" s="432"/>
      <c r="MTK256" s="432"/>
      <c r="MTL256" s="432"/>
      <c r="MTM256" s="432"/>
      <c r="MTN256" s="432"/>
      <c r="MTO256" s="432"/>
      <c r="MTP256" s="432"/>
      <c r="MTQ256" s="432"/>
      <c r="MTR256" s="432"/>
      <c r="MTS256" s="432"/>
      <c r="MTT256" s="432"/>
      <c r="MTU256" s="432"/>
      <c r="MTV256" s="432"/>
      <c r="MTW256" s="432"/>
      <c r="MTX256" s="432"/>
      <c r="MTY256" s="432"/>
      <c r="MTZ256" s="432"/>
      <c r="MUA256" s="432"/>
      <c r="MUB256" s="432"/>
      <c r="MUC256" s="432"/>
      <c r="MUD256" s="432"/>
      <c r="MUE256" s="432"/>
      <c r="MUF256" s="432"/>
      <c r="MUG256" s="432"/>
      <c r="MUH256" s="432"/>
      <c r="MUI256" s="432"/>
      <c r="MUJ256" s="432"/>
      <c r="MUK256" s="432"/>
      <c r="MUL256" s="432"/>
      <c r="MUM256" s="432"/>
      <c r="MUN256" s="432"/>
      <c r="MUO256" s="432"/>
      <c r="MUP256" s="432"/>
      <c r="MUQ256" s="432"/>
      <c r="MUR256" s="432"/>
      <c r="MUS256" s="432"/>
      <c r="MUT256" s="432"/>
      <c r="MUU256" s="432"/>
      <c r="MUV256" s="432"/>
      <c r="MUW256" s="432"/>
      <c r="MUX256" s="432"/>
      <c r="MUY256" s="432"/>
      <c r="MUZ256" s="432"/>
      <c r="MVA256" s="432"/>
      <c r="MVB256" s="432"/>
      <c r="MVC256" s="432"/>
      <c r="MVD256" s="432"/>
      <c r="MVE256" s="432"/>
      <c r="MVF256" s="432"/>
      <c r="MVG256" s="432"/>
      <c r="MVH256" s="432"/>
      <c r="MVI256" s="432"/>
      <c r="MVJ256" s="432"/>
      <c r="MVK256" s="432"/>
      <c r="MVL256" s="432"/>
      <c r="MVM256" s="432"/>
      <c r="MVN256" s="432"/>
      <c r="MVO256" s="432"/>
      <c r="MVP256" s="432"/>
      <c r="MVQ256" s="432"/>
      <c r="MVR256" s="432"/>
      <c r="MVS256" s="432"/>
      <c r="MVT256" s="432"/>
      <c r="MVU256" s="432"/>
      <c r="MVV256" s="432"/>
      <c r="MVW256" s="432"/>
      <c r="MVX256" s="432"/>
      <c r="MVY256" s="432"/>
      <c r="MVZ256" s="432"/>
      <c r="MWA256" s="432"/>
      <c r="MWB256" s="432"/>
      <c r="MWC256" s="432"/>
      <c r="MWD256" s="432"/>
      <c r="MWE256" s="432"/>
      <c r="MWF256" s="432"/>
      <c r="MWG256" s="432"/>
      <c r="MWH256" s="432"/>
      <c r="MWI256" s="432"/>
      <c r="MWJ256" s="432"/>
      <c r="MWK256" s="432"/>
      <c r="MWL256" s="432"/>
      <c r="MWM256" s="432"/>
      <c r="MWN256" s="432"/>
      <c r="MWO256" s="432"/>
      <c r="MWP256" s="432"/>
      <c r="MWQ256" s="432"/>
      <c r="MWR256" s="432"/>
      <c r="MWS256" s="432"/>
      <c r="MWT256" s="432"/>
      <c r="MWU256" s="432"/>
      <c r="MWV256" s="432"/>
      <c r="MWW256" s="432"/>
      <c r="MWX256" s="432"/>
      <c r="MWY256" s="432"/>
      <c r="MWZ256" s="432"/>
      <c r="MXA256" s="432"/>
      <c r="MXB256" s="432"/>
      <c r="MXC256" s="432"/>
      <c r="MXD256" s="432"/>
      <c r="MXE256" s="432"/>
      <c r="MXF256" s="432"/>
      <c r="MXG256" s="432"/>
      <c r="MXH256" s="432"/>
      <c r="MXI256" s="432"/>
      <c r="MXJ256" s="432"/>
      <c r="MXK256" s="432"/>
      <c r="MXL256" s="432"/>
      <c r="MXM256" s="432"/>
      <c r="MXN256" s="432"/>
      <c r="MXO256" s="432"/>
      <c r="MXP256" s="432"/>
      <c r="MXQ256" s="432"/>
      <c r="MXR256" s="432"/>
      <c r="MXS256" s="432"/>
      <c r="MXT256" s="432"/>
      <c r="MXU256" s="432"/>
      <c r="MXV256" s="432"/>
      <c r="MXW256" s="432"/>
      <c r="MXX256" s="432"/>
      <c r="MXY256" s="432"/>
      <c r="MXZ256" s="432"/>
      <c r="MYA256" s="432"/>
      <c r="MYB256" s="432"/>
      <c r="MYC256" s="432"/>
      <c r="MYD256" s="432"/>
      <c r="MYE256" s="432"/>
      <c r="MYF256" s="432"/>
      <c r="MYG256" s="432"/>
      <c r="MYH256" s="432"/>
      <c r="MYI256" s="432"/>
      <c r="MYJ256" s="432"/>
      <c r="MYK256" s="432"/>
      <c r="MYL256" s="432"/>
      <c r="MYM256" s="432"/>
      <c r="MYN256" s="432"/>
      <c r="MYO256" s="432"/>
      <c r="MYP256" s="432"/>
      <c r="MYQ256" s="432"/>
      <c r="MYR256" s="432"/>
      <c r="MYS256" s="432"/>
      <c r="MYT256" s="432"/>
      <c r="MYU256" s="432"/>
      <c r="MYV256" s="432"/>
      <c r="MYW256" s="432"/>
      <c r="MYX256" s="432"/>
      <c r="MYY256" s="432"/>
      <c r="MYZ256" s="432"/>
      <c r="MZA256" s="432"/>
      <c r="MZB256" s="432"/>
      <c r="MZC256" s="432"/>
      <c r="MZD256" s="432"/>
      <c r="MZE256" s="432"/>
      <c r="MZF256" s="432"/>
      <c r="MZG256" s="432"/>
      <c r="MZH256" s="432"/>
      <c r="MZI256" s="432"/>
      <c r="MZJ256" s="432"/>
      <c r="MZK256" s="432"/>
      <c r="MZL256" s="432"/>
      <c r="MZM256" s="432"/>
      <c r="MZN256" s="432"/>
      <c r="MZO256" s="432"/>
      <c r="MZP256" s="432"/>
      <c r="MZQ256" s="432"/>
      <c r="MZR256" s="432"/>
      <c r="MZS256" s="432"/>
      <c r="MZT256" s="432"/>
      <c r="MZU256" s="432"/>
      <c r="MZV256" s="432"/>
      <c r="MZW256" s="432"/>
      <c r="MZX256" s="432"/>
      <c r="MZY256" s="432"/>
      <c r="MZZ256" s="432"/>
      <c r="NAA256" s="432"/>
      <c r="NAB256" s="432"/>
      <c r="NAC256" s="432"/>
      <c r="NAD256" s="432"/>
      <c r="NAE256" s="432"/>
      <c r="NAF256" s="432"/>
      <c r="NAG256" s="432"/>
      <c r="NAH256" s="432"/>
      <c r="NAI256" s="432"/>
      <c r="NAJ256" s="432"/>
      <c r="NAK256" s="432"/>
      <c r="NAL256" s="432"/>
      <c r="NAM256" s="432"/>
      <c r="NAN256" s="432"/>
      <c r="NAO256" s="432"/>
      <c r="NAP256" s="432"/>
      <c r="NAQ256" s="432"/>
      <c r="NAR256" s="432"/>
      <c r="NAS256" s="432"/>
      <c r="NAT256" s="432"/>
      <c r="NAU256" s="432"/>
      <c r="NAV256" s="432"/>
      <c r="NAW256" s="432"/>
      <c r="NAX256" s="432"/>
      <c r="NAY256" s="432"/>
      <c r="NAZ256" s="432"/>
      <c r="NBA256" s="432"/>
      <c r="NBB256" s="432"/>
      <c r="NBC256" s="432"/>
      <c r="NBD256" s="432"/>
      <c r="NBE256" s="432"/>
      <c r="NBF256" s="432"/>
      <c r="NBG256" s="432"/>
      <c r="NBH256" s="432"/>
      <c r="NBI256" s="432"/>
      <c r="NBJ256" s="432"/>
      <c r="NBK256" s="432"/>
      <c r="NBL256" s="432"/>
      <c r="NBM256" s="432"/>
      <c r="NBN256" s="432"/>
      <c r="NBO256" s="432"/>
      <c r="NBP256" s="432"/>
      <c r="NBQ256" s="432"/>
      <c r="NBR256" s="432"/>
      <c r="NBS256" s="432"/>
      <c r="NBT256" s="432"/>
      <c r="NBU256" s="432"/>
      <c r="NBV256" s="432"/>
      <c r="NBW256" s="432"/>
      <c r="NBX256" s="432"/>
      <c r="NBY256" s="432"/>
      <c r="NBZ256" s="432"/>
      <c r="NCA256" s="432"/>
      <c r="NCB256" s="432"/>
      <c r="NCC256" s="432"/>
      <c r="NCD256" s="432"/>
      <c r="NCE256" s="432"/>
      <c r="NCF256" s="432"/>
      <c r="NCG256" s="432"/>
      <c r="NCH256" s="432"/>
      <c r="NCI256" s="432"/>
      <c r="NCJ256" s="432"/>
      <c r="NCK256" s="432"/>
      <c r="NCL256" s="432"/>
      <c r="NCM256" s="432"/>
      <c r="NCN256" s="432"/>
      <c r="NCO256" s="432"/>
      <c r="NCP256" s="432"/>
      <c r="NCQ256" s="432"/>
      <c r="NCR256" s="432"/>
      <c r="NCS256" s="432"/>
      <c r="NCT256" s="432"/>
      <c r="NCU256" s="432"/>
      <c r="NCV256" s="432"/>
      <c r="NCW256" s="432"/>
      <c r="NCX256" s="432"/>
      <c r="NCY256" s="432"/>
      <c r="NCZ256" s="432"/>
      <c r="NDA256" s="432"/>
      <c r="NDB256" s="432"/>
      <c r="NDC256" s="432"/>
      <c r="NDD256" s="432"/>
      <c r="NDE256" s="432"/>
      <c r="NDF256" s="432"/>
      <c r="NDG256" s="432"/>
      <c r="NDH256" s="432"/>
      <c r="NDI256" s="432"/>
      <c r="NDJ256" s="432"/>
      <c r="NDK256" s="432"/>
      <c r="NDL256" s="432"/>
      <c r="NDM256" s="432"/>
      <c r="NDN256" s="432"/>
      <c r="NDO256" s="432"/>
      <c r="NDP256" s="432"/>
      <c r="NDQ256" s="432"/>
      <c r="NDR256" s="432"/>
      <c r="NDS256" s="432"/>
      <c r="NDT256" s="432"/>
      <c r="NDU256" s="432"/>
      <c r="NDV256" s="432"/>
      <c r="NDW256" s="432"/>
      <c r="NDX256" s="432"/>
      <c r="NDY256" s="432"/>
      <c r="NDZ256" s="432"/>
      <c r="NEA256" s="432"/>
      <c r="NEB256" s="432"/>
      <c r="NEC256" s="432"/>
      <c r="NED256" s="432"/>
      <c r="NEE256" s="432"/>
      <c r="NEF256" s="432"/>
      <c r="NEG256" s="432"/>
      <c r="NEH256" s="432"/>
      <c r="NEI256" s="432"/>
      <c r="NEJ256" s="432"/>
      <c r="NEK256" s="432"/>
      <c r="NEL256" s="432"/>
      <c r="NEM256" s="432"/>
      <c r="NEN256" s="432"/>
      <c r="NEO256" s="432"/>
      <c r="NEP256" s="432"/>
      <c r="NEQ256" s="432"/>
      <c r="NER256" s="432"/>
      <c r="NES256" s="432"/>
      <c r="NET256" s="432"/>
      <c r="NEU256" s="432"/>
      <c r="NEV256" s="432"/>
      <c r="NEW256" s="432"/>
      <c r="NEX256" s="432"/>
      <c r="NEY256" s="432"/>
      <c r="NEZ256" s="432"/>
      <c r="NFA256" s="432"/>
      <c r="NFB256" s="432"/>
      <c r="NFC256" s="432"/>
      <c r="NFD256" s="432"/>
      <c r="NFE256" s="432"/>
      <c r="NFF256" s="432"/>
      <c r="NFG256" s="432"/>
      <c r="NFH256" s="432"/>
      <c r="NFI256" s="432"/>
      <c r="NFJ256" s="432"/>
      <c r="NFK256" s="432"/>
      <c r="NFL256" s="432"/>
      <c r="NFM256" s="432"/>
      <c r="NFN256" s="432"/>
      <c r="NFO256" s="432"/>
      <c r="NFP256" s="432"/>
      <c r="NFQ256" s="432"/>
      <c r="NFR256" s="432"/>
      <c r="NFS256" s="432"/>
      <c r="NFT256" s="432"/>
      <c r="NFU256" s="432"/>
      <c r="NFV256" s="432"/>
      <c r="NFW256" s="432"/>
      <c r="NFX256" s="432"/>
      <c r="NFY256" s="432"/>
      <c r="NFZ256" s="432"/>
      <c r="NGA256" s="432"/>
      <c r="NGB256" s="432"/>
      <c r="NGC256" s="432"/>
      <c r="NGD256" s="432"/>
      <c r="NGE256" s="432"/>
      <c r="NGF256" s="432"/>
      <c r="NGG256" s="432"/>
      <c r="NGH256" s="432"/>
      <c r="NGI256" s="432"/>
      <c r="NGJ256" s="432"/>
      <c r="NGK256" s="432"/>
      <c r="NGL256" s="432"/>
      <c r="NGM256" s="432"/>
      <c r="NGN256" s="432"/>
      <c r="NGO256" s="432"/>
      <c r="NGP256" s="432"/>
      <c r="NGQ256" s="432"/>
      <c r="NGR256" s="432"/>
      <c r="NGS256" s="432"/>
      <c r="NGT256" s="432"/>
      <c r="NGU256" s="432"/>
      <c r="NGV256" s="432"/>
      <c r="NGW256" s="432"/>
      <c r="NGX256" s="432"/>
      <c r="NGY256" s="432"/>
      <c r="NGZ256" s="432"/>
      <c r="NHA256" s="432"/>
      <c r="NHB256" s="432"/>
      <c r="NHC256" s="432"/>
      <c r="NHD256" s="432"/>
      <c r="NHE256" s="432"/>
      <c r="NHF256" s="432"/>
      <c r="NHG256" s="432"/>
      <c r="NHH256" s="432"/>
      <c r="NHI256" s="432"/>
      <c r="NHJ256" s="432"/>
      <c r="NHK256" s="432"/>
      <c r="NHL256" s="432"/>
      <c r="NHM256" s="432"/>
      <c r="NHN256" s="432"/>
      <c r="NHO256" s="432"/>
      <c r="NHP256" s="432"/>
      <c r="NHQ256" s="432"/>
      <c r="NHR256" s="432"/>
      <c r="NHS256" s="432"/>
      <c r="NHT256" s="432"/>
      <c r="NHU256" s="432"/>
      <c r="NHV256" s="432"/>
      <c r="NHW256" s="432"/>
      <c r="NHX256" s="432"/>
      <c r="NHY256" s="432"/>
      <c r="NHZ256" s="432"/>
      <c r="NIA256" s="432"/>
      <c r="NIB256" s="432"/>
      <c r="NIC256" s="432"/>
      <c r="NID256" s="432"/>
      <c r="NIE256" s="432"/>
      <c r="NIF256" s="432"/>
      <c r="NIG256" s="432"/>
      <c r="NIH256" s="432"/>
      <c r="NII256" s="432"/>
      <c r="NIJ256" s="432"/>
      <c r="NIK256" s="432"/>
      <c r="NIL256" s="432"/>
      <c r="NIM256" s="432"/>
      <c r="NIN256" s="432"/>
      <c r="NIO256" s="432"/>
      <c r="NIP256" s="432"/>
      <c r="NIQ256" s="432"/>
      <c r="NIR256" s="432"/>
      <c r="NIS256" s="432"/>
      <c r="NIT256" s="432"/>
      <c r="NIU256" s="432"/>
      <c r="NIV256" s="432"/>
      <c r="NIW256" s="432"/>
      <c r="NIX256" s="432"/>
      <c r="NIY256" s="432"/>
      <c r="NIZ256" s="432"/>
      <c r="NJA256" s="432"/>
      <c r="NJB256" s="432"/>
      <c r="NJC256" s="432"/>
      <c r="NJD256" s="432"/>
      <c r="NJE256" s="432"/>
      <c r="NJF256" s="432"/>
      <c r="NJG256" s="432"/>
      <c r="NJH256" s="432"/>
      <c r="NJI256" s="432"/>
      <c r="NJJ256" s="432"/>
      <c r="NJK256" s="432"/>
      <c r="NJL256" s="432"/>
      <c r="NJM256" s="432"/>
      <c r="NJN256" s="432"/>
      <c r="NJO256" s="432"/>
      <c r="NJP256" s="432"/>
      <c r="NJQ256" s="432"/>
      <c r="NJR256" s="432"/>
      <c r="NJS256" s="432"/>
      <c r="NJT256" s="432"/>
      <c r="NJU256" s="432"/>
      <c r="NJV256" s="432"/>
      <c r="NJW256" s="432"/>
      <c r="NJX256" s="432"/>
      <c r="NJY256" s="432"/>
      <c r="NJZ256" s="432"/>
      <c r="NKA256" s="432"/>
      <c r="NKB256" s="432"/>
      <c r="NKC256" s="432"/>
      <c r="NKD256" s="432"/>
      <c r="NKE256" s="432"/>
      <c r="NKF256" s="432"/>
      <c r="NKG256" s="432"/>
      <c r="NKH256" s="432"/>
      <c r="NKI256" s="432"/>
      <c r="NKJ256" s="432"/>
      <c r="NKK256" s="432"/>
      <c r="NKL256" s="432"/>
      <c r="NKM256" s="432"/>
      <c r="NKN256" s="432"/>
      <c r="NKO256" s="432"/>
      <c r="NKP256" s="432"/>
      <c r="NKQ256" s="432"/>
      <c r="NKR256" s="432"/>
      <c r="NKS256" s="432"/>
      <c r="NKT256" s="432"/>
      <c r="NKU256" s="432"/>
      <c r="NKV256" s="432"/>
      <c r="NKW256" s="432"/>
      <c r="NKX256" s="432"/>
      <c r="NKY256" s="432"/>
      <c r="NKZ256" s="432"/>
      <c r="NLA256" s="432"/>
      <c r="NLB256" s="432"/>
      <c r="NLC256" s="432"/>
      <c r="NLD256" s="432"/>
      <c r="NLE256" s="432"/>
      <c r="NLF256" s="432"/>
      <c r="NLG256" s="432"/>
      <c r="NLH256" s="432"/>
      <c r="NLI256" s="432"/>
      <c r="NLJ256" s="432"/>
      <c r="NLK256" s="432"/>
      <c r="NLL256" s="432"/>
      <c r="NLM256" s="432"/>
      <c r="NLN256" s="432"/>
      <c r="NLO256" s="432"/>
      <c r="NLP256" s="432"/>
      <c r="NLQ256" s="432"/>
      <c r="NLR256" s="432"/>
      <c r="NLS256" s="432"/>
      <c r="NLT256" s="432"/>
      <c r="NLU256" s="432"/>
      <c r="NLV256" s="432"/>
      <c r="NLW256" s="432"/>
      <c r="NLX256" s="432"/>
      <c r="NLY256" s="432"/>
      <c r="NLZ256" s="432"/>
      <c r="NMA256" s="432"/>
      <c r="NMB256" s="432"/>
      <c r="NMC256" s="432"/>
      <c r="NMD256" s="432"/>
      <c r="NME256" s="432"/>
      <c r="NMF256" s="432"/>
      <c r="NMG256" s="432"/>
      <c r="NMH256" s="432"/>
      <c r="NMI256" s="432"/>
      <c r="NMJ256" s="432"/>
      <c r="NMK256" s="432"/>
      <c r="NML256" s="432"/>
      <c r="NMM256" s="432"/>
      <c r="NMN256" s="432"/>
      <c r="NMO256" s="432"/>
      <c r="NMP256" s="432"/>
      <c r="NMQ256" s="432"/>
      <c r="NMR256" s="432"/>
      <c r="NMS256" s="432"/>
      <c r="NMT256" s="432"/>
      <c r="NMU256" s="432"/>
      <c r="NMV256" s="432"/>
      <c r="NMW256" s="432"/>
      <c r="NMX256" s="432"/>
      <c r="NMY256" s="432"/>
      <c r="NMZ256" s="432"/>
      <c r="NNA256" s="432"/>
      <c r="NNB256" s="432"/>
      <c r="NNC256" s="432"/>
      <c r="NND256" s="432"/>
      <c r="NNE256" s="432"/>
      <c r="NNF256" s="432"/>
      <c r="NNG256" s="432"/>
      <c r="NNH256" s="432"/>
      <c r="NNI256" s="432"/>
      <c r="NNJ256" s="432"/>
      <c r="NNK256" s="432"/>
      <c r="NNL256" s="432"/>
      <c r="NNM256" s="432"/>
      <c r="NNN256" s="432"/>
      <c r="NNO256" s="432"/>
      <c r="NNP256" s="432"/>
      <c r="NNQ256" s="432"/>
      <c r="NNR256" s="432"/>
      <c r="NNS256" s="432"/>
      <c r="NNT256" s="432"/>
      <c r="NNU256" s="432"/>
      <c r="NNV256" s="432"/>
      <c r="NNW256" s="432"/>
      <c r="NNX256" s="432"/>
      <c r="NNY256" s="432"/>
      <c r="NNZ256" s="432"/>
      <c r="NOA256" s="432"/>
      <c r="NOB256" s="432"/>
      <c r="NOC256" s="432"/>
      <c r="NOD256" s="432"/>
      <c r="NOE256" s="432"/>
      <c r="NOF256" s="432"/>
      <c r="NOG256" s="432"/>
      <c r="NOH256" s="432"/>
      <c r="NOI256" s="432"/>
      <c r="NOJ256" s="432"/>
      <c r="NOK256" s="432"/>
      <c r="NOL256" s="432"/>
      <c r="NOM256" s="432"/>
      <c r="NON256" s="432"/>
      <c r="NOO256" s="432"/>
      <c r="NOP256" s="432"/>
      <c r="NOQ256" s="432"/>
      <c r="NOR256" s="432"/>
      <c r="NOS256" s="432"/>
      <c r="NOT256" s="432"/>
      <c r="NOU256" s="432"/>
      <c r="NOV256" s="432"/>
      <c r="NOW256" s="432"/>
      <c r="NOX256" s="432"/>
      <c r="NOY256" s="432"/>
      <c r="NOZ256" s="432"/>
      <c r="NPA256" s="432"/>
      <c r="NPB256" s="432"/>
      <c r="NPC256" s="432"/>
      <c r="NPD256" s="432"/>
      <c r="NPE256" s="432"/>
      <c r="NPF256" s="432"/>
      <c r="NPG256" s="432"/>
      <c r="NPH256" s="432"/>
      <c r="NPI256" s="432"/>
      <c r="NPJ256" s="432"/>
      <c r="NPK256" s="432"/>
      <c r="NPL256" s="432"/>
      <c r="NPM256" s="432"/>
      <c r="NPN256" s="432"/>
      <c r="NPO256" s="432"/>
      <c r="NPP256" s="432"/>
      <c r="NPQ256" s="432"/>
      <c r="NPR256" s="432"/>
      <c r="NPS256" s="432"/>
      <c r="NPT256" s="432"/>
      <c r="NPU256" s="432"/>
      <c r="NPV256" s="432"/>
      <c r="NPW256" s="432"/>
      <c r="NPX256" s="432"/>
      <c r="NPY256" s="432"/>
      <c r="NPZ256" s="432"/>
      <c r="NQA256" s="432"/>
      <c r="NQB256" s="432"/>
      <c r="NQC256" s="432"/>
      <c r="NQD256" s="432"/>
      <c r="NQE256" s="432"/>
      <c r="NQF256" s="432"/>
      <c r="NQG256" s="432"/>
      <c r="NQH256" s="432"/>
      <c r="NQI256" s="432"/>
      <c r="NQJ256" s="432"/>
      <c r="NQK256" s="432"/>
      <c r="NQL256" s="432"/>
      <c r="NQM256" s="432"/>
      <c r="NQN256" s="432"/>
      <c r="NQO256" s="432"/>
      <c r="NQP256" s="432"/>
      <c r="NQQ256" s="432"/>
      <c r="NQR256" s="432"/>
      <c r="NQS256" s="432"/>
      <c r="NQT256" s="432"/>
      <c r="NQU256" s="432"/>
      <c r="NQV256" s="432"/>
      <c r="NQW256" s="432"/>
      <c r="NQX256" s="432"/>
      <c r="NQY256" s="432"/>
      <c r="NQZ256" s="432"/>
      <c r="NRA256" s="432"/>
      <c r="NRB256" s="432"/>
      <c r="NRC256" s="432"/>
      <c r="NRD256" s="432"/>
      <c r="NRE256" s="432"/>
      <c r="NRF256" s="432"/>
      <c r="NRG256" s="432"/>
      <c r="NRH256" s="432"/>
      <c r="NRI256" s="432"/>
      <c r="NRJ256" s="432"/>
      <c r="NRK256" s="432"/>
      <c r="NRL256" s="432"/>
      <c r="NRM256" s="432"/>
      <c r="NRN256" s="432"/>
      <c r="NRO256" s="432"/>
      <c r="NRP256" s="432"/>
      <c r="NRQ256" s="432"/>
      <c r="NRR256" s="432"/>
      <c r="NRS256" s="432"/>
      <c r="NRT256" s="432"/>
      <c r="NRU256" s="432"/>
      <c r="NRV256" s="432"/>
      <c r="NRW256" s="432"/>
      <c r="NRX256" s="432"/>
      <c r="NRY256" s="432"/>
      <c r="NRZ256" s="432"/>
      <c r="NSA256" s="432"/>
      <c r="NSB256" s="432"/>
      <c r="NSC256" s="432"/>
      <c r="NSD256" s="432"/>
      <c r="NSE256" s="432"/>
      <c r="NSF256" s="432"/>
      <c r="NSG256" s="432"/>
      <c r="NSH256" s="432"/>
      <c r="NSI256" s="432"/>
      <c r="NSJ256" s="432"/>
      <c r="NSK256" s="432"/>
      <c r="NSL256" s="432"/>
      <c r="NSM256" s="432"/>
      <c r="NSN256" s="432"/>
      <c r="NSO256" s="432"/>
      <c r="NSP256" s="432"/>
      <c r="NSQ256" s="432"/>
      <c r="NSR256" s="432"/>
      <c r="NSS256" s="432"/>
      <c r="NST256" s="432"/>
      <c r="NSU256" s="432"/>
      <c r="NSV256" s="432"/>
      <c r="NSW256" s="432"/>
      <c r="NSX256" s="432"/>
      <c r="NSY256" s="432"/>
      <c r="NSZ256" s="432"/>
      <c r="NTA256" s="432"/>
      <c r="NTB256" s="432"/>
      <c r="NTC256" s="432"/>
      <c r="NTD256" s="432"/>
      <c r="NTE256" s="432"/>
      <c r="NTF256" s="432"/>
      <c r="NTG256" s="432"/>
      <c r="NTH256" s="432"/>
      <c r="NTI256" s="432"/>
      <c r="NTJ256" s="432"/>
      <c r="NTK256" s="432"/>
      <c r="NTL256" s="432"/>
      <c r="NTM256" s="432"/>
      <c r="NTN256" s="432"/>
      <c r="NTO256" s="432"/>
      <c r="NTP256" s="432"/>
      <c r="NTQ256" s="432"/>
      <c r="NTR256" s="432"/>
      <c r="NTS256" s="432"/>
      <c r="NTT256" s="432"/>
      <c r="NTU256" s="432"/>
      <c r="NTV256" s="432"/>
      <c r="NTW256" s="432"/>
      <c r="NTX256" s="432"/>
      <c r="NTY256" s="432"/>
      <c r="NTZ256" s="432"/>
      <c r="NUA256" s="432"/>
      <c r="NUB256" s="432"/>
      <c r="NUC256" s="432"/>
      <c r="NUD256" s="432"/>
      <c r="NUE256" s="432"/>
      <c r="NUF256" s="432"/>
      <c r="NUG256" s="432"/>
      <c r="NUH256" s="432"/>
      <c r="NUI256" s="432"/>
      <c r="NUJ256" s="432"/>
      <c r="NUK256" s="432"/>
      <c r="NUL256" s="432"/>
      <c r="NUM256" s="432"/>
      <c r="NUN256" s="432"/>
      <c r="NUO256" s="432"/>
      <c r="NUP256" s="432"/>
      <c r="NUQ256" s="432"/>
      <c r="NUR256" s="432"/>
      <c r="NUS256" s="432"/>
      <c r="NUT256" s="432"/>
      <c r="NUU256" s="432"/>
      <c r="NUV256" s="432"/>
      <c r="NUW256" s="432"/>
      <c r="NUX256" s="432"/>
      <c r="NUY256" s="432"/>
      <c r="NUZ256" s="432"/>
      <c r="NVA256" s="432"/>
      <c r="NVB256" s="432"/>
      <c r="NVC256" s="432"/>
      <c r="NVD256" s="432"/>
      <c r="NVE256" s="432"/>
      <c r="NVF256" s="432"/>
      <c r="NVG256" s="432"/>
      <c r="NVH256" s="432"/>
      <c r="NVI256" s="432"/>
      <c r="NVJ256" s="432"/>
      <c r="NVK256" s="432"/>
      <c r="NVL256" s="432"/>
      <c r="NVM256" s="432"/>
      <c r="NVN256" s="432"/>
      <c r="NVO256" s="432"/>
      <c r="NVP256" s="432"/>
      <c r="NVQ256" s="432"/>
      <c r="NVR256" s="432"/>
      <c r="NVS256" s="432"/>
      <c r="NVT256" s="432"/>
      <c r="NVU256" s="432"/>
      <c r="NVV256" s="432"/>
      <c r="NVW256" s="432"/>
      <c r="NVX256" s="432"/>
      <c r="NVY256" s="432"/>
      <c r="NVZ256" s="432"/>
      <c r="NWA256" s="432"/>
      <c r="NWB256" s="432"/>
      <c r="NWC256" s="432"/>
      <c r="NWD256" s="432"/>
      <c r="NWE256" s="432"/>
      <c r="NWF256" s="432"/>
      <c r="NWG256" s="432"/>
      <c r="NWH256" s="432"/>
      <c r="NWI256" s="432"/>
      <c r="NWJ256" s="432"/>
      <c r="NWK256" s="432"/>
      <c r="NWL256" s="432"/>
      <c r="NWM256" s="432"/>
      <c r="NWN256" s="432"/>
      <c r="NWO256" s="432"/>
      <c r="NWP256" s="432"/>
      <c r="NWQ256" s="432"/>
      <c r="NWR256" s="432"/>
      <c r="NWS256" s="432"/>
      <c r="NWT256" s="432"/>
      <c r="NWU256" s="432"/>
      <c r="NWV256" s="432"/>
      <c r="NWW256" s="432"/>
      <c r="NWX256" s="432"/>
      <c r="NWY256" s="432"/>
      <c r="NWZ256" s="432"/>
      <c r="NXA256" s="432"/>
      <c r="NXB256" s="432"/>
      <c r="NXC256" s="432"/>
      <c r="NXD256" s="432"/>
      <c r="NXE256" s="432"/>
      <c r="NXF256" s="432"/>
      <c r="NXG256" s="432"/>
      <c r="NXH256" s="432"/>
      <c r="NXI256" s="432"/>
      <c r="NXJ256" s="432"/>
      <c r="NXK256" s="432"/>
      <c r="NXL256" s="432"/>
      <c r="NXM256" s="432"/>
      <c r="NXN256" s="432"/>
      <c r="NXO256" s="432"/>
      <c r="NXP256" s="432"/>
      <c r="NXQ256" s="432"/>
      <c r="NXR256" s="432"/>
      <c r="NXS256" s="432"/>
      <c r="NXT256" s="432"/>
      <c r="NXU256" s="432"/>
      <c r="NXV256" s="432"/>
      <c r="NXW256" s="432"/>
      <c r="NXX256" s="432"/>
      <c r="NXY256" s="432"/>
      <c r="NXZ256" s="432"/>
      <c r="NYA256" s="432"/>
      <c r="NYB256" s="432"/>
      <c r="NYC256" s="432"/>
      <c r="NYD256" s="432"/>
      <c r="NYE256" s="432"/>
      <c r="NYF256" s="432"/>
      <c r="NYG256" s="432"/>
      <c r="NYH256" s="432"/>
      <c r="NYI256" s="432"/>
      <c r="NYJ256" s="432"/>
      <c r="NYK256" s="432"/>
      <c r="NYL256" s="432"/>
      <c r="NYM256" s="432"/>
      <c r="NYN256" s="432"/>
      <c r="NYO256" s="432"/>
      <c r="NYP256" s="432"/>
      <c r="NYQ256" s="432"/>
      <c r="NYR256" s="432"/>
      <c r="NYS256" s="432"/>
      <c r="NYT256" s="432"/>
      <c r="NYU256" s="432"/>
      <c r="NYV256" s="432"/>
      <c r="NYW256" s="432"/>
      <c r="NYX256" s="432"/>
      <c r="NYY256" s="432"/>
      <c r="NYZ256" s="432"/>
      <c r="NZA256" s="432"/>
      <c r="NZB256" s="432"/>
      <c r="NZC256" s="432"/>
      <c r="NZD256" s="432"/>
      <c r="NZE256" s="432"/>
      <c r="NZF256" s="432"/>
      <c r="NZG256" s="432"/>
      <c r="NZH256" s="432"/>
      <c r="NZI256" s="432"/>
      <c r="NZJ256" s="432"/>
      <c r="NZK256" s="432"/>
      <c r="NZL256" s="432"/>
      <c r="NZM256" s="432"/>
      <c r="NZN256" s="432"/>
      <c r="NZO256" s="432"/>
      <c r="NZP256" s="432"/>
      <c r="NZQ256" s="432"/>
      <c r="NZR256" s="432"/>
      <c r="NZS256" s="432"/>
      <c r="NZT256" s="432"/>
      <c r="NZU256" s="432"/>
      <c r="NZV256" s="432"/>
      <c r="NZW256" s="432"/>
      <c r="NZX256" s="432"/>
      <c r="NZY256" s="432"/>
      <c r="NZZ256" s="432"/>
      <c r="OAA256" s="432"/>
      <c r="OAB256" s="432"/>
      <c r="OAC256" s="432"/>
      <c r="OAD256" s="432"/>
      <c r="OAE256" s="432"/>
      <c r="OAF256" s="432"/>
      <c r="OAG256" s="432"/>
      <c r="OAH256" s="432"/>
      <c r="OAI256" s="432"/>
      <c r="OAJ256" s="432"/>
      <c r="OAK256" s="432"/>
      <c r="OAL256" s="432"/>
      <c r="OAM256" s="432"/>
      <c r="OAN256" s="432"/>
      <c r="OAO256" s="432"/>
      <c r="OAP256" s="432"/>
      <c r="OAQ256" s="432"/>
      <c r="OAR256" s="432"/>
      <c r="OAS256" s="432"/>
      <c r="OAT256" s="432"/>
      <c r="OAU256" s="432"/>
      <c r="OAV256" s="432"/>
      <c r="OAW256" s="432"/>
      <c r="OAX256" s="432"/>
      <c r="OAY256" s="432"/>
      <c r="OAZ256" s="432"/>
      <c r="OBA256" s="432"/>
      <c r="OBB256" s="432"/>
      <c r="OBC256" s="432"/>
      <c r="OBD256" s="432"/>
      <c r="OBE256" s="432"/>
      <c r="OBF256" s="432"/>
      <c r="OBG256" s="432"/>
      <c r="OBH256" s="432"/>
      <c r="OBI256" s="432"/>
      <c r="OBJ256" s="432"/>
      <c r="OBK256" s="432"/>
      <c r="OBL256" s="432"/>
      <c r="OBM256" s="432"/>
      <c r="OBN256" s="432"/>
      <c r="OBO256" s="432"/>
      <c r="OBP256" s="432"/>
      <c r="OBQ256" s="432"/>
      <c r="OBR256" s="432"/>
      <c r="OBS256" s="432"/>
      <c r="OBT256" s="432"/>
      <c r="OBU256" s="432"/>
      <c r="OBV256" s="432"/>
      <c r="OBW256" s="432"/>
      <c r="OBX256" s="432"/>
      <c r="OBY256" s="432"/>
      <c r="OBZ256" s="432"/>
      <c r="OCA256" s="432"/>
      <c r="OCB256" s="432"/>
      <c r="OCC256" s="432"/>
      <c r="OCD256" s="432"/>
      <c r="OCE256" s="432"/>
      <c r="OCF256" s="432"/>
      <c r="OCG256" s="432"/>
      <c r="OCH256" s="432"/>
      <c r="OCI256" s="432"/>
      <c r="OCJ256" s="432"/>
      <c r="OCK256" s="432"/>
      <c r="OCL256" s="432"/>
      <c r="OCM256" s="432"/>
      <c r="OCN256" s="432"/>
      <c r="OCO256" s="432"/>
      <c r="OCP256" s="432"/>
      <c r="OCQ256" s="432"/>
      <c r="OCR256" s="432"/>
      <c r="OCS256" s="432"/>
      <c r="OCT256" s="432"/>
      <c r="OCU256" s="432"/>
      <c r="OCV256" s="432"/>
      <c r="OCW256" s="432"/>
      <c r="OCX256" s="432"/>
      <c r="OCY256" s="432"/>
      <c r="OCZ256" s="432"/>
      <c r="ODA256" s="432"/>
      <c r="ODB256" s="432"/>
      <c r="ODC256" s="432"/>
      <c r="ODD256" s="432"/>
      <c r="ODE256" s="432"/>
      <c r="ODF256" s="432"/>
      <c r="ODG256" s="432"/>
      <c r="ODH256" s="432"/>
      <c r="ODI256" s="432"/>
      <c r="ODJ256" s="432"/>
      <c r="ODK256" s="432"/>
      <c r="ODL256" s="432"/>
      <c r="ODM256" s="432"/>
      <c r="ODN256" s="432"/>
      <c r="ODO256" s="432"/>
      <c r="ODP256" s="432"/>
      <c r="ODQ256" s="432"/>
      <c r="ODR256" s="432"/>
      <c r="ODS256" s="432"/>
      <c r="ODT256" s="432"/>
      <c r="ODU256" s="432"/>
      <c r="ODV256" s="432"/>
      <c r="ODW256" s="432"/>
      <c r="ODX256" s="432"/>
      <c r="ODY256" s="432"/>
      <c r="ODZ256" s="432"/>
      <c r="OEA256" s="432"/>
      <c r="OEB256" s="432"/>
      <c r="OEC256" s="432"/>
      <c r="OED256" s="432"/>
      <c r="OEE256" s="432"/>
      <c r="OEF256" s="432"/>
      <c r="OEG256" s="432"/>
      <c r="OEH256" s="432"/>
      <c r="OEI256" s="432"/>
      <c r="OEJ256" s="432"/>
      <c r="OEK256" s="432"/>
      <c r="OEL256" s="432"/>
      <c r="OEM256" s="432"/>
      <c r="OEN256" s="432"/>
      <c r="OEO256" s="432"/>
      <c r="OEP256" s="432"/>
      <c r="OEQ256" s="432"/>
      <c r="OER256" s="432"/>
      <c r="OES256" s="432"/>
      <c r="OET256" s="432"/>
      <c r="OEU256" s="432"/>
      <c r="OEV256" s="432"/>
      <c r="OEW256" s="432"/>
      <c r="OEX256" s="432"/>
      <c r="OEY256" s="432"/>
      <c r="OEZ256" s="432"/>
      <c r="OFA256" s="432"/>
      <c r="OFB256" s="432"/>
      <c r="OFC256" s="432"/>
      <c r="OFD256" s="432"/>
      <c r="OFE256" s="432"/>
      <c r="OFF256" s="432"/>
      <c r="OFG256" s="432"/>
      <c r="OFH256" s="432"/>
      <c r="OFI256" s="432"/>
      <c r="OFJ256" s="432"/>
      <c r="OFK256" s="432"/>
      <c r="OFL256" s="432"/>
      <c r="OFM256" s="432"/>
      <c r="OFN256" s="432"/>
      <c r="OFO256" s="432"/>
      <c r="OFP256" s="432"/>
      <c r="OFQ256" s="432"/>
      <c r="OFR256" s="432"/>
      <c r="OFS256" s="432"/>
      <c r="OFT256" s="432"/>
      <c r="OFU256" s="432"/>
      <c r="OFV256" s="432"/>
      <c r="OFW256" s="432"/>
      <c r="OFX256" s="432"/>
      <c r="OFY256" s="432"/>
      <c r="OFZ256" s="432"/>
      <c r="OGA256" s="432"/>
      <c r="OGB256" s="432"/>
      <c r="OGC256" s="432"/>
      <c r="OGD256" s="432"/>
      <c r="OGE256" s="432"/>
      <c r="OGF256" s="432"/>
      <c r="OGG256" s="432"/>
      <c r="OGH256" s="432"/>
      <c r="OGI256" s="432"/>
      <c r="OGJ256" s="432"/>
      <c r="OGK256" s="432"/>
      <c r="OGL256" s="432"/>
      <c r="OGM256" s="432"/>
      <c r="OGN256" s="432"/>
      <c r="OGO256" s="432"/>
      <c r="OGP256" s="432"/>
      <c r="OGQ256" s="432"/>
      <c r="OGR256" s="432"/>
      <c r="OGS256" s="432"/>
      <c r="OGT256" s="432"/>
      <c r="OGU256" s="432"/>
      <c r="OGV256" s="432"/>
      <c r="OGW256" s="432"/>
      <c r="OGX256" s="432"/>
      <c r="OGY256" s="432"/>
      <c r="OGZ256" s="432"/>
      <c r="OHA256" s="432"/>
      <c r="OHB256" s="432"/>
      <c r="OHC256" s="432"/>
      <c r="OHD256" s="432"/>
      <c r="OHE256" s="432"/>
      <c r="OHF256" s="432"/>
      <c r="OHG256" s="432"/>
      <c r="OHH256" s="432"/>
      <c r="OHI256" s="432"/>
      <c r="OHJ256" s="432"/>
      <c r="OHK256" s="432"/>
      <c r="OHL256" s="432"/>
      <c r="OHM256" s="432"/>
      <c r="OHN256" s="432"/>
      <c r="OHO256" s="432"/>
      <c r="OHP256" s="432"/>
      <c r="OHQ256" s="432"/>
      <c r="OHR256" s="432"/>
      <c r="OHS256" s="432"/>
      <c r="OHT256" s="432"/>
      <c r="OHU256" s="432"/>
      <c r="OHV256" s="432"/>
      <c r="OHW256" s="432"/>
      <c r="OHX256" s="432"/>
      <c r="OHY256" s="432"/>
      <c r="OHZ256" s="432"/>
      <c r="OIA256" s="432"/>
      <c r="OIB256" s="432"/>
      <c r="OIC256" s="432"/>
      <c r="OID256" s="432"/>
      <c r="OIE256" s="432"/>
      <c r="OIF256" s="432"/>
      <c r="OIG256" s="432"/>
      <c r="OIH256" s="432"/>
      <c r="OII256" s="432"/>
      <c r="OIJ256" s="432"/>
      <c r="OIK256" s="432"/>
      <c r="OIL256" s="432"/>
      <c r="OIM256" s="432"/>
      <c r="OIN256" s="432"/>
      <c r="OIO256" s="432"/>
      <c r="OIP256" s="432"/>
      <c r="OIQ256" s="432"/>
      <c r="OIR256" s="432"/>
      <c r="OIS256" s="432"/>
      <c r="OIT256" s="432"/>
      <c r="OIU256" s="432"/>
      <c r="OIV256" s="432"/>
      <c r="OIW256" s="432"/>
      <c r="OIX256" s="432"/>
      <c r="OIY256" s="432"/>
      <c r="OIZ256" s="432"/>
      <c r="OJA256" s="432"/>
      <c r="OJB256" s="432"/>
      <c r="OJC256" s="432"/>
      <c r="OJD256" s="432"/>
      <c r="OJE256" s="432"/>
      <c r="OJF256" s="432"/>
      <c r="OJG256" s="432"/>
      <c r="OJH256" s="432"/>
      <c r="OJI256" s="432"/>
      <c r="OJJ256" s="432"/>
      <c r="OJK256" s="432"/>
      <c r="OJL256" s="432"/>
      <c r="OJM256" s="432"/>
      <c r="OJN256" s="432"/>
      <c r="OJO256" s="432"/>
      <c r="OJP256" s="432"/>
      <c r="OJQ256" s="432"/>
      <c r="OJR256" s="432"/>
      <c r="OJS256" s="432"/>
      <c r="OJT256" s="432"/>
      <c r="OJU256" s="432"/>
      <c r="OJV256" s="432"/>
      <c r="OJW256" s="432"/>
      <c r="OJX256" s="432"/>
      <c r="OJY256" s="432"/>
      <c r="OJZ256" s="432"/>
      <c r="OKA256" s="432"/>
      <c r="OKB256" s="432"/>
      <c r="OKC256" s="432"/>
      <c r="OKD256" s="432"/>
      <c r="OKE256" s="432"/>
      <c r="OKF256" s="432"/>
      <c r="OKG256" s="432"/>
      <c r="OKH256" s="432"/>
      <c r="OKI256" s="432"/>
      <c r="OKJ256" s="432"/>
      <c r="OKK256" s="432"/>
      <c r="OKL256" s="432"/>
      <c r="OKM256" s="432"/>
      <c r="OKN256" s="432"/>
      <c r="OKO256" s="432"/>
      <c r="OKP256" s="432"/>
      <c r="OKQ256" s="432"/>
      <c r="OKR256" s="432"/>
      <c r="OKS256" s="432"/>
      <c r="OKT256" s="432"/>
      <c r="OKU256" s="432"/>
      <c r="OKV256" s="432"/>
      <c r="OKW256" s="432"/>
      <c r="OKX256" s="432"/>
      <c r="OKY256" s="432"/>
      <c r="OKZ256" s="432"/>
      <c r="OLA256" s="432"/>
      <c r="OLB256" s="432"/>
      <c r="OLC256" s="432"/>
      <c r="OLD256" s="432"/>
      <c r="OLE256" s="432"/>
      <c r="OLF256" s="432"/>
      <c r="OLG256" s="432"/>
      <c r="OLH256" s="432"/>
      <c r="OLI256" s="432"/>
      <c r="OLJ256" s="432"/>
      <c r="OLK256" s="432"/>
      <c r="OLL256" s="432"/>
      <c r="OLM256" s="432"/>
      <c r="OLN256" s="432"/>
      <c r="OLO256" s="432"/>
      <c r="OLP256" s="432"/>
      <c r="OLQ256" s="432"/>
      <c r="OLR256" s="432"/>
      <c r="OLS256" s="432"/>
      <c r="OLT256" s="432"/>
      <c r="OLU256" s="432"/>
      <c r="OLV256" s="432"/>
      <c r="OLW256" s="432"/>
      <c r="OLX256" s="432"/>
      <c r="OLY256" s="432"/>
      <c r="OLZ256" s="432"/>
      <c r="OMA256" s="432"/>
      <c r="OMB256" s="432"/>
      <c r="OMC256" s="432"/>
      <c r="OMD256" s="432"/>
      <c r="OME256" s="432"/>
      <c r="OMF256" s="432"/>
      <c r="OMG256" s="432"/>
      <c r="OMH256" s="432"/>
      <c r="OMI256" s="432"/>
      <c r="OMJ256" s="432"/>
      <c r="OMK256" s="432"/>
      <c r="OML256" s="432"/>
      <c r="OMM256" s="432"/>
      <c r="OMN256" s="432"/>
      <c r="OMO256" s="432"/>
      <c r="OMP256" s="432"/>
      <c r="OMQ256" s="432"/>
      <c r="OMR256" s="432"/>
      <c r="OMS256" s="432"/>
      <c r="OMT256" s="432"/>
      <c r="OMU256" s="432"/>
      <c r="OMV256" s="432"/>
      <c r="OMW256" s="432"/>
      <c r="OMX256" s="432"/>
      <c r="OMY256" s="432"/>
      <c r="OMZ256" s="432"/>
      <c r="ONA256" s="432"/>
      <c r="ONB256" s="432"/>
      <c r="ONC256" s="432"/>
      <c r="OND256" s="432"/>
      <c r="ONE256" s="432"/>
      <c r="ONF256" s="432"/>
      <c r="ONG256" s="432"/>
      <c r="ONH256" s="432"/>
      <c r="ONI256" s="432"/>
      <c r="ONJ256" s="432"/>
      <c r="ONK256" s="432"/>
      <c r="ONL256" s="432"/>
      <c r="ONM256" s="432"/>
      <c r="ONN256" s="432"/>
      <c r="ONO256" s="432"/>
      <c r="ONP256" s="432"/>
      <c r="ONQ256" s="432"/>
      <c r="ONR256" s="432"/>
      <c r="ONS256" s="432"/>
      <c r="ONT256" s="432"/>
      <c r="ONU256" s="432"/>
      <c r="ONV256" s="432"/>
      <c r="ONW256" s="432"/>
      <c r="ONX256" s="432"/>
      <c r="ONY256" s="432"/>
      <c r="ONZ256" s="432"/>
      <c r="OOA256" s="432"/>
      <c r="OOB256" s="432"/>
      <c r="OOC256" s="432"/>
      <c r="OOD256" s="432"/>
      <c r="OOE256" s="432"/>
      <c r="OOF256" s="432"/>
      <c r="OOG256" s="432"/>
      <c r="OOH256" s="432"/>
      <c r="OOI256" s="432"/>
      <c r="OOJ256" s="432"/>
      <c r="OOK256" s="432"/>
      <c r="OOL256" s="432"/>
      <c r="OOM256" s="432"/>
      <c r="OON256" s="432"/>
      <c r="OOO256" s="432"/>
      <c r="OOP256" s="432"/>
      <c r="OOQ256" s="432"/>
      <c r="OOR256" s="432"/>
      <c r="OOS256" s="432"/>
      <c r="OOT256" s="432"/>
      <c r="OOU256" s="432"/>
      <c r="OOV256" s="432"/>
      <c r="OOW256" s="432"/>
      <c r="OOX256" s="432"/>
      <c r="OOY256" s="432"/>
      <c r="OOZ256" s="432"/>
      <c r="OPA256" s="432"/>
      <c r="OPB256" s="432"/>
      <c r="OPC256" s="432"/>
      <c r="OPD256" s="432"/>
      <c r="OPE256" s="432"/>
      <c r="OPF256" s="432"/>
      <c r="OPG256" s="432"/>
      <c r="OPH256" s="432"/>
      <c r="OPI256" s="432"/>
      <c r="OPJ256" s="432"/>
      <c r="OPK256" s="432"/>
      <c r="OPL256" s="432"/>
      <c r="OPM256" s="432"/>
      <c r="OPN256" s="432"/>
      <c r="OPO256" s="432"/>
      <c r="OPP256" s="432"/>
      <c r="OPQ256" s="432"/>
      <c r="OPR256" s="432"/>
      <c r="OPS256" s="432"/>
      <c r="OPT256" s="432"/>
      <c r="OPU256" s="432"/>
      <c r="OPV256" s="432"/>
      <c r="OPW256" s="432"/>
      <c r="OPX256" s="432"/>
      <c r="OPY256" s="432"/>
      <c r="OPZ256" s="432"/>
      <c r="OQA256" s="432"/>
      <c r="OQB256" s="432"/>
      <c r="OQC256" s="432"/>
      <c r="OQD256" s="432"/>
      <c r="OQE256" s="432"/>
      <c r="OQF256" s="432"/>
      <c r="OQG256" s="432"/>
      <c r="OQH256" s="432"/>
      <c r="OQI256" s="432"/>
      <c r="OQJ256" s="432"/>
      <c r="OQK256" s="432"/>
      <c r="OQL256" s="432"/>
      <c r="OQM256" s="432"/>
      <c r="OQN256" s="432"/>
      <c r="OQO256" s="432"/>
      <c r="OQP256" s="432"/>
      <c r="OQQ256" s="432"/>
      <c r="OQR256" s="432"/>
      <c r="OQS256" s="432"/>
      <c r="OQT256" s="432"/>
      <c r="OQU256" s="432"/>
      <c r="OQV256" s="432"/>
      <c r="OQW256" s="432"/>
      <c r="OQX256" s="432"/>
      <c r="OQY256" s="432"/>
      <c r="OQZ256" s="432"/>
      <c r="ORA256" s="432"/>
      <c r="ORB256" s="432"/>
      <c r="ORC256" s="432"/>
      <c r="ORD256" s="432"/>
      <c r="ORE256" s="432"/>
      <c r="ORF256" s="432"/>
      <c r="ORG256" s="432"/>
      <c r="ORH256" s="432"/>
      <c r="ORI256" s="432"/>
      <c r="ORJ256" s="432"/>
      <c r="ORK256" s="432"/>
      <c r="ORL256" s="432"/>
      <c r="ORM256" s="432"/>
      <c r="ORN256" s="432"/>
      <c r="ORO256" s="432"/>
      <c r="ORP256" s="432"/>
      <c r="ORQ256" s="432"/>
      <c r="ORR256" s="432"/>
      <c r="ORS256" s="432"/>
      <c r="ORT256" s="432"/>
      <c r="ORU256" s="432"/>
      <c r="ORV256" s="432"/>
      <c r="ORW256" s="432"/>
      <c r="ORX256" s="432"/>
      <c r="ORY256" s="432"/>
      <c r="ORZ256" s="432"/>
      <c r="OSA256" s="432"/>
      <c r="OSB256" s="432"/>
      <c r="OSC256" s="432"/>
      <c r="OSD256" s="432"/>
      <c r="OSE256" s="432"/>
      <c r="OSF256" s="432"/>
      <c r="OSG256" s="432"/>
      <c r="OSH256" s="432"/>
      <c r="OSI256" s="432"/>
      <c r="OSJ256" s="432"/>
      <c r="OSK256" s="432"/>
      <c r="OSL256" s="432"/>
      <c r="OSM256" s="432"/>
      <c r="OSN256" s="432"/>
      <c r="OSO256" s="432"/>
      <c r="OSP256" s="432"/>
      <c r="OSQ256" s="432"/>
      <c r="OSR256" s="432"/>
      <c r="OSS256" s="432"/>
      <c r="OST256" s="432"/>
      <c r="OSU256" s="432"/>
      <c r="OSV256" s="432"/>
      <c r="OSW256" s="432"/>
      <c r="OSX256" s="432"/>
      <c r="OSY256" s="432"/>
      <c r="OSZ256" s="432"/>
      <c r="OTA256" s="432"/>
      <c r="OTB256" s="432"/>
      <c r="OTC256" s="432"/>
      <c r="OTD256" s="432"/>
      <c r="OTE256" s="432"/>
      <c r="OTF256" s="432"/>
      <c r="OTG256" s="432"/>
      <c r="OTH256" s="432"/>
      <c r="OTI256" s="432"/>
      <c r="OTJ256" s="432"/>
      <c r="OTK256" s="432"/>
      <c r="OTL256" s="432"/>
      <c r="OTM256" s="432"/>
      <c r="OTN256" s="432"/>
      <c r="OTO256" s="432"/>
      <c r="OTP256" s="432"/>
      <c r="OTQ256" s="432"/>
      <c r="OTR256" s="432"/>
      <c r="OTS256" s="432"/>
      <c r="OTT256" s="432"/>
      <c r="OTU256" s="432"/>
      <c r="OTV256" s="432"/>
      <c r="OTW256" s="432"/>
      <c r="OTX256" s="432"/>
      <c r="OTY256" s="432"/>
      <c r="OTZ256" s="432"/>
      <c r="OUA256" s="432"/>
      <c r="OUB256" s="432"/>
      <c r="OUC256" s="432"/>
      <c r="OUD256" s="432"/>
      <c r="OUE256" s="432"/>
      <c r="OUF256" s="432"/>
      <c r="OUG256" s="432"/>
      <c r="OUH256" s="432"/>
      <c r="OUI256" s="432"/>
      <c r="OUJ256" s="432"/>
      <c r="OUK256" s="432"/>
      <c r="OUL256" s="432"/>
      <c r="OUM256" s="432"/>
      <c r="OUN256" s="432"/>
      <c r="OUO256" s="432"/>
      <c r="OUP256" s="432"/>
      <c r="OUQ256" s="432"/>
      <c r="OUR256" s="432"/>
      <c r="OUS256" s="432"/>
      <c r="OUT256" s="432"/>
      <c r="OUU256" s="432"/>
      <c r="OUV256" s="432"/>
      <c r="OUW256" s="432"/>
      <c r="OUX256" s="432"/>
      <c r="OUY256" s="432"/>
      <c r="OUZ256" s="432"/>
      <c r="OVA256" s="432"/>
      <c r="OVB256" s="432"/>
      <c r="OVC256" s="432"/>
      <c r="OVD256" s="432"/>
      <c r="OVE256" s="432"/>
      <c r="OVF256" s="432"/>
      <c r="OVG256" s="432"/>
      <c r="OVH256" s="432"/>
      <c r="OVI256" s="432"/>
      <c r="OVJ256" s="432"/>
      <c r="OVK256" s="432"/>
      <c r="OVL256" s="432"/>
      <c r="OVM256" s="432"/>
      <c r="OVN256" s="432"/>
      <c r="OVO256" s="432"/>
      <c r="OVP256" s="432"/>
      <c r="OVQ256" s="432"/>
      <c r="OVR256" s="432"/>
      <c r="OVS256" s="432"/>
      <c r="OVT256" s="432"/>
      <c r="OVU256" s="432"/>
      <c r="OVV256" s="432"/>
      <c r="OVW256" s="432"/>
      <c r="OVX256" s="432"/>
      <c r="OVY256" s="432"/>
      <c r="OVZ256" s="432"/>
      <c r="OWA256" s="432"/>
      <c r="OWB256" s="432"/>
      <c r="OWC256" s="432"/>
      <c r="OWD256" s="432"/>
      <c r="OWE256" s="432"/>
      <c r="OWF256" s="432"/>
      <c r="OWG256" s="432"/>
      <c r="OWH256" s="432"/>
      <c r="OWI256" s="432"/>
      <c r="OWJ256" s="432"/>
      <c r="OWK256" s="432"/>
      <c r="OWL256" s="432"/>
      <c r="OWM256" s="432"/>
      <c r="OWN256" s="432"/>
      <c r="OWO256" s="432"/>
      <c r="OWP256" s="432"/>
      <c r="OWQ256" s="432"/>
      <c r="OWR256" s="432"/>
      <c r="OWS256" s="432"/>
      <c r="OWT256" s="432"/>
      <c r="OWU256" s="432"/>
      <c r="OWV256" s="432"/>
      <c r="OWW256" s="432"/>
      <c r="OWX256" s="432"/>
      <c r="OWY256" s="432"/>
      <c r="OWZ256" s="432"/>
      <c r="OXA256" s="432"/>
      <c r="OXB256" s="432"/>
      <c r="OXC256" s="432"/>
      <c r="OXD256" s="432"/>
      <c r="OXE256" s="432"/>
      <c r="OXF256" s="432"/>
      <c r="OXG256" s="432"/>
      <c r="OXH256" s="432"/>
      <c r="OXI256" s="432"/>
      <c r="OXJ256" s="432"/>
      <c r="OXK256" s="432"/>
      <c r="OXL256" s="432"/>
      <c r="OXM256" s="432"/>
      <c r="OXN256" s="432"/>
      <c r="OXO256" s="432"/>
      <c r="OXP256" s="432"/>
      <c r="OXQ256" s="432"/>
      <c r="OXR256" s="432"/>
      <c r="OXS256" s="432"/>
      <c r="OXT256" s="432"/>
      <c r="OXU256" s="432"/>
      <c r="OXV256" s="432"/>
      <c r="OXW256" s="432"/>
      <c r="OXX256" s="432"/>
      <c r="OXY256" s="432"/>
      <c r="OXZ256" s="432"/>
      <c r="OYA256" s="432"/>
      <c r="OYB256" s="432"/>
      <c r="OYC256" s="432"/>
      <c r="OYD256" s="432"/>
      <c r="OYE256" s="432"/>
      <c r="OYF256" s="432"/>
      <c r="OYG256" s="432"/>
      <c r="OYH256" s="432"/>
      <c r="OYI256" s="432"/>
      <c r="OYJ256" s="432"/>
      <c r="OYK256" s="432"/>
      <c r="OYL256" s="432"/>
      <c r="OYM256" s="432"/>
      <c r="OYN256" s="432"/>
      <c r="OYO256" s="432"/>
      <c r="OYP256" s="432"/>
      <c r="OYQ256" s="432"/>
      <c r="OYR256" s="432"/>
      <c r="OYS256" s="432"/>
      <c r="OYT256" s="432"/>
      <c r="OYU256" s="432"/>
      <c r="OYV256" s="432"/>
      <c r="OYW256" s="432"/>
      <c r="OYX256" s="432"/>
      <c r="OYY256" s="432"/>
      <c r="OYZ256" s="432"/>
      <c r="OZA256" s="432"/>
      <c r="OZB256" s="432"/>
      <c r="OZC256" s="432"/>
      <c r="OZD256" s="432"/>
      <c r="OZE256" s="432"/>
      <c r="OZF256" s="432"/>
      <c r="OZG256" s="432"/>
      <c r="OZH256" s="432"/>
      <c r="OZI256" s="432"/>
      <c r="OZJ256" s="432"/>
      <c r="OZK256" s="432"/>
      <c r="OZL256" s="432"/>
      <c r="OZM256" s="432"/>
      <c r="OZN256" s="432"/>
      <c r="OZO256" s="432"/>
      <c r="OZP256" s="432"/>
      <c r="OZQ256" s="432"/>
      <c r="OZR256" s="432"/>
      <c r="OZS256" s="432"/>
      <c r="OZT256" s="432"/>
      <c r="OZU256" s="432"/>
      <c r="OZV256" s="432"/>
      <c r="OZW256" s="432"/>
      <c r="OZX256" s="432"/>
      <c r="OZY256" s="432"/>
      <c r="OZZ256" s="432"/>
      <c r="PAA256" s="432"/>
      <c r="PAB256" s="432"/>
      <c r="PAC256" s="432"/>
      <c r="PAD256" s="432"/>
      <c r="PAE256" s="432"/>
      <c r="PAF256" s="432"/>
      <c r="PAG256" s="432"/>
      <c r="PAH256" s="432"/>
      <c r="PAI256" s="432"/>
      <c r="PAJ256" s="432"/>
      <c r="PAK256" s="432"/>
      <c r="PAL256" s="432"/>
      <c r="PAM256" s="432"/>
      <c r="PAN256" s="432"/>
      <c r="PAO256" s="432"/>
      <c r="PAP256" s="432"/>
      <c r="PAQ256" s="432"/>
      <c r="PAR256" s="432"/>
      <c r="PAS256" s="432"/>
      <c r="PAT256" s="432"/>
      <c r="PAU256" s="432"/>
      <c r="PAV256" s="432"/>
      <c r="PAW256" s="432"/>
      <c r="PAX256" s="432"/>
      <c r="PAY256" s="432"/>
      <c r="PAZ256" s="432"/>
      <c r="PBA256" s="432"/>
      <c r="PBB256" s="432"/>
      <c r="PBC256" s="432"/>
      <c r="PBD256" s="432"/>
      <c r="PBE256" s="432"/>
      <c r="PBF256" s="432"/>
      <c r="PBG256" s="432"/>
      <c r="PBH256" s="432"/>
      <c r="PBI256" s="432"/>
      <c r="PBJ256" s="432"/>
      <c r="PBK256" s="432"/>
      <c r="PBL256" s="432"/>
      <c r="PBM256" s="432"/>
      <c r="PBN256" s="432"/>
      <c r="PBO256" s="432"/>
      <c r="PBP256" s="432"/>
      <c r="PBQ256" s="432"/>
      <c r="PBR256" s="432"/>
      <c r="PBS256" s="432"/>
      <c r="PBT256" s="432"/>
      <c r="PBU256" s="432"/>
      <c r="PBV256" s="432"/>
      <c r="PBW256" s="432"/>
      <c r="PBX256" s="432"/>
      <c r="PBY256" s="432"/>
      <c r="PBZ256" s="432"/>
      <c r="PCA256" s="432"/>
      <c r="PCB256" s="432"/>
      <c r="PCC256" s="432"/>
      <c r="PCD256" s="432"/>
      <c r="PCE256" s="432"/>
      <c r="PCF256" s="432"/>
      <c r="PCG256" s="432"/>
      <c r="PCH256" s="432"/>
      <c r="PCI256" s="432"/>
      <c r="PCJ256" s="432"/>
      <c r="PCK256" s="432"/>
      <c r="PCL256" s="432"/>
      <c r="PCM256" s="432"/>
      <c r="PCN256" s="432"/>
      <c r="PCO256" s="432"/>
      <c r="PCP256" s="432"/>
      <c r="PCQ256" s="432"/>
      <c r="PCR256" s="432"/>
      <c r="PCS256" s="432"/>
      <c r="PCT256" s="432"/>
      <c r="PCU256" s="432"/>
      <c r="PCV256" s="432"/>
      <c r="PCW256" s="432"/>
      <c r="PCX256" s="432"/>
      <c r="PCY256" s="432"/>
      <c r="PCZ256" s="432"/>
      <c r="PDA256" s="432"/>
      <c r="PDB256" s="432"/>
      <c r="PDC256" s="432"/>
      <c r="PDD256" s="432"/>
      <c r="PDE256" s="432"/>
      <c r="PDF256" s="432"/>
      <c r="PDG256" s="432"/>
      <c r="PDH256" s="432"/>
      <c r="PDI256" s="432"/>
      <c r="PDJ256" s="432"/>
      <c r="PDK256" s="432"/>
      <c r="PDL256" s="432"/>
      <c r="PDM256" s="432"/>
      <c r="PDN256" s="432"/>
      <c r="PDO256" s="432"/>
      <c r="PDP256" s="432"/>
      <c r="PDQ256" s="432"/>
      <c r="PDR256" s="432"/>
      <c r="PDS256" s="432"/>
      <c r="PDT256" s="432"/>
      <c r="PDU256" s="432"/>
      <c r="PDV256" s="432"/>
      <c r="PDW256" s="432"/>
      <c r="PDX256" s="432"/>
      <c r="PDY256" s="432"/>
      <c r="PDZ256" s="432"/>
      <c r="PEA256" s="432"/>
      <c r="PEB256" s="432"/>
      <c r="PEC256" s="432"/>
      <c r="PED256" s="432"/>
      <c r="PEE256" s="432"/>
      <c r="PEF256" s="432"/>
      <c r="PEG256" s="432"/>
      <c r="PEH256" s="432"/>
      <c r="PEI256" s="432"/>
      <c r="PEJ256" s="432"/>
      <c r="PEK256" s="432"/>
      <c r="PEL256" s="432"/>
      <c r="PEM256" s="432"/>
      <c r="PEN256" s="432"/>
      <c r="PEO256" s="432"/>
      <c r="PEP256" s="432"/>
      <c r="PEQ256" s="432"/>
      <c r="PER256" s="432"/>
      <c r="PES256" s="432"/>
      <c r="PET256" s="432"/>
      <c r="PEU256" s="432"/>
      <c r="PEV256" s="432"/>
      <c r="PEW256" s="432"/>
      <c r="PEX256" s="432"/>
      <c r="PEY256" s="432"/>
      <c r="PEZ256" s="432"/>
      <c r="PFA256" s="432"/>
      <c r="PFB256" s="432"/>
      <c r="PFC256" s="432"/>
      <c r="PFD256" s="432"/>
      <c r="PFE256" s="432"/>
      <c r="PFF256" s="432"/>
      <c r="PFG256" s="432"/>
      <c r="PFH256" s="432"/>
      <c r="PFI256" s="432"/>
      <c r="PFJ256" s="432"/>
      <c r="PFK256" s="432"/>
      <c r="PFL256" s="432"/>
      <c r="PFM256" s="432"/>
      <c r="PFN256" s="432"/>
      <c r="PFO256" s="432"/>
      <c r="PFP256" s="432"/>
      <c r="PFQ256" s="432"/>
      <c r="PFR256" s="432"/>
      <c r="PFS256" s="432"/>
      <c r="PFT256" s="432"/>
      <c r="PFU256" s="432"/>
      <c r="PFV256" s="432"/>
      <c r="PFW256" s="432"/>
      <c r="PFX256" s="432"/>
      <c r="PFY256" s="432"/>
      <c r="PFZ256" s="432"/>
      <c r="PGA256" s="432"/>
      <c r="PGB256" s="432"/>
      <c r="PGC256" s="432"/>
      <c r="PGD256" s="432"/>
      <c r="PGE256" s="432"/>
      <c r="PGF256" s="432"/>
      <c r="PGG256" s="432"/>
      <c r="PGH256" s="432"/>
      <c r="PGI256" s="432"/>
      <c r="PGJ256" s="432"/>
      <c r="PGK256" s="432"/>
      <c r="PGL256" s="432"/>
      <c r="PGM256" s="432"/>
      <c r="PGN256" s="432"/>
      <c r="PGO256" s="432"/>
      <c r="PGP256" s="432"/>
      <c r="PGQ256" s="432"/>
      <c r="PGR256" s="432"/>
      <c r="PGS256" s="432"/>
      <c r="PGT256" s="432"/>
      <c r="PGU256" s="432"/>
      <c r="PGV256" s="432"/>
      <c r="PGW256" s="432"/>
      <c r="PGX256" s="432"/>
      <c r="PGY256" s="432"/>
      <c r="PGZ256" s="432"/>
      <c r="PHA256" s="432"/>
      <c r="PHB256" s="432"/>
      <c r="PHC256" s="432"/>
      <c r="PHD256" s="432"/>
      <c r="PHE256" s="432"/>
      <c r="PHF256" s="432"/>
      <c r="PHG256" s="432"/>
      <c r="PHH256" s="432"/>
      <c r="PHI256" s="432"/>
      <c r="PHJ256" s="432"/>
      <c r="PHK256" s="432"/>
      <c r="PHL256" s="432"/>
      <c r="PHM256" s="432"/>
      <c r="PHN256" s="432"/>
      <c r="PHO256" s="432"/>
      <c r="PHP256" s="432"/>
      <c r="PHQ256" s="432"/>
      <c r="PHR256" s="432"/>
      <c r="PHS256" s="432"/>
      <c r="PHT256" s="432"/>
      <c r="PHU256" s="432"/>
      <c r="PHV256" s="432"/>
      <c r="PHW256" s="432"/>
      <c r="PHX256" s="432"/>
      <c r="PHY256" s="432"/>
      <c r="PHZ256" s="432"/>
      <c r="PIA256" s="432"/>
      <c r="PIB256" s="432"/>
      <c r="PIC256" s="432"/>
      <c r="PID256" s="432"/>
      <c r="PIE256" s="432"/>
      <c r="PIF256" s="432"/>
      <c r="PIG256" s="432"/>
      <c r="PIH256" s="432"/>
      <c r="PII256" s="432"/>
      <c r="PIJ256" s="432"/>
      <c r="PIK256" s="432"/>
      <c r="PIL256" s="432"/>
      <c r="PIM256" s="432"/>
      <c r="PIN256" s="432"/>
      <c r="PIO256" s="432"/>
      <c r="PIP256" s="432"/>
      <c r="PIQ256" s="432"/>
      <c r="PIR256" s="432"/>
      <c r="PIS256" s="432"/>
      <c r="PIT256" s="432"/>
      <c r="PIU256" s="432"/>
      <c r="PIV256" s="432"/>
      <c r="PIW256" s="432"/>
      <c r="PIX256" s="432"/>
      <c r="PIY256" s="432"/>
      <c r="PIZ256" s="432"/>
      <c r="PJA256" s="432"/>
      <c r="PJB256" s="432"/>
      <c r="PJC256" s="432"/>
      <c r="PJD256" s="432"/>
      <c r="PJE256" s="432"/>
      <c r="PJF256" s="432"/>
      <c r="PJG256" s="432"/>
      <c r="PJH256" s="432"/>
      <c r="PJI256" s="432"/>
      <c r="PJJ256" s="432"/>
      <c r="PJK256" s="432"/>
      <c r="PJL256" s="432"/>
      <c r="PJM256" s="432"/>
      <c r="PJN256" s="432"/>
      <c r="PJO256" s="432"/>
      <c r="PJP256" s="432"/>
      <c r="PJQ256" s="432"/>
      <c r="PJR256" s="432"/>
      <c r="PJS256" s="432"/>
      <c r="PJT256" s="432"/>
      <c r="PJU256" s="432"/>
      <c r="PJV256" s="432"/>
      <c r="PJW256" s="432"/>
      <c r="PJX256" s="432"/>
      <c r="PJY256" s="432"/>
      <c r="PJZ256" s="432"/>
      <c r="PKA256" s="432"/>
      <c r="PKB256" s="432"/>
      <c r="PKC256" s="432"/>
      <c r="PKD256" s="432"/>
      <c r="PKE256" s="432"/>
      <c r="PKF256" s="432"/>
      <c r="PKG256" s="432"/>
      <c r="PKH256" s="432"/>
      <c r="PKI256" s="432"/>
      <c r="PKJ256" s="432"/>
      <c r="PKK256" s="432"/>
      <c r="PKL256" s="432"/>
      <c r="PKM256" s="432"/>
      <c r="PKN256" s="432"/>
      <c r="PKO256" s="432"/>
      <c r="PKP256" s="432"/>
      <c r="PKQ256" s="432"/>
      <c r="PKR256" s="432"/>
      <c r="PKS256" s="432"/>
      <c r="PKT256" s="432"/>
      <c r="PKU256" s="432"/>
      <c r="PKV256" s="432"/>
      <c r="PKW256" s="432"/>
      <c r="PKX256" s="432"/>
      <c r="PKY256" s="432"/>
      <c r="PKZ256" s="432"/>
      <c r="PLA256" s="432"/>
      <c r="PLB256" s="432"/>
      <c r="PLC256" s="432"/>
      <c r="PLD256" s="432"/>
      <c r="PLE256" s="432"/>
      <c r="PLF256" s="432"/>
      <c r="PLG256" s="432"/>
      <c r="PLH256" s="432"/>
      <c r="PLI256" s="432"/>
      <c r="PLJ256" s="432"/>
      <c r="PLK256" s="432"/>
      <c r="PLL256" s="432"/>
      <c r="PLM256" s="432"/>
      <c r="PLN256" s="432"/>
      <c r="PLO256" s="432"/>
      <c r="PLP256" s="432"/>
      <c r="PLQ256" s="432"/>
      <c r="PLR256" s="432"/>
      <c r="PLS256" s="432"/>
      <c r="PLT256" s="432"/>
      <c r="PLU256" s="432"/>
      <c r="PLV256" s="432"/>
      <c r="PLW256" s="432"/>
      <c r="PLX256" s="432"/>
      <c r="PLY256" s="432"/>
      <c r="PLZ256" s="432"/>
      <c r="PMA256" s="432"/>
      <c r="PMB256" s="432"/>
      <c r="PMC256" s="432"/>
      <c r="PMD256" s="432"/>
      <c r="PME256" s="432"/>
      <c r="PMF256" s="432"/>
      <c r="PMG256" s="432"/>
      <c r="PMH256" s="432"/>
      <c r="PMI256" s="432"/>
      <c r="PMJ256" s="432"/>
      <c r="PMK256" s="432"/>
      <c r="PML256" s="432"/>
      <c r="PMM256" s="432"/>
      <c r="PMN256" s="432"/>
      <c r="PMO256" s="432"/>
      <c r="PMP256" s="432"/>
      <c r="PMQ256" s="432"/>
      <c r="PMR256" s="432"/>
      <c r="PMS256" s="432"/>
      <c r="PMT256" s="432"/>
      <c r="PMU256" s="432"/>
      <c r="PMV256" s="432"/>
      <c r="PMW256" s="432"/>
      <c r="PMX256" s="432"/>
      <c r="PMY256" s="432"/>
      <c r="PMZ256" s="432"/>
      <c r="PNA256" s="432"/>
      <c r="PNB256" s="432"/>
      <c r="PNC256" s="432"/>
      <c r="PND256" s="432"/>
      <c r="PNE256" s="432"/>
      <c r="PNF256" s="432"/>
      <c r="PNG256" s="432"/>
      <c r="PNH256" s="432"/>
      <c r="PNI256" s="432"/>
      <c r="PNJ256" s="432"/>
      <c r="PNK256" s="432"/>
      <c r="PNL256" s="432"/>
      <c r="PNM256" s="432"/>
      <c r="PNN256" s="432"/>
      <c r="PNO256" s="432"/>
      <c r="PNP256" s="432"/>
      <c r="PNQ256" s="432"/>
      <c r="PNR256" s="432"/>
      <c r="PNS256" s="432"/>
      <c r="PNT256" s="432"/>
      <c r="PNU256" s="432"/>
      <c r="PNV256" s="432"/>
      <c r="PNW256" s="432"/>
      <c r="PNX256" s="432"/>
      <c r="PNY256" s="432"/>
      <c r="PNZ256" s="432"/>
      <c r="POA256" s="432"/>
      <c r="POB256" s="432"/>
      <c r="POC256" s="432"/>
      <c r="POD256" s="432"/>
      <c r="POE256" s="432"/>
      <c r="POF256" s="432"/>
      <c r="POG256" s="432"/>
      <c r="POH256" s="432"/>
      <c r="POI256" s="432"/>
      <c r="POJ256" s="432"/>
      <c r="POK256" s="432"/>
      <c r="POL256" s="432"/>
      <c r="POM256" s="432"/>
      <c r="PON256" s="432"/>
      <c r="POO256" s="432"/>
      <c r="POP256" s="432"/>
      <c r="POQ256" s="432"/>
      <c r="POR256" s="432"/>
      <c r="POS256" s="432"/>
      <c r="POT256" s="432"/>
      <c r="POU256" s="432"/>
      <c r="POV256" s="432"/>
      <c r="POW256" s="432"/>
      <c r="POX256" s="432"/>
      <c r="POY256" s="432"/>
      <c r="POZ256" s="432"/>
      <c r="PPA256" s="432"/>
      <c r="PPB256" s="432"/>
      <c r="PPC256" s="432"/>
      <c r="PPD256" s="432"/>
      <c r="PPE256" s="432"/>
      <c r="PPF256" s="432"/>
      <c r="PPG256" s="432"/>
      <c r="PPH256" s="432"/>
      <c r="PPI256" s="432"/>
      <c r="PPJ256" s="432"/>
      <c r="PPK256" s="432"/>
      <c r="PPL256" s="432"/>
      <c r="PPM256" s="432"/>
      <c r="PPN256" s="432"/>
      <c r="PPO256" s="432"/>
      <c r="PPP256" s="432"/>
      <c r="PPQ256" s="432"/>
      <c r="PPR256" s="432"/>
      <c r="PPS256" s="432"/>
      <c r="PPT256" s="432"/>
      <c r="PPU256" s="432"/>
      <c r="PPV256" s="432"/>
      <c r="PPW256" s="432"/>
      <c r="PPX256" s="432"/>
      <c r="PPY256" s="432"/>
      <c r="PPZ256" s="432"/>
      <c r="PQA256" s="432"/>
      <c r="PQB256" s="432"/>
      <c r="PQC256" s="432"/>
      <c r="PQD256" s="432"/>
      <c r="PQE256" s="432"/>
      <c r="PQF256" s="432"/>
      <c r="PQG256" s="432"/>
      <c r="PQH256" s="432"/>
      <c r="PQI256" s="432"/>
      <c r="PQJ256" s="432"/>
      <c r="PQK256" s="432"/>
      <c r="PQL256" s="432"/>
      <c r="PQM256" s="432"/>
      <c r="PQN256" s="432"/>
      <c r="PQO256" s="432"/>
      <c r="PQP256" s="432"/>
      <c r="PQQ256" s="432"/>
      <c r="PQR256" s="432"/>
      <c r="PQS256" s="432"/>
      <c r="PQT256" s="432"/>
      <c r="PQU256" s="432"/>
      <c r="PQV256" s="432"/>
      <c r="PQW256" s="432"/>
      <c r="PQX256" s="432"/>
      <c r="PQY256" s="432"/>
      <c r="PQZ256" s="432"/>
      <c r="PRA256" s="432"/>
      <c r="PRB256" s="432"/>
      <c r="PRC256" s="432"/>
      <c r="PRD256" s="432"/>
      <c r="PRE256" s="432"/>
      <c r="PRF256" s="432"/>
      <c r="PRG256" s="432"/>
      <c r="PRH256" s="432"/>
      <c r="PRI256" s="432"/>
      <c r="PRJ256" s="432"/>
      <c r="PRK256" s="432"/>
      <c r="PRL256" s="432"/>
      <c r="PRM256" s="432"/>
      <c r="PRN256" s="432"/>
      <c r="PRO256" s="432"/>
      <c r="PRP256" s="432"/>
      <c r="PRQ256" s="432"/>
      <c r="PRR256" s="432"/>
      <c r="PRS256" s="432"/>
      <c r="PRT256" s="432"/>
      <c r="PRU256" s="432"/>
      <c r="PRV256" s="432"/>
      <c r="PRW256" s="432"/>
      <c r="PRX256" s="432"/>
      <c r="PRY256" s="432"/>
      <c r="PRZ256" s="432"/>
      <c r="PSA256" s="432"/>
      <c r="PSB256" s="432"/>
      <c r="PSC256" s="432"/>
      <c r="PSD256" s="432"/>
      <c r="PSE256" s="432"/>
      <c r="PSF256" s="432"/>
      <c r="PSG256" s="432"/>
      <c r="PSH256" s="432"/>
      <c r="PSI256" s="432"/>
      <c r="PSJ256" s="432"/>
      <c r="PSK256" s="432"/>
      <c r="PSL256" s="432"/>
      <c r="PSM256" s="432"/>
      <c r="PSN256" s="432"/>
      <c r="PSO256" s="432"/>
      <c r="PSP256" s="432"/>
      <c r="PSQ256" s="432"/>
      <c r="PSR256" s="432"/>
      <c r="PSS256" s="432"/>
      <c r="PST256" s="432"/>
      <c r="PSU256" s="432"/>
      <c r="PSV256" s="432"/>
      <c r="PSW256" s="432"/>
      <c r="PSX256" s="432"/>
      <c r="PSY256" s="432"/>
      <c r="PSZ256" s="432"/>
      <c r="PTA256" s="432"/>
      <c r="PTB256" s="432"/>
      <c r="PTC256" s="432"/>
      <c r="PTD256" s="432"/>
      <c r="PTE256" s="432"/>
      <c r="PTF256" s="432"/>
      <c r="PTG256" s="432"/>
      <c r="PTH256" s="432"/>
      <c r="PTI256" s="432"/>
      <c r="PTJ256" s="432"/>
      <c r="PTK256" s="432"/>
      <c r="PTL256" s="432"/>
      <c r="PTM256" s="432"/>
      <c r="PTN256" s="432"/>
      <c r="PTO256" s="432"/>
      <c r="PTP256" s="432"/>
      <c r="PTQ256" s="432"/>
      <c r="PTR256" s="432"/>
      <c r="PTS256" s="432"/>
      <c r="PTT256" s="432"/>
      <c r="PTU256" s="432"/>
      <c r="PTV256" s="432"/>
      <c r="PTW256" s="432"/>
      <c r="PTX256" s="432"/>
      <c r="PTY256" s="432"/>
      <c r="PTZ256" s="432"/>
      <c r="PUA256" s="432"/>
      <c r="PUB256" s="432"/>
      <c r="PUC256" s="432"/>
      <c r="PUD256" s="432"/>
      <c r="PUE256" s="432"/>
      <c r="PUF256" s="432"/>
      <c r="PUG256" s="432"/>
      <c r="PUH256" s="432"/>
      <c r="PUI256" s="432"/>
      <c r="PUJ256" s="432"/>
      <c r="PUK256" s="432"/>
      <c r="PUL256" s="432"/>
      <c r="PUM256" s="432"/>
      <c r="PUN256" s="432"/>
      <c r="PUO256" s="432"/>
      <c r="PUP256" s="432"/>
      <c r="PUQ256" s="432"/>
      <c r="PUR256" s="432"/>
      <c r="PUS256" s="432"/>
      <c r="PUT256" s="432"/>
      <c r="PUU256" s="432"/>
      <c r="PUV256" s="432"/>
      <c r="PUW256" s="432"/>
      <c r="PUX256" s="432"/>
      <c r="PUY256" s="432"/>
      <c r="PUZ256" s="432"/>
      <c r="PVA256" s="432"/>
      <c r="PVB256" s="432"/>
      <c r="PVC256" s="432"/>
      <c r="PVD256" s="432"/>
      <c r="PVE256" s="432"/>
      <c r="PVF256" s="432"/>
      <c r="PVG256" s="432"/>
      <c r="PVH256" s="432"/>
      <c r="PVI256" s="432"/>
      <c r="PVJ256" s="432"/>
      <c r="PVK256" s="432"/>
      <c r="PVL256" s="432"/>
      <c r="PVM256" s="432"/>
      <c r="PVN256" s="432"/>
      <c r="PVO256" s="432"/>
      <c r="PVP256" s="432"/>
      <c r="PVQ256" s="432"/>
      <c r="PVR256" s="432"/>
      <c r="PVS256" s="432"/>
      <c r="PVT256" s="432"/>
      <c r="PVU256" s="432"/>
      <c r="PVV256" s="432"/>
      <c r="PVW256" s="432"/>
      <c r="PVX256" s="432"/>
      <c r="PVY256" s="432"/>
      <c r="PVZ256" s="432"/>
      <c r="PWA256" s="432"/>
      <c r="PWB256" s="432"/>
      <c r="PWC256" s="432"/>
      <c r="PWD256" s="432"/>
      <c r="PWE256" s="432"/>
      <c r="PWF256" s="432"/>
      <c r="PWG256" s="432"/>
      <c r="PWH256" s="432"/>
      <c r="PWI256" s="432"/>
      <c r="PWJ256" s="432"/>
      <c r="PWK256" s="432"/>
      <c r="PWL256" s="432"/>
      <c r="PWM256" s="432"/>
      <c r="PWN256" s="432"/>
      <c r="PWO256" s="432"/>
      <c r="PWP256" s="432"/>
      <c r="PWQ256" s="432"/>
      <c r="PWR256" s="432"/>
      <c r="PWS256" s="432"/>
      <c r="PWT256" s="432"/>
      <c r="PWU256" s="432"/>
      <c r="PWV256" s="432"/>
      <c r="PWW256" s="432"/>
      <c r="PWX256" s="432"/>
      <c r="PWY256" s="432"/>
      <c r="PWZ256" s="432"/>
      <c r="PXA256" s="432"/>
      <c r="PXB256" s="432"/>
      <c r="PXC256" s="432"/>
      <c r="PXD256" s="432"/>
      <c r="PXE256" s="432"/>
      <c r="PXF256" s="432"/>
      <c r="PXG256" s="432"/>
      <c r="PXH256" s="432"/>
      <c r="PXI256" s="432"/>
      <c r="PXJ256" s="432"/>
      <c r="PXK256" s="432"/>
      <c r="PXL256" s="432"/>
      <c r="PXM256" s="432"/>
      <c r="PXN256" s="432"/>
      <c r="PXO256" s="432"/>
      <c r="PXP256" s="432"/>
      <c r="PXQ256" s="432"/>
      <c r="PXR256" s="432"/>
      <c r="PXS256" s="432"/>
      <c r="PXT256" s="432"/>
      <c r="PXU256" s="432"/>
      <c r="PXV256" s="432"/>
      <c r="PXW256" s="432"/>
      <c r="PXX256" s="432"/>
      <c r="PXY256" s="432"/>
      <c r="PXZ256" s="432"/>
      <c r="PYA256" s="432"/>
      <c r="PYB256" s="432"/>
      <c r="PYC256" s="432"/>
      <c r="PYD256" s="432"/>
      <c r="PYE256" s="432"/>
      <c r="PYF256" s="432"/>
      <c r="PYG256" s="432"/>
      <c r="PYH256" s="432"/>
      <c r="PYI256" s="432"/>
      <c r="PYJ256" s="432"/>
      <c r="PYK256" s="432"/>
      <c r="PYL256" s="432"/>
      <c r="PYM256" s="432"/>
      <c r="PYN256" s="432"/>
      <c r="PYO256" s="432"/>
      <c r="PYP256" s="432"/>
      <c r="PYQ256" s="432"/>
      <c r="PYR256" s="432"/>
      <c r="PYS256" s="432"/>
      <c r="PYT256" s="432"/>
      <c r="PYU256" s="432"/>
      <c r="PYV256" s="432"/>
      <c r="PYW256" s="432"/>
      <c r="PYX256" s="432"/>
      <c r="PYY256" s="432"/>
      <c r="PYZ256" s="432"/>
      <c r="PZA256" s="432"/>
      <c r="PZB256" s="432"/>
      <c r="PZC256" s="432"/>
      <c r="PZD256" s="432"/>
      <c r="PZE256" s="432"/>
      <c r="PZF256" s="432"/>
      <c r="PZG256" s="432"/>
      <c r="PZH256" s="432"/>
      <c r="PZI256" s="432"/>
      <c r="PZJ256" s="432"/>
      <c r="PZK256" s="432"/>
      <c r="PZL256" s="432"/>
      <c r="PZM256" s="432"/>
      <c r="PZN256" s="432"/>
      <c r="PZO256" s="432"/>
      <c r="PZP256" s="432"/>
      <c r="PZQ256" s="432"/>
      <c r="PZR256" s="432"/>
      <c r="PZS256" s="432"/>
      <c r="PZT256" s="432"/>
      <c r="PZU256" s="432"/>
      <c r="PZV256" s="432"/>
      <c r="PZW256" s="432"/>
      <c r="PZX256" s="432"/>
      <c r="PZY256" s="432"/>
      <c r="PZZ256" s="432"/>
      <c r="QAA256" s="432"/>
      <c r="QAB256" s="432"/>
      <c r="QAC256" s="432"/>
      <c r="QAD256" s="432"/>
      <c r="QAE256" s="432"/>
      <c r="QAF256" s="432"/>
      <c r="QAG256" s="432"/>
      <c r="QAH256" s="432"/>
      <c r="QAI256" s="432"/>
      <c r="QAJ256" s="432"/>
      <c r="QAK256" s="432"/>
      <c r="QAL256" s="432"/>
      <c r="QAM256" s="432"/>
      <c r="QAN256" s="432"/>
      <c r="QAO256" s="432"/>
      <c r="QAP256" s="432"/>
      <c r="QAQ256" s="432"/>
      <c r="QAR256" s="432"/>
      <c r="QAS256" s="432"/>
      <c r="QAT256" s="432"/>
      <c r="QAU256" s="432"/>
      <c r="QAV256" s="432"/>
      <c r="QAW256" s="432"/>
      <c r="QAX256" s="432"/>
      <c r="QAY256" s="432"/>
      <c r="QAZ256" s="432"/>
      <c r="QBA256" s="432"/>
      <c r="QBB256" s="432"/>
      <c r="QBC256" s="432"/>
      <c r="QBD256" s="432"/>
      <c r="QBE256" s="432"/>
      <c r="QBF256" s="432"/>
      <c r="QBG256" s="432"/>
      <c r="QBH256" s="432"/>
      <c r="QBI256" s="432"/>
      <c r="QBJ256" s="432"/>
      <c r="QBK256" s="432"/>
      <c r="QBL256" s="432"/>
      <c r="QBM256" s="432"/>
      <c r="QBN256" s="432"/>
      <c r="QBO256" s="432"/>
      <c r="QBP256" s="432"/>
      <c r="QBQ256" s="432"/>
      <c r="QBR256" s="432"/>
      <c r="QBS256" s="432"/>
      <c r="QBT256" s="432"/>
      <c r="QBU256" s="432"/>
      <c r="QBV256" s="432"/>
      <c r="QBW256" s="432"/>
      <c r="QBX256" s="432"/>
      <c r="QBY256" s="432"/>
      <c r="QBZ256" s="432"/>
      <c r="QCA256" s="432"/>
      <c r="QCB256" s="432"/>
      <c r="QCC256" s="432"/>
      <c r="QCD256" s="432"/>
      <c r="QCE256" s="432"/>
      <c r="QCF256" s="432"/>
      <c r="QCG256" s="432"/>
      <c r="QCH256" s="432"/>
      <c r="QCI256" s="432"/>
      <c r="QCJ256" s="432"/>
      <c r="QCK256" s="432"/>
      <c r="QCL256" s="432"/>
      <c r="QCM256" s="432"/>
      <c r="QCN256" s="432"/>
      <c r="QCO256" s="432"/>
      <c r="QCP256" s="432"/>
      <c r="QCQ256" s="432"/>
      <c r="QCR256" s="432"/>
      <c r="QCS256" s="432"/>
      <c r="QCT256" s="432"/>
      <c r="QCU256" s="432"/>
      <c r="QCV256" s="432"/>
      <c r="QCW256" s="432"/>
      <c r="QCX256" s="432"/>
      <c r="QCY256" s="432"/>
      <c r="QCZ256" s="432"/>
      <c r="QDA256" s="432"/>
      <c r="QDB256" s="432"/>
      <c r="QDC256" s="432"/>
      <c r="QDD256" s="432"/>
      <c r="QDE256" s="432"/>
      <c r="QDF256" s="432"/>
      <c r="QDG256" s="432"/>
      <c r="QDH256" s="432"/>
      <c r="QDI256" s="432"/>
      <c r="QDJ256" s="432"/>
      <c r="QDK256" s="432"/>
      <c r="QDL256" s="432"/>
      <c r="QDM256" s="432"/>
      <c r="QDN256" s="432"/>
      <c r="QDO256" s="432"/>
      <c r="QDP256" s="432"/>
      <c r="QDQ256" s="432"/>
      <c r="QDR256" s="432"/>
      <c r="QDS256" s="432"/>
      <c r="QDT256" s="432"/>
      <c r="QDU256" s="432"/>
      <c r="QDV256" s="432"/>
      <c r="QDW256" s="432"/>
      <c r="QDX256" s="432"/>
      <c r="QDY256" s="432"/>
      <c r="QDZ256" s="432"/>
      <c r="QEA256" s="432"/>
      <c r="QEB256" s="432"/>
      <c r="QEC256" s="432"/>
      <c r="QED256" s="432"/>
      <c r="QEE256" s="432"/>
      <c r="QEF256" s="432"/>
      <c r="QEG256" s="432"/>
      <c r="QEH256" s="432"/>
      <c r="QEI256" s="432"/>
      <c r="QEJ256" s="432"/>
      <c r="QEK256" s="432"/>
      <c r="QEL256" s="432"/>
      <c r="QEM256" s="432"/>
      <c r="QEN256" s="432"/>
      <c r="QEO256" s="432"/>
      <c r="QEP256" s="432"/>
      <c r="QEQ256" s="432"/>
      <c r="QER256" s="432"/>
      <c r="QES256" s="432"/>
      <c r="QET256" s="432"/>
      <c r="QEU256" s="432"/>
      <c r="QEV256" s="432"/>
      <c r="QEW256" s="432"/>
      <c r="QEX256" s="432"/>
      <c r="QEY256" s="432"/>
      <c r="QEZ256" s="432"/>
      <c r="QFA256" s="432"/>
      <c r="QFB256" s="432"/>
      <c r="QFC256" s="432"/>
      <c r="QFD256" s="432"/>
      <c r="QFE256" s="432"/>
      <c r="QFF256" s="432"/>
      <c r="QFG256" s="432"/>
      <c r="QFH256" s="432"/>
      <c r="QFI256" s="432"/>
      <c r="QFJ256" s="432"/>
      <c r="QFK256" s="432"/>
      <c r="QFL256" s="432"/>
      <c r="QFM256" s="432"/>
      <c r="QFN256" s="432"/>
      <c r="QFO256" s="432"/>
      <c r="QFP256" s="432"/>
      <c r="QFQ256" s="432"/>
      <c r="QFR256" s="432"/>
      <c r="QFS256" s="432"/>
      <c r="QFT256" s="432"/>
      <c r="QFU256" s="432"/>
      <c r="QFV256" s="432"/>
      <c r="QFW256" s="432"/>
      <c r="QFX256" s="432"/>
      <c r="QFY256" s="432"/>
      <c r="QFZ256" s="432"/>
      <c r="QGA256" s="432"/>
      <c r="QGB256" s="432"/>
      <c r="QGC256" s="432"/>
      <c r="QGD256" s="432"/>
      <c r="QGE256" s="432"/>
      <c r="QGF256" s="432"/>
      <c r="QGG256" s="432"/>
      <c r="QGH256" s="432"/>
      <c r="QGI256" s="432"/>
      <c r="QGJ256" s="432"/>
      <c r="QGK256" s="432"/>
      <c r="QGL256" s="432"/>
      <c r="QGM256" s="432"/>
      <c r="QGN256" s="432"/>
      <c r="QGO256" s="432"/>
      <c r="QGP256" s="432"/>
      <c r="QGQ256" s="432"/>
      <c r="QGR256" s="432"/>
      <c r="QGS256" s="432"/>
      <c r="QGT256" s="432"/>
      <c r="QGU256" s="432"/>
      <c r="QGV256" s="432"/>
      <c r="QGW256" s="432"/>
      <c r="QGX256" s="432"/>
      <c r="QGY256" s="432"/>
      <c r="QGZ256" s="432"/>
      <c r="QHA256" s="432"/>
      <c r="QHB256" s="432"/>
      <c r="QHC256" s="432"/>
      <c r="QHD256" s="432"/>
      <c r="QHE256" s="432"/>
      <c r="QHF256" s="432"/>
      <c r="QHG256" s="432"/>
      <c r="QHH256" s="432"/>
      <c r="QHI256" s="432"/>
      <c r="QHJ256" s="432"/>
      <c r="QHK256" s="432"/>
      <c r="QHL256" s="432"/>
      <c r="QHM256" s="432"/>
      <c r="QHN256" s="432"/>
      <c r="QHO256" s="432"/>
      <c r="QHP256" s="432"/>
      <c r="QHQ256" s="432"/>
      <c r="QHR256" s="432"/>
      <c r="QHS256" s="432"/>
      <c r="QHT256" s="432"/>
      <c r="QHU256" s="432"/>
      <c r="QHV256" s="432"/>
      <c r="QHW256" s="432"/>
      <c r="QHX256" s="432"/>
      <c r="QHY256" s="432"/>
      <c r="QHZ256" s="432"/>
      <c r="QIA256" s="432"/>
      <c r="QIB256" s="432"/>
      <c r="QIC256" s="432"/>
      <c r="QID256" s="432"/>
      <c r="QIE256" s="432"/>
      <c r="QIF256" s="432"/>
      <c r="QIG256" s="432"/>
      <c r="QIH256" s="432"/>
      <c r="QII256" s="432"/>
      <c r="QIJ256" s="432"/>
      <c r="QIK256" s="432"/>
      <c r="QIL256" s="432"/>
      <c r="QIM256" s="432"/>
      <c r="QIN256" s="432"/>
      <c r="QIO256" s="432"/>
      <c r="QIP256" s="432"/>
      <c r="QIQ256" s="432"/>
      <c r="QIR256" s="432"/>
      <c r="QIS256" s="432"/>
      <c r="QIT256" s="432"/>
      <c r="QIU256" s="432"/>
      <c r="QIV256" s="432"/>
      <c r="QIW256" s="432"/>
      <c r="QIX256" s="432"/>
      <c r="QIY256" s="432"/>
      <c r="QIZ256" s="432"/>
      <c r="QJA256" s="432"/>
      <c r="QJB256" s="432"/>
      <c r="QJC256" s="432"/>
      <c r="QJD256" s="432"/>
      <c r="QJE256" s="432"/>
      <c r="QJF256" s="432"/>
      <c r="QJG256" s="432"/>
      <c r="QJH256" s="432"/>
      <c r="QJI256" s="432"/>
      <c r="QJJ256" s="432"/>
      <c r="QJK256" s="432"/>
      <c r="QJL256" s="432"/>
      <c r="QJM256" s="432"/>
      <c r="QJN256" s="432"/>
      <c r="QJO256" s="432"/>
      <c r="QJP256" s="432"/>
      <c r="QJQ256" s="432"/>
      <c r="QJR256" s="432"/>
      <c r="QJS256" s="432"/>
      <c r="QJT256" s="432"/>
      <c r="QJU256" s="432"/>
      <c r="QJV256" s="432"/>
      <c r="QJW256" s="432"/>
      <c r="QJX256" s="432"/>
      <c r="QJY256" s="432"/>
      <c r="QJZ256" s="432"/>
      <c r="QKA256" s="432"/>
      <c r="QKB256" s="432"/>
      <c r="QKC256" s="432"/>
      <c r="QKD256" s="432"/>
      <c r="QKE256" s="432"/>
      <c r="QKF256" s="432"/>
      <c r="QKG256" s="432"/>
      <c r="QKH256" s="432"/>
      <c r="QKI256" s="432"/>
      <c r="QKJ256" s="432"/>
      <c r="QKK256" s="432"/>
      <c r="QKL256" s="432"/>
      <c r="QKM256" s="432"/>
      <c r="QKN256" s="432"/>
      <c r="QKO256" s="432"/>
      <c r="QKP256" s="432"/>
      <c r="QKQ256" s="432"/>
      <c r="QKR256" s="432"/>
      <c r="QKS256" s="432"/>
      <c r="QKT256" s="432"/>
      <c r="QKU256" s="432"/>
      <c r="QKV256" s="432"/>
      <c r="QKW256" s="432"/>
      <c r="QKX256" s="432"/>
      <c r="QKY256" s="432"/>
      <c r="QKZ256" s="432"/>
      <c r="QLA256" s="432"/>
      <c r="QLB256" s="432"/>
      <c r="QLC256" s="432"/>
      <c r="QLD256" s="432"/>
      <c r="QLE256" s="432"/>
      <c r="QLF256" s="432"/>
      <c r="QLG256" s="432"/>
      <c r="QLH256" s="432"/>
      <c r="QLI256" s="432"/>
      <c r="QLJ256" s="432"/>
      <c r="QLK256" s="432"/>
      <c r="QLL256" s="432"/>
      <c r="QLM256" s="432"/>
      <c r="QLN256" s="432"/>
      <c r="QLO256" s="432"/>
      <c r="QLP256" s="432"/>
      <c r="QLQ256" s="432"/>
      <c r="QLR256" s="432"/>
      <c r="QLS256" s="432"/>
      <c r="QLT256" s="432"/>
      <c r="QLU256" s="432"/>
      <c r="QLV256" s="432"/>
      <c r="QLW256" s="432"/>
      <c r="QLX256" s="432"/>
      <c r="QLY256" s="432"/>
      <c r="QLZ256" s="432"/>
      <c r="QMA256" s="432"/>
      <c r="QMB256" s="432"/>
      <c r="QMC256" s="432"/>
      <c r="QMD256" s="432"/>
      <c r="QME256" s="432"/>
      <c r="QMF256" s="432"/>
      <c r="QMG256" s="432"/>
      <c r="QMH256" s="432"/>
      <c r="QMI256" s="432"/>
      <c r="QMJ256" s="432"/>
      <c r="QMK256" s="432"/>
      <c r="QML256" s="432"/>
      <c r="QMM256" s="432"/>
      <c r="QMN256" s="432"/>
      <c r="QMO256" s="432"/>
      <c r="QMP256" s="432"/>
      <c r="QMQ256" s="432"/>
      <c r="QMR256" s="432"/>
      <c r="QMS256" s="432"/>
      <c r="QMT256" s="432"/>
      <c r="QMU256" s="432"/>
      <c r="QMV256" s="432"/>
      <c r="QMW256" s="432"/>
      <c r="QMX256" s="432"/>
      <c r="QMY256" s="432"/>
      <c r="QMZ256" s="432"/>
      <c r="QNA256" s="432"/>
      <c r="QNB256" s="432"/>
      <c r="QNC256" s="432"/>
      <c r="QND256" s="432"/>
      <c r="QNE256" s="432"/>
      <c r="QNF256" s="432"/>
      <c r="QNG256" s="432"/>
      <c r="QNH256" s="432"/>
      <c r="QNI256" s="432"/>
      <c r="QNJ256" s="432"/>
      <c r="QNK256" s="432"/>
      <c r="QNL256" s="432"/>
      <c r="QNM256" s="432"/>
      <c r="QNN256" s="432"/>
      <c r="QNO256" s="432"/>
      <c r="QNP256" s="432"/>
      <c r="QNQ256" s="432"/>
      <c r="QNR256" s="432"/>
      <c r="QNS256" s="432"/>
      <c r="QNT256" s="432"/>
      <c r="QNU256" s="432"/>
      <c r="QNV256" s="432"/>
      <c r="QNW256" s="432"/>
      <c r="QNX256" s="432"/>
      <c r="QNY256" s="432"/>
      <c r="QNZ256" s="432"/>
      <c r="QOA256" s="432"/>
      <c r="QOB256" s="432"/>
      <c r="QOC256" s="432"/>
      <c r="QOD256" s="432"/>
      <c r="QOE256" s="432"/>
      <c r="QOF256" s="432"/>
      <c r="QOG256" s="432"/>
      <c r="QOH256" s="432"/>
      <c r="QOI256" s="432"/>
      <c r="QOJ256" s="432"/>
      <c r="QOK256" s="432"/>
      <c r="QOL256" s="432"/>
      <c r="QOM256" s="432"/>
      <c r="QON256" s="432"/>
      <c r="QOO256" s="432"/>
      <c r="QOP256" s="432"/>
      <c r="QOQ256" s="432"/>
      <c r="QOR256" s="432"/>
      <c r="QOS256" s="432"/>
      <c r="QOT256" s="432"/>
      <c r="QOU256" s="432"/>
      <c r="QOV256" s="432"/>
      <c r="QOW256" s="432"/>
      <c r="QOX256" s="432"/>
      <c r="QOY256" s="432"/>
      <c r="QOZ256" s="432"/>
      <c r="QPA256" s="432"/>
      <c r="QPB256" s="432"/>
      <c r="QPC256" s="432"/>
      <c r="QPD256" s="432"/>
      <c r="QPE256" s="432"/>
      <c r="QPF256" s="432"/>
      <c r="QPG256" s="432"/>
      <c r="QPH256" s="432"/>
      <c r="QPI256" s="432"/>
      <c r="QPJ256" s="432"/>
      <c r="QPK256" s="432"/>
      <c r="QPL256" s="432"/>
      <c r="QPM256" s="432"/>
      <c r="QPN256" s="432"/>
      <c r="QPO256" s="432"/>
      <c r="QPP256" s="432"/>
      <c r="QPQ256" s="432"/>
      <c r="QPR256" s="432"/>
      <c r="QPS256" s="432"/>
      <c r="QPT256" s="432"/>
      <c r="QPU256" s="432"/>
      <c r="QPV256" s="432"/>
      <c r="QPW256" s="432"/>
      <c r="QPX256" s="432"/>
      <c r="QPY256" s="432"/>
      <c r="QPZ256" s="432"/>
      <c r="QQA256" s="432"/>
      <c r="QQB256" s="432"/>
      <c r="QQC256" s="432"/>
      <c r="QQD256" s="432"/>
      <c r="QQE256" s="432"/>
      <c r="QQF256" s="432"/>
      <c r="QQG256" s="432"/>
      <c r="QQH256" s="432"/>
      <c r="QQI256" s="432"/>
      <c r="QQJ256" s="432"/>
      <c r="QQK256" s="432"/>
      <c r="QQL256" s="432"/>
      <c r="QQM256" s="432"/>
      <c r="QQN256" s="432"/>
      <c r="QQO256" s="432"/>
      <c r="QQP256" s="432"/>
      <c r="QQQ256" s="432"/>
      <c r="QQR256" s="432"/>
      <c r="QQS256" s="432"/>
      <c r="QQT256" s="432"/>
      <c r="QQU256" s="432"/>
      <c r="QQV256" s="432"/>
      <c r="QQW256" s="432"/>
      <c r="QQX256" s="432"/>
      <c r="QQY256" s="432"/>
      <c r="QQZ256" s="432"/>
      <c r="QRA256" s="432"/>
      <c r="QRB256" s="432"/>
      <c r="QRC256" s="432"/>
      <c r="QRD256" s="432"/>
      <c r="QRE256" s="432"/>
      <c r="QRF256" s="432"/>
      <c r="QRG256" s="432"/>
      <c r="QRH256" s="432"/>
      <c r="QRI256" s="432"/>
      <c r="QRJ256" s="432"/>
      <c r="QRK256" s="432"/>
      <c r="QRL256" s="432"/>
      <c r="QRM256" s="432"/>
      <c r="QRN256" s="432"/>
      <c r="QRO256" s="432"/>
      <c r="QRP256" s="432"/>
      <c r="QRQ256" s="432"/>
      <c r="QRR256" s="432"/>
      <c r="QRS256" s="432"/>
      <c r="QRT256" s="432"/>
      <c r="QRU256" s="432"/>
      <c r="QRV256" s="432"/>
      <c r="QRW256" s="432"/>
      <c r="QRX256" s="432"/>
      <c r="QRY256" s="432"/>
      <c r="QRZ256" s="432"/>
      <c r="QSA256" s="432"/>
      <c r="QSB256" s="432"/>
      <c r="QSC256" s="432"/>
      <c r="QSD256" s="432"/>
      <c r="QSE256" s="432"/>
      <c r="QSF256" s="432"/>
      <c r="QSG256" s="432"/>
      <c r="QSH256" s="432"/>
      <c r="QSI256" s="432"/>
      <c r="QSJ256" s="432"/>
      <c r="QSK256" s="432"/>
      <c r="QSL256" s="432"/>
      <c r="QSM256" s="432"/>
      <c r="QSN256" s="432"/>
      <c r="QSO256" s="432"/>
      <c r="QSP256" s="432"/>
      <c r="QSQ256" s="432"/>
      <c r="QSR256" s="432"/>
      <c r="QSS256" s="432"/>
      <c r="QST256" s="432"/>
      <c r="QSU256" s="432"/>
      <c r="QSV256" s="432"/>
      <c r="QSW256" s="432"/>
      <c r="QSX256" s="432"/>
      <c r="QSY256" s="432"/>
      <c r="QSZ256" s="432"/>
      <c r="QTA256" s="432"/>
      <c r="QTB256" s="432"/>
      <c r="QTC256" s="432"/>
      <c r="QTD256" s="432"/>
      <c r="QTE256" s="432"/>
      <c r="QTF256" s="432"/>
      <c r="QTG256" s="432"/>
      <c r="QTH256" s="432"/>
      <c r="QTI256" s="432"/>
      <c r="QTJ256" s="432"/>
      <c r="QTK256" s="432"/>
      <c r="QTL256" s="432"/>
      <c r="QTM256" s="432"/>
      <c r="QTN256" s="432"/>
      <c r="QTO256" s="432"/>
      <c r="QTP256" s="432"/>
      <c r="QTQ256" s="432"/>
      <c r="QTR256" s="432"/>
      <c r="QTS256" s="432"/>
      <c r="QTT256" s="432"/>
      <c r="QTU256" s="432"/>
      <c r="QTV256" s="432"/>
      <c r="QTW256" s="432"/>
      <c r="QTX256" s="432"/>
      <c r="QTY256" s="432"/>
      <c r="QTZ256" s="432"/>
      <c r="QUA256" s="432"/>
      <c r="QUB256" s="432"/>
      <c r="QUC256" s="432"/>
      <c r="QUD256" s="432"/>
      <c r="QUE256" s="432"/>
      <c r="QUF256" s="432"/>
      <c r="QUG256" s="432"/>
      <c r="QUH256" s="432"/>
      <c r="QUI256" s="432"/>
      <c r="QUJ256" s="432"/>
      <c r="QUK256" s="432"/>
      <c r="QUL256" s="432"/>
      <c r="QUM256" s="432"/>
      <c r="QUN256" s="432"/>
      <c r="QUO256" s="432"/>
      <c r="QUP256" s="432"/>
      <c r="QUQ256" s="432"/>
      <c r="QUR256" s="432"/>
      <c r="QUS256" s="432"/>
      <c r="QUT256" s="432"/>
      <c r="QUU256" s="432"/>
      <c r="QUV256" s="432"/>
      <c r="QUW256" s="432"/>
      <c r="QUX256" s="432"/>
      <c r="QUY256" s="432"/>
      <c r="QUZ256" s="432"/>
      <c r="QVA256" s="432"/>
      <c r="QVB256" s="432"/>
      <c r="QVC256" s="432"/>
      <c r="QVD256" s="432"/>
      <c r="QVE256" s="432"/>
      <c r="QVF256" s="432"/>
      <c r="QVG256" s="432"/>
      <c r="QVH256" s="432"/>
      <c r="QVI256" s="432"/>
      <c r="QVJ256" s="432"/>
      <c r="QVK256" s="432"/>
      <c r="QVL256" s="432"/>
      <c r="QVM256" s="432"/>
      <c r="QVN256" s="432"/>
      <c r="QVO256" s="432"/>
      <c r="QVP256" s="432"/>
      <c r="QVQ256" s="432"/>
      <c r="QVR256" s="432"/>
      <c r="QVS256" s="432"/>
      <c r="QVT256" s="432"/>
      <c r="QVU256" s="432"/>
      <c r="QVV256" s="432"/>
      <c r="QVW256" s="432"/>
      <c r="QVX256" s="432"/>
      <c r="QVY256" s="432"/>
      <c r="QVZ256" s="432"/>
      <c r="QWA256" s="432"/>
      <c r="QWB256" s="432"/>
      <c r="QWC256" s="432"/>
      <c r="QWD256" s="432"/>
      <c r="QWE256" s="432"/>
      <c r="QWF256" s="432"/>
      <c r="QWG256" s="432"/>
      <c r="QWH256" s="432"/>
      <c r="QWI256" s="432"/>
      <c r="QWJ256" s="432"/>
      <c r="QWK256" s="432"/>
      <c r="QWL256" s="432"/>
      <c r="QWM256" s="432"/>
      <c r="QWN256" s="432"/>
      <c r="QWO256" s="432"/>
      <c r="QWP256" s="432"/>
      <c r="QWQ256" s="432"/>
      <c r="QWR256" s="432"/>
      <c r="QWS256" s="432"/>
      <c r="QWT256" s="432"/>
      <c r="QWU256" s="432"/>
      <c r="QWV256" s="432"/>
      <c r="QWW256" s="432"/>
      <c r="QWX256" s="432"/>
      <c r="QWY256" s="432"/>
      <c r="QWZ256" s="432"/>
      <c r="QXA256" s="432"/>
      <c r="QXB256" s="432"/>
      <c r="QXC256" s="432"/>
      <c r="QXD256" s="432"/>
      <c r="QXE256" s="432"/>
      <c r="QXF256" s="432"/>
      <c r="QXG256" s="432"/>
      <c r="QXH256" s="432"/>
      <c r="QXI256" s="432"/>
      <c r="QXJ256" s="432"/>
      <c r="QXK256" s="432"/>
      <c r="QXL256" s="432"/>
      <c r="QXM256" s="432"/>
      <c r="QXN256" s="432"/>
      <c r="QXO256" s="432"/>
      <c r="QXP256" s="432"/>
      <c r="QXQ256" s="432"/>
      <c r="QXR256" s="432"/>
      <c r="QXS256" s="432"/>
      <c r="QXT256" s="432"/>
      <c r="QXU256" s="432"/>
      <c r="QXV256" s="432"/>
      <c r="QXW256" s="432"/>
      <c r="QXX256" s="432"/>
      <c r="QXY256" s="432"/>
      <c r="QXZ256" s="432"/>
      <c r="QYA256" s="432"/>
      <c r="QYB256" s="432"/>
      <c r="QYC256" s="432"/>
      <c r="QYD256" s="432"/>
      <c r="QYE256" s="432"/>
      <c r="QYF256" s="432"/>
      <c r="QYG256" s="432"/>
      <c r="QYH256" s="432"/>
      <c r="QYI256" s="432"/>
      <c r="QYJ256" s="432"/>
      <c r="QYK256" s="432"/>
      <c r="QYL256" s="432"/>
      <c r="QYM256" s="432"/>
      <c r="QYN256" s="432"/>
      <c r="QYO256" s="432"/>
      <c r="QYP256" s="432"/>
      <c r="QYQ256" s="432"/>
      <c r="QYR256" s="432"/>
      <c r="QYS256" s="432"/>
      <c r="QYT256" s="432"/>
      <c r="QYU256" s="432"/>
      <c r="QYV256" s="432"/>
      <c r="QYW256" s="432"/>
      <c r="QYX256" s="432"/>
      <c r="QYY256" s="432"/>
      <c r="QYZ256" s="432"/>
      <c r="QZA256" s="432"/>
      <c r="QZB256" s="432"/>
      <c r="QZC256" s="432"/>
      <c r="QZD256" s="432"/>
      <c r="QZE256" s="432"/>
      <c r="QZF256" s="432"/>
      <c r="QZG256" s="432"/>
      <c r="QZH256" s="432"/>
      <c r="QZI256" s="432"/>
      <c r="QZJ256" s="432"/>
      <c r="QZK256" s="432"/>
      <c r="QZL256" s="432"/>
      <c r="QZM256" s="432"/>
      <c r="QZN256" s="432"/>
      <c r="QZO256" s="432"/>
      <c r="QZP256" s="432"/>
      <c r="QZQ256" s="432"/>
      <c r="QZR256" s="432"/>
      <c r="QZS256" s="432"/>
      <c r="QZT256" s="432"/>
      <c r="QZU256" s="432"/>
      <c r="QZV256" s="432"/>
      <c r="QZW256" s="432"/>
      <c r="QZX256" s="432"/>
      <c r="QZY256" s="432"/>
      <c r="QZZ256" s="432"/>
      <c r="RAA256" s="432"/>
      <c r="RAB256" s="432"/>
      <c r="RAC256" s="432"/>
      <c r="RAD256" s="432"/>
      <c r="RAE256" s="432"/>
      <c r="RAF256" s="432"/>
      <c r="RAG256" s="432"/>
      <c r="RAH256" s="432"/>
      <c r="RAI256" s="432"/>
      <c r="RAJ256" s="432"/>
      <c r="RAK256" s="432"/>
      <c r="RAL256" s="432"/>
      <c r="RAM256" s="432"/>
      <c r="RAN256" s="432"/>
      <c r="RAO256" s="432"/>
      <c r="RAP256" s="432"/>
      <c r="RAQ256" s="432"/>
      <c r="RAR256" s="432"/>
      <c r="RAS256" s="432"/>
      <c r="RAT256" s="432"/>
      <c r="RAU256" s="432"/>
      <c r="RAV256" s="432"/>
      <c r="RAW256" s="432"/>
      <c r="RAX256" s="432"/>
      <c r="RAY256" s="432"/>
      <c r="RAZ256" s="432"/>
      <c r="RBA256" s="432"/>
      <c r="RBB256" s="432"/>
      <c r="RBC256" s="432"/>
      <c r="RBD256" s="432"/>
      <c r="RBE256" s="432"/>
      <c r="RBF256" s="432"/>
      <c r="RBG256" s="432"/>
      <c r="RBH256" s="432"/>
      <c r="RBI256" s="432"/>
      <c r="RBJ256" s="432"/>
      <c r="RBK256" s="432"/>
      <c r="RBL256" s="432"/>
      <c r="RBM256" s="432"/>
      <c r="RBN256" s="432"/>
      <c r="RBO256" s="432"/>
      <c r="RBP256" s="432"/>
      <c r="RBQ256" s="432"/>
      <c r="RBR256" s="432"/>
      <c r="RBS256" s="432"/>
      <c r="RBT256" s="432"/>
      <c r="RBU256" s="432"/>
      <c r="RBV256" s="432"/>
      <c r="RBW256" s="432"/>
      <c r="RBX256" s="432"/>
      <c r="RBY256" s="432"/>
      <c r="RBZ256" s="432"/>
      <c r="RCA256" s="432"/>
      <c r="RCB256" s="432"/>
      <c r="RCC256" s="432"/>
      <c r="RCD256" s="432"/>
      <c r="RCE256" s="432"/>
      <c r="RCF256" s="432"/>
      <c r="RCG256" s="432"/>
      <c r="RCH256" s="432"/>
      <c r="RCI256" s="432"/>
      <c r="RCJ256" s="432"/>
      <c r="RCK256" s="432"/>
      <c r="RCL256" s="432"/>
      <c r="RCM256" s="432"/>
      <c r="RCN256" s="432"/>
      <c r="RCO256" s="432"/>
      <c r="RCP256" s="432"/>
      <c r="RCQ256" s="432"/>
      <c r="RCR256" s="432"/>
      <c r="RCS256" s="432"/>
      <c r="RCT256" s="432"/>
      <c r="RCU256" s="432"/>
      <c r="RCV256" s="432"/>
      <c r="RCW256" s="432"/>
      <c r="RCX256" s="432"/>
      <c r="RCY256" s="432"/>
      <c r="RCZ256" s="432"/>
      <c r="RDA256" s="432"/>
      <c r="RDB256" s="432"/>
      <c r="RDC256" s="432"/>
      <c r="RDD256" s="432"/>
      <c r="RDE256" s="432"/>
      <c r="RDF256" s="432"/>
      <c r="RDG256" s="432"/>
      <c r="RDH256" s="432"/>
      <c r="RDI256" s="432"/>
      <c r="RDJ256" s="432"/>
      <c r="RDK256" s="432"/>
      <c r="RDL256" s="432"/>
      <c r="RDM256" s="432"/>
      <c r="RDN256" s="432"/>
      <c r="RDO256" s="432"/>
      <c r="RDP256" s="432"/>
      <c r="RDQ256" s="432"/>
      <c r="RDR256" s="432"/>
      <c r="RDS256" s="432"/>
      <c r="RDT256" s="432"/>
      <c r="RDU256" s="432"/>
      <c r="RDV256" s="432"/>
      <c r="RDW256" s="432"/>
      <c r="RDX256" s="432"/>
      <c r="RDY256" s="432"/>
      <c r="RDZ256" s="432"/>
      <c r="REA256" s="432"/>
      <c r="REB256" s="432"/>
      <c r="REC256" s="432"/>
      <c r="RED256" s="432"/>
      <c r="REE256" s="432"/>
      <c r="REF256" s="432"/>
      <c r="REG256" s="432"/>
      <c r="REH256" s="432"/>
      <c r="REI256" s="432"/>
      <c r="REJ256" s="432"/>
      <c r="REK256" s="432"/>
      <c r="REL256" s="432"/>
      <c r="REM256" s="432"/>
      <c r="REN256" s="432"/>
      <c r="REO256" s="432"/>
      <c r="REP256" s="432"/>
      <c r="REQ256" s="432"/>
      <c r="RER256" s="432"/>
      <c r="RES256" s="432"/>
      <c r="RET256" s="432"/>
      <c r="REU256" s="432"/>
      <c r="REV256" s="432"/>
      <c r="REW256" s="432"/>
      <c r="REX256" s="432"/>
      <c r="REY256" s="432"/>
      <c r="REZ256" s="432"/>
      <c r="RFA256" s="432"/>
      <c r="RFB256" s="432"/>
      <c r="RFC256" s="432"/>
      <c r="RFD256" s="432"/>
      <c r="RFE256" s="432"/>
      <c r="RFF256" s="432"/>
      <c r="RFG256" s="432"/>
      <c r="RFH256" s="432"/>
      <c r="RFI256" s="432"/>
      <c r="RFJ256" s="432"/>
      <c r="RFK256" s="432"/>
      <c r="RFL256" s="432"/>
      <c r="RFM256" s="432"/>
      <c r="RFN256" s="432"/>
      <c r="RFO256" s="432"/>
      <c r="RFP256" s="432"/>
      <c r="RFQ256" s="432"/>
      <c r="RFR256" s="432"/>
      <c r="RFS256" s="432"/>
      <c r="RFT256" s="432"/>
      <c r="RFU256" s="432"/>
      <c r="RFV256" s="432"/>
      <c r="RFW256" s="432"/>
      <c r="RFX256" s="432"/>
      <c r="RFY256" s="432"/>
      <c r="RFZ256" s="432"/>
      <c r="RGA256" s="432"/>
      <c r="RGB256" s="432"/>
      <c r="RGC256" s="432"/>
      <c r="RGD256" s="432"/>
      <c r="RGE256" s="432"/>
      <c r="RGF256" s="432"/>
      <c r="RGG256" s="432"/>
      <c r="RGH256" s="432"/>
      <c r="RGI256" s="432"/>
      <c r="RGJ256" s="432"/>
      <c r="RGK256" s="432"/>
      <c r="RGL256" s="432"/>
      <c r="RGM256" s="432"/>
      <c r="RGN256" s="432"/>
      <c r="RGO256" s="432"/>
      <c r="RGP256" s="432"/>
      <c r="RGQ256" s="432"/>
      <c r="RGR256" s="432"/>
      <c r="RGS256" s="432"/>
      <c r="RGT256" s="432"/>
      <c r="RGU256" s="432"/>
      <c r="RGV256" s="432"/>
      <c r="RGW256" s="432"/>
      <c r="RGX256" s="432"/>
      <c r="RGY256" s="432"/>
      <c r="RGZ256" s="432"/>
      <c r="RHA256" s="432"/>
      <c r="RHB256" s="432"/>
      <c r="RHC256" s="432"/>
      <c r="RHD256" s="432"/>
      <c r="RHE256" s="432"/>
      <c r="RHF256" s="432"/>
      <c r="RHG256" s="432"/>
      <c r="RHH256" s="432"/>
      <c r="RHI256" s="432"/>
      <c r="RHJ256" s="432"/>
      <c r="RHK256" s="432"/>
      <c r="RHL256" s="432"/>
      <c r="RHM256" s="432"/>
      <c r="RHN256" s="432"/>
      <c r="RHO256" s="432"/>
      <c r="RHP256" s="432"/>
      <c r="RHQ256" s="432"/>
      <c r="RHR256" s="432"/>
      <c r="RHS256" s="432"/>
      <c r="RHT256" s="432"/>
      <c r="RHU256" s="432"/>
      <c r="RHV256" s="432"/>
      <c r="RHW256" s="432"/>
      <c r="RHX256" s="432"/>
      <c r="RHY256" s="432"/>
      <c r="RHZ256" s="432"/>
      <c r="RIA256" s="432"/>
      <c r="RIB256" s="432"/>
      <c r="RIC256" s="432"/>
      <c r="RID256" s="432"/>
      <c r="RIE256" s="432"/>
      <c r="RIF256" s="432"/>
      <c r="RIG256" s="432"/>
      <c r="RIH256" s="432"/>
      <c r="RII256" s="432"/>
      <c r="RIJ256" s="432"/>
      <c r="RIK256" s="432"/>
      <c r="RIL256" s="432"/>
      <c r="RIM256" s="432"/>
      <c r="RIN256" s="432"/>
      <c r="RIO256" s="432"/>
      <c r="RIP256" s="432"/>
      <c r="RIQ256" s="432"/>
      <c r="RIR256" s="432"/>
      <c r="RIS256" s="432"/>
      <c r="RIT256" s="432"/>
      <c r="RIU256" s="432"/>
      <c r="RIV256" s="432"/>
      <c r="RIW256" s="432"/>
      <c r="RIX256" s="432"/>
      <c r="RIY256" s="432"/>
      <c r="RIZ256" s="432"/>
      <c r="RJA256" s="432"/>
      <c r="RJB256" s="432"/>
      <c r="RJC256" s="432"/>
      <c r="RJD256" s="432"/>
      <c r="RJE256" s="432"/>
      <c r="RJF256" s="432"/>
      <c r="RJG256" s="432"/>
      <c r="RJH256" s="432"/>
      <c r="RJI256" s="432"/>
      <c r="RJJ256" s="432"/>
      <c r="RJK256" s="432"/>
      <c r="RJL256" s="432"/>
      <c r="RJM256" s="432"/>
      <c r="RJN256" s="432"/>
      <c r="RJO256" s="432"/>
      <c r="RJP256" s="432"/>
      <c r="RJQ256" s="432"/>
      <c r="RJR256" s="432"/>
      <c r="RJS256" s="432"/>
      <c r="RJT256" s="432"/>
      <c r="RJU256" s="432"/>
      <c r="RJV256" s="432"/>
      <c r="RJW256" s="432"/>
      <c r="RJX256" s="432"/>
      <c r="RJY256" s="432"/>
      <c r="RJZ256" s="432"/>
      <c r="RKA256" s="432"/>
      <c r="RKB256" s="432"/>
      <c r="RKC256" s="432"/>
      <c r="RKD256" s="432"/>
      <c r="RKE256" s="432"/>
      <c r="RKF256" s="432"/>
      <c r="RKG256" s="432"/>
      <c r="RKH256" s="432"/>
      <c r="RKI256" s="432"/>
      <c r="RKJ256" s="432"/>
      <c r="RKK256" s="432"/>
      <c r="RKL256" s="432"/>
      <c r="RKM256" s="432"/>
      <c r="RKN256" s="432"/>
      <c r="RKO256" s="432"/>
      <c r="RKP256" s="432"/>
      <c r="RKQ256" s="432"/>
      <c r="RKR256" s="432"/>
      <c r="RKS256" s="432"/>
      <c r="RKT256" s="432"/>
      <c r="RKU256" s="432"/>
      <c r="RKV256" s="432"/>
      <c r="RKW256" s="432"/>
      <c r="RKX256" s="432"/>
      <c r="RKY256" s="432"/>
      <c r="RKZ256" s="432"/>
      <c r="RLA256" s="432"/>
      <c r="RLB256" s="432"/>
      <c r="RLC256" s="432"/>
      <c r="RLD256" s="432"/>
      <c r="RLE256" s="432"/>
      <c r="RLF256" s="432"/>
      <c r="RLG256" s="432"/>
      <c r="RLH256" s="432"/>
      <c r="RLI256" s="432"/>
      <c r="RLJ256" s="432"/>
      <c r="RLK256" s="432"/>
      <c r="RLL256" s="432"/>
      <c r="RLM256" s="432"/>
      <c r="RLN256" s="432"/>
      <c r="RLO256" s="432"/>
      <c r="RLP256" s="432"/>
      <c r="RLQ256" s="432"/>
      <c r="RLR256" s="432"/>
      <c r="RLS256" s="432"/>
      <c r="RLT256" s="432"/>
      <c r="RLU256" s="432"/>
      <c r="RLV256" s="432"/>
      <c r="RLW256" s="432"/>
      <c r="RLX256" s="432"/>
      <c r="RLY256" s="432"/>
      <c r="RLZ256" s="432"/>
      <c r="RMA256" s="432"/>
      <c r="RMB256" s="432"/>
      <c r="RMC256" s="432"/>
      <c r="RMD256" s="432"/>
      <c r="RME256" s="432"/>
      <c r="RMF256" s="432"/>
      <c r="RMG256" s="432"/>
      <c r="RMH256" s="432"/>
      <c r="RMI256" s="432"/>
      <c r="RMJ256" s="432"/>
      <c r="RMK256" s="432"/>
      <c r="RML256" s="432"/>
      <c r="RMM256" s="432"/>
      <c r="RMN256" s="432"/>
      <c r="RMO256" s="432"/>
      <c r="RMP256" s="432"/>
      <c r="RMQ256" s="432"/>
      <c r="RMR256" s="432"/>
      <c r="RMS256" s="432"/>
      <c r="RMT256" s="432"/>
      <c r="RMU256" s="432"/>
      <c r="RMV256" s="432"/>
      <c r="RMW256" s="432"/>
      <c r="RMX256" s="432"/>
      <c r="RMY256" s="432"/>
      <c r="RMZ256" s="432"/>
      <c r="RNA256" s="432"/>
      <c r="RNB256" s="432"/>
      <c r="RNC256" s="432"/>
      <c r="RND256" s="432"/>
      <c r="RNE256" s="432"/>
      <c r="RNF256" s="432"/>
      <c r="RNG256" s="432"/>
      <c r="RNH256" s="432"/>
      <c r="RNI256" s="432"/>
      <c r="RNJ256" s="432"/>
      <c r="RNK256" s="432"/>
      <c r="RNL256" s="432"/>
      <c r="RNM256" s="432"/>
      <c r="RNN256" s="432"/>
      <c r="RNO256" s="432"/>
      <c r="RNP256" s="432"/>
      <c r="RNQ256" s="432"/>
      <c r="RNR256" s="432"/>
      <c r="RNS256" s="432"/>
      <c r="RNT256" s="432"/>
      <c r="RNU256" s="432"/>
      <c r="RNV256" s="432"/>
      <c r="RNW256" s="432"/>
      <c r="RNX256" s="432"/>
      <c r="RNY256" s="432"/>
      <c r="RNZ256" s="432"/>
      <c r="ROA256" s="432"/>
      <c r="ROB256" s="432"/>
      <c r="ROC256" s="432"/>
      <c r="ROD256" s="432"/>
      <c r="ROE256" s="432"/>
      <c r="ROF256" s="432"/>
      <c r="ROG256" s="432"/>
      <c r="ROH256" s="432"/>
      <c r="ROI256" s="432"/>
      <c r="ROJ256" s="432"/>
      <c r="ROK256" s="432"/>
      <c r="ROL256" s="432"/>
      <c r="ROM256" s="432"/>
      <c r="RON256" s="432"/>
      <c r="ROO256" s="432"/>
      <c r="ROP256" s="432"/>
      <c r="ROQ256" s="432"/>
      <c r="ROR256" s="432"/>
      <c r="ROS256" s="432"/>
      <c r="ROT256" s="432"/>
      <c r="ROU256" s="432"/>
      <c r="ROV256" s="432"/>
      <c r="ROW256" s="432"/>
      <c r="ROX256" s="432"/>
      <c r="ROY256" s="432"/>
      <c r="ROZ256" s="432"/>
      <c r="RPA256" s="432"/>
      <c r="RPB256" s="432"/>
      <c r="RPC256" s="432"/>
      <c r="RPD256" s="432"/>
      <c r="RPE256" s="432"/>
      <c r="RPF256" s="432"/>
      <c r="RPG256" s="432"/>
      <c r="RPH256" s="432"/>
      <c r="RPI256" s="432"/>
      <c r="RPJ256" s="432"/>
      <c r="RPK256" s="432"/>
      <c r="RPL256" s="432"/>
      <c r="RPM256" s="432"/>
      <c r="RPN256" s="432"/>
      <c r="RPO256" s="432"/>
      <c r="RPP256" s="432"/>
      <c r="RPQ256" s="432"/>
      <c r="RPR256" s="432"/>
      <c r="RPS256" s="432"/>
      <c r="RPT256" s="432"/>
      <c r="RPU256" s="432"/>
      <c r="RPV256" s="432"/>
      <c r="RPW256" s="432"/>
      <c r="RPX256" s="432"/>
      <c r="RPY256" s="432"/>
      <c r="RPZ256" s="432"/>
      <c r="RQA256" s="432"/>
      <c r="RQB256" s="432"/>
      <c r="RQC256" s="432"/>
      <c r="RQD256" s="432"/>
      <c r="RQE256" s="432"/>
      <c r="RQF256" s="432"/>
      <c r="RQG256" s="432"/>
      <c r="RQH256" s="432"/>
      <c r="RQI256" s="432"/>
      <c r="RQJ256" s="432"/>
      <c r="RQK256" s="432"/>
      <c r="RQL256" s="432"/>
      <c r="RQM256" s="432"/>
      <c r="RQN256" s="432"/>
      <c r="RQO256" s="432"/>
      <c r="RQP256" s="432"/>
      <c r="RQQ256" s="432"/>
      <c r="RQR256" s="432"/>
      <c r="RQS256" s="432"/>
      <c r="RQT256" s="432"/>
      <c r="RQU256" s="432"/>
      <c r="RQV256" s="432"/>
      <c r="RQW256" s="432"/>
      <c r="RQX256" s="432"/>
      <c r="RQY256" s="432"/>
      <c r="RQZ256" s="432"/>
      <c r="RRA256" s="432"/>
      <c r="RRB256" s="432"/>
      <c r="RRC256" s="432"/>
      <c r="RRD256" s="432"/>
      <c r="RRE256" s="432"/>
      <c r="RRF256" s="432"/>
      <c r="RRG256" s="432"/>
      <c r="RRH256" s="432"/>
      <c r="RRI256" s="432"/>
      <c r="RRJ256" s="432"/>
      <c r="RRK256" s="432"/>
      <c r="RRL256" s="432"/>
      <c r="RRM256" s="432"/>
      <c r="RRN256" s="432"/>
      <c r="RRO256" s="432"/>
      <c r="RRP256" s="432"/>
      <c r="RRQ256" s="432"/>
      <c r="RRR256" s="432"/>
      <c r="RRS256" s="432"/>
      <c r="RRT256" s="432"/>
      <c r="RRU256" s="432"/>
      <c r="RRV256" s="432"/>
      <c r="RRW256" s="432"/>
      <c r="RRX256" s="432"/>
      <c r="RRY256" s="432"/>
      <c r="RRZ256" s="432"/>
      <c r="RSA256" s="432"/>
      <c r="RSB256" s="432"/>
      <c r="RSC256" s="432"/>
      <c r="RSD256" s="432"/>
      <c r="RSE256" s="432"/>
      <c r="RSF256" s="432"/>
      <c r="RSG256" s="432"/>
      <c r="RSH256" s="432"/>
      <c r="RSI256" s="432"/>
      <c r="RSJ256" s="432"/>
      <c r="RSK256" s="432"/>
      <c r="RSL256" s="432"/>
      <c r="RSM256" s="432"/>
      <c r="RSN256" s="432"/>
      <c r="RSO256" s="432"/>
      <c r="RSP256" s="432"/>
      <c r="RSQ256" s="432"/>
      <c r="RSR256" s="432"/>
      <c r="RSS256" s="432"/>
      <c r="RST256" s="432"/>
      <c r="RSU256" s="432"/>
      <c r="RSV256" s="432"/>
      <c r="RSW256" s="432"/>
      <c r="RSX256" s="432"/>
      <c r="RSY256" s="432"/>
      <c r="RSZ256" s="432"/>
      <c r="RTA256" s="432"/>
      <c r="RTB256" s="432"/>
      <c r="RTC256" s="432"/>
      <c r="RTD256" s="432"/>
      <c r="RTE256" s="432"/>
      <c r="RTF256" s="432"/>
      <c r="RTG256" s="432"/>
      <c r="RTH256" s="432"/>
      <c r="RTI256" s="432"/>
      <c r="RTJ256" s="432"/>
      <c r="RTK256" s="432"/>
      <c r="RTL256" s="432"/>
      <c r="RTM256" s="432"/>
      <c r="RTN256" s="432"/>
      <c r="RTO256" s="432"/>
      <c r="RTP256" s="432"/>
      <c r="RTQ256" s="432"/>
      <c r="RTR256" s="432"/>
      <c r="RTS256" s="432"/>
      <c r="RTT256" s="432"/>
      <c r="RTU256" s="432"/>
      <c r="RTV256" s="432"/>
      <c r="RTW256" s="432"/>
      <c r="RTX256" s="432"/>
      <c r="RTY256" s="432"/>
      <c r="RTZ256" s="432"/>
      <c r="RUA256" s="432"/>
      <c r="RUB256" s="432"/>
      <c r="RUC256" s="432"/>
      <c r="RUD256" s="432"/>
      <c r="RUE256" s="432"/>
      <c r="RUF256" s="432"/>
      <c r="RUG256" s="432"/>
      <c r="RUH256" s="432"/>
      <c r="RUI256" s="432"/>
      <c r="RUJ256" s="432"/>
      <c r="RUK256" s="432"/>
      <c r="RUL256" s="432"/>
      <c r="RUM256" s="432"/>
      <c r="RUN256" s="432"/>
      <c r="RUO256" s="432"/>
      <c r="RUP256" s="432"/>
      <c r="RUQ256" s="432"/>
      <c r="RUR256" s="432"/>
      <c r="RUS256" s="432"/>
      <c r="RUT256" s="432"/>
      <c r="RUU256" s="432"/>
      <c r="RUV256" s="432"/>
      <c r="RUW256" s="432"/>
      <c r="RUX256" s="432"/>
      <c r="RUY256" s="432"/>
      <c r="RUZ256" s="432"/>
      <c r="RVA256" s="432"/>
      <c r="RVB256" s="432"/>
      <c r="RVC256" s="432"/>
      <c r="RVD256" s="432"/>
      <c r="RVE256" s="432"/>
      <c r="RVF256" s="432"/>
      <c r="RVG256" s="432"/>
      <c r="RVH256" s="432"/>
      <c r="RVI256" s="432"/>
      <c r="RVJ256" s="432"/>
      <c r="RVK256" s="432"/>
      <c r="RVL256" s="432"/>
      <c r="RVM256" s="432"/>
      <c r="RVN256" s="432"/>
      <c r="RVO256" s="432"/>
      <c r="RVP256" s="432"/>
      <c r="RVQ256" s="432"/>
      <c r="RVR256" s="432"/>
      <c r="RVS256" s="432"/>
      <c r="RVT256" s="432"/>
      <c r="RVU256" s="432"/>
      <c r="RVV256" s="432"/>
      <c r="RVW256" s="432"/>
      <c r="RVX256" s="432"/>
      <c r="RVY256" s="432"/>
      <c r="RVZ256" s="432"/>
      <c r="RWA256" s="432"/>
      <c r="RWB256" s="432"/>
      <c r="RWC256" s="432"/>
      <c r="RWD256" s="432"/>
      <c r="RWE256" s="432"/>
      <c r="RWF256" s="432"/>
      <c r="RWG256" s="432"/>
      <c r="RWH256" s="432"/>
      <c r="RWI256" s="432"/>
      <c r="RWJ256" s="432"/>
      <c r="RWK256" s="432"/>
      <c r="RWL256" s="432"/>
      <c r="RWM256" s="432"/>
      <c r="RWN256" s="432"/>
      <c r="RWO256" s="432"/>
      <c r="RWP256" s="432"/>
      <c r="RWQ256" s="432"/>
      <c r="RWR256" s="432"/>
      <c r="RWS256" s="432"/>
      <c r="RWT256" s="432"/>
      <c r="RWU256" s="432"/>
      <c r="RWV256" s="432"/>
      <c r="RWW256" s="432"/>
      <c r="RWX256" s="432"/>
      <c r="RWY256" s="432"/>
      <c r="RWZ256" s="432"/>
      <c r="RXA256" s="432"/>
      <c r="RXB256" s="432"/>
      <c r="RXC256" s="432"/>
      <c r="RXD256" s="432"/>
      <c r="RXE256" s="432"/>
      <c r="RXF256" s="432"/>
      <c r="RXG256" s="432"/>
      <c r="RXH256" s="432"/>
      <c r="RXI256" s="432"/>
      <c r="RXJ256" s="432"/>
      <c r="RXK256" s="432"/>
      <c r="RXL256" s="432"/>
      <c r="RXM256" s="432"/>
      <c r="RXN256" s="432"/>
      <c r="RXO256" s="432"/>
      <c r="RXP256" s="432"/>
      <c r="RXQ256" s="432"/>
      <c r="RXR256" s="432"/>
      <c r="RXS256" s="432"/>
      <c r="RXT256" s="432"/>
      <c r="RXU256" s="432"/>
      <c r="RXV256" s="432"/>
      <c r="RXW256" s="432"/>
      <c r="RXX256" s="432"/>
      <c r="RXY256" s="432"/>
      <c r="RXZ256" s="432"/>
      <c r="RYA256" s="432"/>
      <c r="RYB256" s="432"/>
      <c r="RYC256" s="432"/>
      <c r="RYD256" s="432"/>
      <c r="RYE256" s="432"/>
      <c r="RYF256" s="432"/>
      <c r="RYG256" s="432"/>
      <c r="RYH256" s="432"/>
      <c r="RYI256" s="432"/>
      <c r="RYJ256" s="432"/>
      <c r="RYK256" s="432"/>
      <c r="RYL256" s="432"/>
      <c r="RYM256" s="432"/>
      <c r="RYN256" s="432"/>
      <c r="RYO256" s="432"/>
      <c r="RYP256" s="432"/>
      <c r="RYQ256" s="432"/>
      <c r="RYR256" s="432"/>
      <c r="RYS256" s="432"/>
      <c r="RYT256" s="432"/>
      <c r="RYU256" s="432"/>
      <c r="RYV256" s="432"/>
      <c r="RYW256" s="432"/>
      <c r="RYX256" s="432"/>
      <c r="RYY256" s="432"/>
      <c r="RYZ256" s="432"/>
      <c r="RZA256" s="432"/>
      <c r="RZB256" s="432"/>
      <c r="RZC256" s="432"/>
      <c r="RZD256" s="432"/>
      <c r="RZE256" s="432"/>
      <c r="RZF256" s="432"/>
      <c r="RZG256" s="432"/>
      <c r="RZH256" s="432"/>
      <c r="RZI256" s="432"/>
      <c r="RZJ256" s="432"/>
      <c r="RZK256" s="432"/>
      <c r="RZL256" s="432"/>
      <c r="RZM256" s="432"/>
      <c r="RZN256" s="432"/>
      <c r="RZO256" s="432"/>
      <c r="RZP256" s="432"/>
      <c r="RZQ256" s="432"/>
      <c r="RZR256" s="432"/>
      <c r="RZS256" s="432"/>
      <c r="RZT256" s="432"/>
      <c r="RZU256" s="432"/>
      <c r="RZV256" s="432"/>
      <c r="RZW256" s="432"/>
      <c r="RZX256" s="432"/>
      <c r="RZY256" s="432"/>
      <c r="RZZ256" s="432"/>
      <c r="SAA256" s="432"/>
      <c r="SAB256" s="432"/>
      <c r="SAC256" s="432"/>
      <c r="SAD256" s="432"/>
      <c r="SAE256" s="432"/>
      <c r="SAF256" s="432"/>
      <c r="SAG256" s="432"/>
      <c r="SAH256" s="432"/>
      <c r="SAI256" s="432"/>
      <c r="SAJ256" s="432"/>
      <c r="SAK256" s="432"/>
      <c r="SAL256" s="432"/>
      <c r="SAM256" s="432"/>
      <c r="SAN256" s="432"/>
      <c r="SAO256" s="432"/>
      <c r="SAP256" s="432"/>
      <c r="SAQ256" s="432"/>
      <c r="SAR256" s="432"/>
      <c r="SAS256" s="432"/>
      <c r="SAT256" s="432"/>
      <c r="SAU256" s="432"/>
      <c r="SAV256" s="432"/>
      <c r="SAW256" s="432"/>
      <c r="SAX256" s="432"/>
      <c r="SAY256" s="432"/>
      <c r="SAZ256" s="432"/>
      <c r="SBA256" s="432"/>
      <c r="SBB256" s="432"/>
      <c r="SBC256" s="432"/>
      <c r="SBD256" s="432"/>
      <c r="SBE256" s="432"/>
      <c r="SBF256" s="432"/>
      <c r="SBG256" s="432"/>
      <c r="SBH256" s="432"/>
      <c r="SBI256" s="432"/>
      <c r="SBJ256" s="432"/>
      <c r="SBK256" s="432"/>
      <c r="SBL256" s="432"/>
      <c r="SBM256" s="432"/>
      <c r="SBN256" s="432"/>
      <c r="SBO256" s="432"/>
      <c r="SBP256" s="432"/>
      <c r="SBQ256" s="432"/>
      <c r="SBR256" s="432"/>
      <c r="SBS256" s="432"/>
      <c r="SBT256" s="432"/>
      <c r="SBU256" s="432"/>
      <c r="SBV256" s="432"/>
      <c r="SBW256" s="432"/>
      <c r="SBX256" s="432"/>
      <c r="SBY256" s="432"/>
      <c r="SBZ256" s="432"/>
      <c r="SCA256" s="432"/>
      <c r="SCB256" s="432"/>
      <c r="SCC256" s="432"/>
      <c r="SCD256" s="432"/>
      <c r="SCE256" s="432"/>
      <c r="SCF256" s="432"/>
      <c r="SCG256" s="432"/>
      <c r="SCH256" s="432"/>
      <c r="SCI256" s="432"/>
      <c r="SCJ256" s="432"/>
      <c r="SCK256" s="432"/>
      <c r="SCL256" s="432"/>
      <c r="SCM256" s="432"/>
      <c r="SCN256" s="432"/>
      <c r="SCO256" s="432"/>
      <c r="SCP256" s="432"/>
      <c r="SCQ256" s="432"/>
      <c r="SCR256" s="432"/>
      <c r="SCS256" s="432"/>
      <c r="SCT256" s="432"/>
      <c r="SCU256" s="432"/>
      <c r="SCV256" s="432"/>
      <c r="SCW256" s="432"/>
      <c r="SCX256" s="432"/>
      <c r="SCY256" s="432"/>
      <c r="SCZ256" s="432"/>
      <c r="SDA256" s="432"/>
      <c r="SDB256" s="432"/>
      <c r="SDC256" s="432"/>
      <c r="SDD256" s="432"/>
      <c r="SDE256" s="432"/>
      <c r="SDF256" s="432"/>
      <c r="SDG256" s="432"/>
      <c r="SDH256" s="432"/>
      <c r="SDI256" s="432"/>
      <c r="SDJ256" s="432"/>
      <c r="SDK256" s="432"/>
      <c r="SDL256" s="432"/>
      <c r="SDM256" s="432"/>
      <c r="SDN256" s="432"/>
      <c r="SDO256" s="432"/>
      <c r="SDP256" s="432"/>
      <c r="SDQ256" s="432"/>
      <c r="SDR256" s="432"/>
      <c r="SDS256" s="432"/>
      <c r="SDT256" s="432"/>
      <c r="SDU256" s="432"/>
      <c r="SDV256" s="432"/>
      <c r="SDW256" s="432"/>
      <c r="SDX256" s="432"/>
      <c r="SDY256" s="432"/>
      <c r="SDZ256" s="432"/>
      <c r="SEA256" s="432"/>
      <c r="SEB256" s="432"/>
      <c r="SEC256" s="432"/>
      <c r="SED256" s="432"/>
      <c r="SEE256" s="432"/>
      <c r="SEF256" s="432"/>
      <c r="SEG256" s="432"/>
      <c r="SEH256" s="432"/>
      <c r="SEI256" s="432"/>
      <c r="SEJ256" s="432"/>
      <c r="SEK256" s="432"/>
      <c r="SEL256" s="432"/>
      <c r="SEM256" s="432"/>
      <c r="SEN256" s="432"/>
      <c r="SEO256" s="432"/>
      <c r="SEP256" s="432"/>
      <c r="SEQ256" s="432"/>
      <c r="SER256" s="432"/>
      <c r="SES256" s="432"/>
      <c r="SET256" s="432"/>
      <c r="SEU256" s="432"/>
      <c r="SEV256" s="432"/>
      <c r="SEW256" s="432"/>
      <c r="SEX256" s="432"/>
      <c r="SEY256" s="432"/>
      <c r="SEZ256" s="432"/>
      <c r="SFA256" s="432"/>
      <c r="SFB256" s="432"/>
      <c r="SFC256" s="432"/>
      <c r="SFD256" s="432"/>
      <c r="SFE256" s="432"/>
      <c r="SFF256" s="432"/>
      <c r="SFG256" s="432"/>
      <c r="SFH256" s="432"/>
      <c r="SFI256" s="432"/>
      <c r="SFJ256" s="432"/>
      <c r="SFK256" s="432"/>
      <c r="SFL256" s="432"/>
      <c r="SFM256" s="432"/>
      <c r="SFN256" s="432"/>
      <c r="SFO256" s="432"/>
      <c r="SFP256" s="432"/>
      <c r="SFQ256" s="432"/>
      <c r="SFR256" s="432"/>
      <c r="SFS256" s="432"/>
      <c r="SFT256" s="432"/>
      <c r="SFU256" s="432"/>
      <c r="SFV256" s="432"/>
      <c r="SFW256" s="432"/>
      <c r="SFX256" s="432"/>
      <c r="SFY256" s="432"/>
      <c r="SFZ256" s="432"/>
      <c r="SGA256" s="432"/>
      <c r="SGB256" s="432"/>
      <c r="SGC256" s="432"/>
      <c r="SGD256" s="432"/>
      <c r="SGE256" s="432"/>
      <c r="SGF256" s="432"/>
      <c r="SGG256" s="432"/>
      <c r="SGH256" s="432"/>
      <c r="SGI256" s="432"/>
      <c r="SGJ256" s="432"/>
      <c r="SGK256" s="432"/>
      <c r="SGL256" s="432"/>
      <c r="SGM256" s="432"/>
      <c r="SGN256" s="432"/>
      <c r="SGO256" s="432"/>
      <c r="SGP256" s="432"/>
      <c r="SGQ256" s="432"/>
      <c r="SGR256" s="432"/>
      <c r="SGS256" s="432"/>
      <c r="SGT256" s="432"/>
      <c r="SGU256" s="432"/>
      <c r="SGV256" s="432"/>
      <c r="SGW256" s="432"/>
      <c r="SGX256" s="432"/>
      <c r="SGY256" s="432"/>
      <c r="SGZ256" s="432"/>
      <c r="SHA256" s="432"/>
      <c r="SHB256" s="432"/>
      <c r="SHC256" s="432"/>
      <c r="SHD256" s="432"/>
      <c r="SHE256" s="432"/>
      <c r="SHF256" s="432"/>
      <c r="SHG256" s="432"/>
      <c r="SHH256" s="432"/>
      <c r="SHI256" s="432"/>
      <c r="SHJ256" s="432"/>
      <c r="SHK256" s="432"/>
      <c r="SHL256" s="432"/>
      <c r="SHM256" s="432"/>
      <c r="SHN256" s="432"/>
      <c r="SHO256" s="432"/>
      <c r="SHP256" s="432"/>
      <c r="SHQ256" s="432"/>
      <c r="SHR256" s="432"/>
      <c r="SHS256" s="432"/>
      <c r="SHT256" s="432"/>
      <c r="SHU256" s="432"/>
      <c r="SHV256" s="432"/>
      <c r="SHW256" s="432"/>
      <c r="SHX256" s="432"/>
      <c r="SHY256" s="432"/>
      <c r="SHZ256" s="432"/>
      <c r="SIA256" s="432"/>
      <c r="SIB256" s="432"/>
      <c r="SIC256" s="432"/>
      <c r="SID256" s="432"/>
      <c r="SIE256" s="432"/>
      <c r="SIF256" s="432"/>
      <c r="SIG256" s="432"/>
      <c r="SIH256" s="432"/>
      <c r="SII256" s="432"/>
      <c r="SIJ256" s="432"/>
      <c r="SIK256" s="432"/>
      <c r="SIL256" s="432"/>
      <c r="SIM256" s="432"/>
      <c r="SIN256" s="432"/>
      <c r="SIO256" s="432"/>
      <c r="SIP256" s="432"/>
      <c r="SIQ256" s="432"/>
      <c r="SIR256" s="432"/>
      <c r="SIS256" s="432"/>
      <c r="SIT256" s="432"/>
      <c r="SIU256" s="432"/>
      <c r="SIV256" s="432"/>
      <c r="SIW256" s="432"/>
      <c r="SIX256" s="432"/>
      <c r="SIY256" s="432"/>
      <c r="SIZ256" s="432"/>
      <c r="SJA256" s="432"/>
      <c r="SJB256" s="432"/>
      <c r="SJC256" s="432"/>
      <c r="SJD256" s="432"/>
      <c r="SJE256" s="432"/>
      <c r="SJF256" s="432"/>
      <c r="SJG256" s="432"/>
      <c r="SJH256" s="432"/>
      <c r="SJI256" s="432"/>
      <c r="SJJ256" s="432"/>
      <c r="SJK256" s="432"/>
      <c r="SJL256" s="432"/>
      <c r="SJM256" s="432"/>
      <c r="SJN256" s="432"/>
      <c r="SJO256" s="432"/>
      <c r="SJP256" s="432"/>
      <c r="SJQ256" s="432"/>
      <c r="SJR256" s="432"/>
      <c r="SJS256" s="432"/>
      <c r="SJT256" s="432"/>
      <c r="SJU256" s="432"/>
      <c r="SJV256" s="432"/>
      <c r="SJW256" s="432"/>
      <c r="SJX256" s="432"/>
      <c r="SJY256" s="432"/>
      <c r="SJZ256" s="432"/>
      <c r="SKA256" s="432"/>
      <c r="SKB256" s="432"/>
      <c r="SKC256" s="432"/>
      <c r="SKD256" s="432"/>
      <c r="SKE256" s="432"/>
      <c r="SKF256" s="432"/>
      <c r="SKG256" s="432"/>
      <c r="SKH256" s="432"/>
      <c r="SKI256" s="432"/>
      <c r="SKJ256" s="432"/>
      <c r="SKK256" s="432"/>
      <c r="SKL256" s="432"/>
      <c r="SKM256" s="432"/>
      <c r="SKN256" s="432"/>
      <c r="SKO256" s="432"/>
      <c r="SKP256" s="432"/>
      <c r="SKQ256" s="432"/>
      <c r="SKR256" s="432"/>
      <c r="SKS256" s="432"/>
      <c r="SKT256" s="432"/>
      <c r="SKU256" s="432"/>
      <c r="SKV256" s="432"/>
      <c r="SKW256" s="432"/>
      <c r="SKX256" s="432"/>
      <c r="SKY256" s="432"/>
      <c r="SKZ256" s="432"/>
      <c r="SLA256" s="432"/>
      <c r="SLB256" s="432"/>
      <c r="SLC256" s="432"/>
      <c r="SLD256" s="432"/>
      <c r="SLE256" s="432"/>
      <c r="SLF256" s="432"/>
      <c r="SLG256" s="432"/>
      <c r="SLH256" s="432"/>
      <c r="SLI256" s="432"/>
      <c r="SLJ256" s="432"/>
      <c r="SLK256" s="432"/>
      <c r="SLL256" s="432"/>
      <c r="SLM256" s="432"/>
      <c r="SLN256" s="432"/>
      <c r="SLO256" s="432"/>
      <c r="SLP256" s="432"/>
      <c r="SLQ256" s="432"/>
      <c r="SLR256" s="432"/>
      <c r="SLS256" s="432"/>
      <c r="SLT256" s="432"/>
      <c r="SLU256" s="432"/>
      <c r="SLV256" s="432"/>
      <c r="SLW256" s="432"/>
      <c r="SLX256" s="432"/>
      <c r="SLY256" s="432"/>
      <c r="SLZ256" s="432"/>
      <c r="SMA256" s="432"/>
      <c r="SMB256" s="432"/>
      <c r="SMC256" s="432"/>
      <c r="SMD256" s="432"/>
      <c r="SME256" s="432"/>
      <c r="SMF256" s="432"/>
      <c r="SMG256" s="432"/>
      <c r="SMH256" s="432"/>
      <c r="SMI256" s="432"/>
      <c r="SMJ256" s="432"/>
      <c r="SMK256" s="432"/>
      <c r="SML256" s="432"/>
      <c r="SMM256" s="432"/>
      <c r="SMN256" s="432"/>
      <c r="SMO256" s="432"/>
      <c r="SMP256" s="432"/>
      <c r="SMQ256" s="432"/>
      <c r="SMR256" s="432"/>
      <c r="SMS256" s="432"/>
      <c r="SMT256" s="432"/>
      <c r="SMU256" s="432"/>
      <c r="SMV256" s="432"/>
      <c r="SMW256" s="432"/>
      <c r="SMX256" s="432"/>
      <c r="SMY256" s="432"/>
      <c r="SMZ256" s="432"/>
      <c r="SNA256" s="432"/>
      <c r="SNB256" s="432"/>
      <c r="SNC256" s="432"/>
      <c r="SND256" s="432"/>
      <c r="SNE256" s="432"/>
      <c r="SNF256" s="432"/>
      <c r="SNG256" s="432"/>
      <c r="SNH256" s="432"/>
      <c r="SNI256" s="432"/>
      <c r="SNJ256" s="432"/>
      <c r="SNK256" s="432"/>
      <c r="SNL256" s="432"/>
      <c r="SNM256" s="432"/>
      <c r="SNN256" s="432"/>
      <c r="SNO256" s="432"/>
      <c r="SNP256" s="432"/>
      <c r="SNQ256" s="432"/>
      <c r="SNR256" s="432"/>
      <c r="SNS256" s="432"/>
      <c r="SNT256" s="432"/>
      <c r="SNU256" s="432"/>
      <c r="SNV256" s="432"/>
      <c r="SNW256" s="432"/>
      <c r="SNX256" s="432"/>
      <c r="SNY256" s="432"/>
      <c r="SNZ256" s="432"/>
      <c r="SOA256" s="432"/>
      <c r="SOB256" s="432"/>
      <c r="SOC256" s="432"/>
      <c r="SOD256" s="432"/>
      <c r="SOE256" s="432"/>
      <c r="SOF256" s="432"/>
      <c r="SOG256" s="432"/>
      <c r="SOH256" s="432"/>
      <c r="SOI256" s="432"/>
      <c r="SOJ256" s="432"/>
      <c r="SOK256" s="432"/>
      <c r="SOL256" s="432"/>
      <c r="SOM256" s="432"/>
      <c r="SON256" s="432"/>
      <c r="SOO256" s="432"/>
      <c r="SOP256" s="432"/>
      <c r="SOQ256" s="432"/>
      <c r="SOR256" s="432"/>
      <c r="SOS256" s="432"/>
      <c r="SOT256" s="432"/>
      <c r="SOU256" s="432"/>
      <c r="SOV256" s="432"/>
      <c r="SOW256" s="432"/>
      <c r="SOX256" s="432"/>
      <c r="SOY256" s="432"/>
      <c r="SOZ256" s="432"/>
      <c r="SPA256" s="432"/>
      <c r="SPB256" s="432"/>
      <c r="SPC256" s="432"/>
      <c r="SPD256" s="432"/>
      <c r="SPE256" s="432"/>
      <c r="SPF256" s="432"/>
      <c r="SPG256" s="432"/>
      <c r="SPH256" s="432"/>
      <c r="SPI256" s="432"/>
      <c r="SPJ256" s="432"/>
      <c r="SPK256" s="432"/>
      <c r="SPL256" s="432"/>
      <c r="SPM256" s="432"/>
      <c r="SPN256" s="432"/>
      <c r="SPO256" s="432"/>
      <c r="SPP256" s="432"/>
      <c r="SPQ256" s="432"/>
      <c r="SPR256" s="432"/>
      <c r="SPS256" s="432"/>
      <c r="SPT256" s="432"/>
      <c r="SPU256" s="432"/>
      <c r="SPV256" s="432"/>
      <c r="SPW256" s="432"/>
      <c r="SPX256" s="432"/>
      <c r="SPY256" s="432"/>
      <c r="SPZ256" s="432"/>
      <c r="SQA256" s="432"/>
      <c r="SQB256" s="432"/>
      <c r="SQC256" s="432"/>
      <c r="SQD256" s="432"/>
      <c r="SQE256" s="432"/>
      <c r="SQF256" s="432"/>
      <c r="SQG256" s="432"/>
      <c r="SQH256" s="432"/>
      <c r="SQI256" s="432"/>
      <c r="SQJ256" s="432"/>
      <c r="SQK256" s="432"/>
      <c r="SQL256" s="432"/>
      <c r="SQM256" s="432"/>
      <c r="SQN256" s="432"/>
      <c r="SQO256" s="432"/>
      <c r="SQP256" s="432"/>
      <c r="SQQ256" s="432"/>
      <c r="SQR256" s="432"/>
      <c r="SQS256" s="432"/>
      <c r="SQT256" s="432"/>
      <c r="SQU256" s="432"/>
      <c r="SQV256" s="432"/>
      <c r="SQW256" s="432"/>
      <c r="SQX256" s="432"/>
      <c r="SQY256" s="432"/>
      <c r="SQZ256" s="432"/>
      <c r="SRA256" s="432"/>
      <c r="SRB256" s="432"/>
      <c r="SRC256" s="432"/>
      <c r="SRD256" s="432"/>
      <c r="SRE256" s="432"/>
      <c r="SRF256" s="432"/>
      <c r="SRG256" s="432"/>
      <c r="SRH256" s="432"/>
      <c r="SRI256" s="432"/>
      <c r="SRJ256" s="432"/>
      <c r="SRK256" s="432"/>
      <c r="SRL256" s="432"/>
      <c r="SRM256" s="432"/>
      <c r="SRN256" s="432"/>
      <c r="SRO256" s="432"/>
      <c r="SRP256" s="432"/>
      <c r="SRQ256" s="432"/>
      <c r="SRR256" s="432"/>
      <c r="SRS256" s="432"/>
      <c r="SRT256" s="432"/>
      <c r="SRU256" s="432"/>
      <c r="SRV256" s="432"/>
      <c r="SRW256" s="432"/>
      <c r="SRX256" s="432"/>
      <c r="SRY256" s="432"/>
      <c r="SRZ256" s="432"/>
      <c r="SSA256" s="432"/>
      <c r="SSB256" s="432"/>
      <c r="SSC256" s="432"/>
      <c r="SSD256" s="432"/>
      <c r="SSE256" s="432"/>
      <c r="SSF256" s="432"/>
      <c r="SSG256" s="432"/>
      <c r="SSH256" s="432"/>
      <c r="SSI256" s="432"/>
      <c r="SSJ256" s="432"/>
      <c r="SSK256" s="432"/>
      <c r="SSL256" s="432"/>
      <c r="SSM256" s="432"/>
      <c r="SSN256" s="432"/>
      <c r="SSO256" s="432"/>
      <c r="SSP256" s="432"/>
      <c r="SSQ256" s="432"/>
      <c r="SSR256" s="432"/>
      <c r="SSS256" s="432"/>
      <c r="SST256" s="432"/>
      <c r="SSU256" s="432"/>
      <c r="SSV256" s="432"/>
      <c r="SSW256" s="432"/>
      <c r="SSX256" s="432"/>
      <c r="SSY256" s="432"/>
      <c r="SSZ256" s="432"/>
      <c r="STA256" s="432"/>
      <c r="STB256" s="432"/>
      <c r="STC256" s="432"/>
      <c r="STD256" s="432"/>
      <c r="STE256" s="432"/>
      <c r="STF256" s="432"/>
      <c r="STG256" s="432"/>
      <c r="STH256" s="432"/>
      <c r="STI256" s="432"/>
      <c r="STJ256" s="432"/>
      <c r="STK256" s="432"/>
      <c r="STL256" s="432"/>
      <c r="STM256" s="432"/>
      <c r="STN256" s="432"/>
      <c r="STO256" s="432"/>
      <c r="STP256" s="432"/>
      <c r="STQ256" s="432"/>
      <c r="STR256" s="432"/>
      <c r="STS256" s="432"/>
      <c r="STT256" s="432"/>
      <c r="STU256" s="432"/>
      <c r="STV256" s="432"/>
      <c r="STW256" s="432"/>
      <c r="STX256" s="432"/>
      <c r="STY256" s="432"/>
      <c r="STZ256" s="432"/>
      <c r="SUA256" s="432"/>
      <c r="SUB256" s="432"/>
      <c r="SUC256" s="432"/>
      <c r="SUD256" s="432"/>
      <c r="SUE256" s="432"/>
      <c r="SUF256" s="432"/>
      <c r="SUG256" s="432"/>
      <c r="SUH256" s="432"/>
      <c r="SUI256" s="432"/>
      <c r="SUJ256" s="432"/>
      <c r="SUK256" s="432"/>
      <c r="SUL256" s="432"/>
      <c r="SUM256" s="432"/>
      <c r="SUN256" s="432"/>
      <c r="SUO256" s="432"/>
      <c r="SUP256" s="432"/>
      <c r="SUQ256" s="432"/>
      <c r="SUR256" s="432"/>
      <c r="SUS256" s="432"/>
      <c r="SUT256" s="432"/>
      <c r="SUU256" s="432"/>
      <c r="SUV256" s="432"/>
      <c r="SUW256" s="432"/>
      <c r="SUX256" s="432"/>
      <c r="SUY256" s="432"/>
      <c r="SUZ256" s="432"/>
      <c r="SVA256" s="432"/>
      <c r="SVB256" s="432"/>
      <c r="SVC256" s="432"/>
      <c r="SVD256" s="432"/>
      <c r="SVE256" s="432"/>
      <c r="SVF256" s="432"/>
      <c r="SVG256" s="432"/>
      <c r="SVH256" s="432"/>
      <c r="SVI256" s="432"/>
      <c r="SVJ256" s="432"/>
      <c r="SVK256" s="432"/>
      <c r="SVL256" s="432"/>
      <c r="SVM256" s="432"/>
      <c r="SVN256" s="432"/>
      <c r="SVO256" s="432"/>
      <c r="SVP256" s="432"/>
      <c r="SVQ256" s="432"/>
      <c r="SVR256" s="432"/>
      <c r="SVS256" s="432"/>
      <c r="SVT256" s="432"/>
      <c r="SVU256" s="432"/>
      <c r="SVV256" s="432"/>
      <c r="SVW256" s="432"/>
      <c r="SVX256" s="432"/>
      <c r="SVY256" s="432"/>
      <c r="SVZ256" s="432"/>
      <c r="SWA256" s="432"/>
      <c r="SWB256" s="432"/>
      <c r="SWC256" s="432"/>
      <c r="SWD256" s="432"/>
      <c r="SWE256" s="432"/>
      <c r="SWF256" s="432"/>
      <c r="SWG256" s="432"/>
      <c r="SWH256" s="432"/>
      <c r="SWI256" s="432"/>
      <c r="SWJ256" s="432"/>
      <c r="SWK256" s="432"/>
      <c r="SWL256" s="432"/>
      <c r="SWM256" s="432"/>
      <c r="SWN256" s="432"/>
      <c r="SWO256" s="432"/>
      <c r="SWP256" s="432"/>
      <c r="SWQ256" s="432"/>
      <c r="SWR256" s="432"/>
      <c r="SWS256" s="432"/>
      <c r="SWT256" s="432"/>
      <c r="SWU256" s="432"/>
      <c r="SWV256" s="432"/>
      <c r="SWW256" s="432"/>
      <c r="SWX256" s="432"/>
      <c r="SWY256" s="432"/>
      <c r="SWZ256" s="432"/>
      <c r="SXA256" s="432"/>
      <c r="SXB256" s="432"/>
      <c r="SXC256" s="432"/>
      <c r="SXD256" s="432"/>
      <c r="SXE256" s="432"/>
      <c r="SXF256" s="432"/>
      <c r="SXG256" s="432"/>
      <c r="SXH256" s="432"/>
      <c r="SXI256" s="432"/>
      <c r="SXJ256" s="432"/>
      <c r="SXK256" s="432"/>
      <c r="SXL256" s="432"/>
      <c r="SXM256" s="432"/>
      <c r="SXN256" s="432"/>
      <c r="SXO256" s="432"/>
      <c r="SXP256" s="432"/>
      <c r="SXQ256" s="432"/>
      <c r="SXR256" s="432"/>
      <c r="SXS256" s="432"/>
      <c r="SXT256" s="432"/>
      <c r="SXU256" s="432"/>
      <c r="SXV256" s="432"/>
      <c r="SXW256" s="432"/>
      <c r="SXX256" s="432"/>
      <c r="SXY256" s="432"/>
      <c r="SXZ256" s="432"/>
      <c r="SYA256" s="432"/>
      <c r="SYB256" s="432"/>
      <c r="SYC256" s="432"/>
      <c r="SYD256" s="432"/>
      <c r="SYE256" s="432"/>
      <c r="SYF256" s="432"/>
      <c r="SYG256" s="432"/>
      <c r="SYH256" s="432"/>
      <c r="SYI256" s="432"/>
      <c r="SYJ256" s="432"/>
      <c r="SYK256" s="432"/>
      <c r="SYL256" s="432"/>
      <c r="SYM256" s="432"/>
      <c r="SYN256" s="432"/>
      <c r="SYO256" s="432"/>
      <c r="SYP256" s="432"/>
      <c r="SYQ256" s="432"/>
      <c r="SYR256" s="432"/>
      <c r="SYS256" s="432"/>
      <c r="SYT256" s="432"/>
      <c r="SYU256" s="432"/>
      <c r="SYV256" s="432"/>
      <c r="SYW256" s="432"/>
      <c r="SYX256" s="432"/>
      <c r="SYY256" s="432"/>
      <c r="SYZ256" s="432"/>
      <c r="SZA256" s="432"/>
      <c r="SZB256" s="432"/>
      <c r="SZC256" s="432"/>
      <c r="SZD256" s="432"/>
      <c r="SZE256" s="432"/>
      <c r="SZF256" s="432"/>
      <c r="SZG256" s="432"/>
      <c r="SZH256" s="432"/>
      <c r="SZI256" s="432"/>
      <c r="SZJ256" s="432"/>
      <c r="SZK256" s="432"/>
      <c r="SZL256" s="432"/>
      <c r="SZM256" s="432"/>
      <c r="SZN256" s="432"/>
      <c r="SZO256" s="432"/>
      <c r="SZP256" s="432"/>
      <c r="SZQ256" s="432"/>
      <c r="SZR256" s="432"/>
      <c r="SZS256" s="432"/>
      <c r="SZT256" s="432"/>
      <c r="SZU256" s="432"/>
      <c r="SZV256" s="432"/>
      <c r="SZW256" s="432"/>
      <c r="SZX256" s="432"/>
      <c r="SZY256" s="432"/>
      <c r="SZZ256" s="432"/>
      <c r="TAA256" s="432"/>
      <c r="TAB256" s="432"/>
      <c r="TAC256" s="432"/>
      <c r="TAD256" s="432"/>
      <c r="TAE256" s="432"/>
      <c r="TAF256" s="432"/>
      <c r="TAG256" s="432"/>
      <c r="TAH256" s="432"/>
      <c r="TAI256" s="432"/>
      <c r="TAJ256" s="432"/>
      <c r="TAK256" s="432"/>
      <c r="TAL256" s="432"/>
      <c r="TAM256" s="432"/>
      <c r="TAN256" s="432"/>
      <c r="TAO256" s="432"/>
      <c r="TAP256" s="432"/>
      <c r="TAQ256" s="432"/>
      <c r="TAR256" s="432"/>
      <c r="TAS256" s="432"/>
      <c r="TAT256" s="432"/>
      <c r="TAU256" s="432"/>
      <c r="TAV256" s="432"/>
      <c r="TAW256" s="432"/>
      <c r="TAX256" s="432"/>
      <c r="TAY256" s="432"/>
      <c r="TAZ256" s="432"/>
      <c r="TBA256" s="432"/>
      <c r="TBB256" s="432"/>
      <c r="TBC256" s="432"/>
      <c r="TBD256" s="432"/>
      <c r="TBE256" s="432"/>
      <c r="TBF256" s="432"/>
      <c r="TBG256" s="432"/>
      <c r="TBH256" s="432"/>
      <c r="TBI256" s="432"/>
      <c r="TBJ256" s="432"/>
      <c r="TBK256" s="432"/>
      <c r="TBL256" s="432"/>
      <c r="TBM256" s="432"/>
      <c r="TBN256" s="432"/>
      <c r="TBO256" s="432"/>
      <c r="TBP256" s="432"/>
      <c r="TBQ256" s="432"/>
      <c r="TBR256" s="432"/>
      <c r="TBS256" s="432"/>
      <c r="TBT256" s="432"/>
      <c r="TBU256" s="432"/>
      <c r="TBV256" s="432"/>
      <c r="TBW256" s="432"/>
      <c r="TBX256" s="432"/>
      <c r="TBY256" s="432"/>
      <c r="TBZ256" s="432"/>
      <c r="TCA256" s="432"/>
      <c r="TCB256" s="432"/>
      <c r="TCC256" s="432"/>
      <c r="TCD256" s="432"/>
      <c r="TCE256" s="432"/>
      <c r="TCF256" s="432"/>
      <c r="TCG256" s="432"/>
      <c r="TCH256" s="432"/>
      <c r="TCI256" s="432"/>
      <c r="TCJ256" s="432"/>
      <c r="TCK256" s="432"/>
      <c r="TCL256" s="432"/>
      <c r="TCM256" s="432"/>
      <c r="TCN256" s="432"/>
      <c r="TCO256" s="432"/>
      <c r="TCP256" s="432"/>
      <c r="TCQ256" s="432"/>
      <c r="TCR256" s="432"/>
      <c r="TCS256" s="432"/>
      <c r="TCT256" s="432"/>
      <c r="TCU256" s="432"/>
      <c r="TCV256" s="432"/>
      <c r="TCW256" s="432"/>
      <c r="TCX256" s="432"/>
      <c r="TCY256" s="432"/>
      <c r="TCZ256" s="432"/>
      <c r="TDA256" s="432"/>
      <c r="TDB256" s="432"/>
      <c r="TDC256" s="432"/>
      <c r="TDD256" s="432"/>
      <c r="TDE256" s="432"/>
      <c r="TDF256" s="432"/>
      <c r="TDG256" s="432"/>
      <c r="TDH256" s="432"/>
      <c r="TDI256" s="432"/>
      <c r="TDJ256" s="432"/>
      <c r="TDK256" s="432"/>
      <c r="TDL256" s="432"/>
      <c r="TDM256" s="432"/>
      <c r="TDN256" s="432"/>
      <c r="TDO256" s="432"/>
      <c r="TDP256" s="432"/>
      <c r="TDQ256" s="432"/>
      <c r="TDR256" s="432"/>
      <c r="TDS256" s="432"/>
      <c r="TDT256" s="432"/>
      <c r="TDU256" s="432"/>
      <c r="TDV256" s="432"/>
      <c r="TDW256" s="432"/>
      <c r="TDX256" s="432"/>
      <c r="TDY256" s="432"/>
      <c r="TDZ256" s="432"/>
      <c r="TEA256" s="432"/>
      <c r="TEB256" s="432"/>
      <c r="TEC256" s="432"/>
      <c r="TED256" s="432"/>
      <c r="TEE256" s="432"/>
      <c r="TEF256" s="432"/>
      <c r="TEG256" s="432"/>
      <c r="TEH256" s="432"/>
      <c r="TEI256" s="432"/>
      <c r="TEJ256" s="432"/>
      <c r="TEK256" s="432"/>
      <c r="TEL256" s="432"/>
      <c r="TEM256" s="432"/>
      <c r="TEN256" s="432"/>
      <c r="TEO256" s="432"/>
      <c r="TEP256" s="432"/>
      <c r="TEQ256" s="432"/>
      <c r="TER256" s="432"/>
      <c r="TES256" s="432"/>
      <c r="TET256" s="432"/>
      <c r="TEU256" s="432"/>
      <c r="TEV256" s="432"/>
      <c r="TEW256" s="432"/>
      <c r="TEX256" s="432"/>
      <c r="TEY256" s="432"/>
      <c r="TEZ256" s="432"/>
      <c r="TFA256" s="432"/>
      <c r="TFB256" s="432"/>
      <c r="TFC256" s="432"/>
      <c r="TFD256" s="432"/>
      <c r="TFE256" s="432"/>
      <c r="TFF256" s="432"/>
      <c r="TFG256" s="432"/>
      <c r="TFH256" s="432"/>
      <c r="TFI256" s="432"/>
      <c r="TFJ256" s="432"/>
      <c r="TFK256" s="432"/>
      <c r="TFL256" s="432"/>
      <c r="TFM256" s="432"/>
      <c r="TFN256" s="432"/>
      <c r="TFO256" s="432"/>
      <c r="TFP256" s="432"/>
      <c r="TFQ256" s="432"/>
      <c r="TFR256" s="432"/>
      <c r="TFS256" s="432"/>
      <c r="TFT256" s="432"/>
      <c r="TFU256" s="432"/>
      <c r="TFV256" s="432"/>
      <c r="TFW256" s="432"/>
      <c r="TFX256" s="432"/>
      <c r="TFY256" s="432"/>
      <c r="TFZ256" s="432"/>
      <c r="TGA256" s="432"/>
      <c r="TGB256" s="432"/>
      <c r="TGC256" s="432"/>
      <c r="TGD256" s="432"/>
      <c r="TGE256" s="432"/>
      <c r="TGF256" s="432"/>
      <c r="TGG256" s="432"/>
      <c r="TGH256" s="432"/>
      <c r="TGI256" s="432"/>
      <c r="TGJ256" s="432"/>
      <c r="TGK256" s="432"/>
      <c r="TGL256" s="432"/>
      <c r="TGM256" s="432"/>
      <c r="TGN256" s="432"/>
      <c r="TGO256" s="432"/>
      <c r="TGP256" s="432"/>
      <c r="TGQ256" s="432"/>
      <c r="TGR256" s="432"/>
      <c r="TGS256" s="432"/>
      <c r="TGT256" s="432"/>
      <c r="TGU256" s="432"/>
      <c r="TGV256" s="432"/>
      <c r="TGW256" s="432"/>
      <c r="TGX256" s="432"/>
      <c r="TGY256" s="432"/>
      <c r="TGZ256" s="432"/>
      <c r="THA256" s="432"/>
      <c r="THB256" s="432"/>
      <c r="THC256" s="432"/>
      <c r="THD256" s="432"/>
      <c r="THE256" s="432"/>
      <c r="THF256" s="432"/>
      <c r="THG256" s="432"/>
      <c r="THH256" s="432"/>
      <c r="THI256" s="432"/>
      <c r="THJ256" s="432"/>
      <c r="THK256" s="432"/>
      <c r="THL256" s="432"/>
      <c r="THM256" s="432"/>
      <c r="THN256" s="432"/>
      <c r="THO256" s="432"/>
      <c r="THP256" s="432"/>
      <c r="THQ256" s="432"/>
      <c r="THR256" s="432"/>
      <c r="THS256" s="432"/>
      <c r="THT256" s="432"/>
      <c r="THU256" s="432"/>
      <c r="THV256" s="432"/>
      <c r="THW256" s="432"/>
      <c r="THX256" s="432"/>
      <c r="THY256" s="432"/>
      <c r="THZ256" s="432"/>
      <c r="TIA256" s="432"/>
      <c r="TIB256" s="432"/>
      <c r="TIC256" s="432"/>
      <c r="TID256" s="432"/>
      <c r="TIE256" s="432"/>
      <c r="TIF256" s="432"/>
      <c r="TIG256" s="432"/>
      <c r="TIH256" s="432"/>
      <c r="TII256" s="432"/>
      <c r="TIJ256" s="432"/>
      <c r="TIK256" s="432"/>
      <c r="TIL256" s="432"/>
      <c r="TIM256" s="432"/>
      <c r="TIN256" s="432"/>
      <c r="TIO256" s="432"/>
      <c r="TIP256" s="432"/>
      <c r="TIQ256" s="432"/>
      <c r="TIR256" s="432"/>
      <c r="TIS256" s="432"/>
      <c r="TIT256" s="432"/>
      <c r="TIU256" s="432"/>
      <c r="TIV256" s="432"/>
      <c r="TIW256" s="432"/>
      <c r="TIX256" s="432"/>
      <c r="TIY256" s="432"/>
      <c r="TIZ256" s="432"/>
      <c r="TJA256" s="432"/>
      <c r="TJB256" s="432"/>
      <c r="TJC256" s="432"/>
      <c r="TJD256" s="432"/>
      <c r="TJE256" s="432"/>
      <c r="TJF256" s="432"/>
      <c r="TJG256" s="432"/>
      <c r="TJH256" s="432"/>
      <c r="TJI256" s="432"/>
      <c r="TJJ256" s="432"/>
      <c r="TJK256" s="432"/>
      <c r="TJL256" s="432"/>
      <c r="TJM256" s="432"/>
      <c r="TJN256" s="432"/>
      <c r="TJO256" s="432"/>
      <c r="TJP256" s="432"/>
      <c r="TJQ256" s="432"/>
      <c r="TJR256" s="432"/>
      <c r="TJS256" s="432"/>
      <c r="TJT256" s="432"/>
      <c r="TJU256" s="432"/>
      <c r="TJV256" s="432"/>
      <c r="TJW256" s="432"/>
      <c r="TJX256" s="432"/>
      <c r="TJY256" s="432"/>
      <c r="TJZ256" s="432"/>
      <c r="TKA256" s="432"/>
      <c r="TKB256" s="432"/>
      <c r="TKC256" s="432"/>
      <c r="TKD256" s="432"/>
      <c r="TKE256" s="432"/>
      <c r="TKF256" s="432"/>
      <c r="TKG256" s="432"/>
      <c r="TKH256" s="432"/>
      <c r="TKI256" s="432"/>
      <c r="TKJ256" s="432"/>
      <c r="TKK256" s="432"/>
      <c r="TKL256" s="432"/>
      <c r="TKM256" s="432"/>
      <c r="TKN256" s="432"/>
      <c r="TKO256" s="432"/>
      <c r="TKP256" s="432"/>
      <c r="TKQ256" s="432"/>
      <c r="TKR256" s="432"/>
      <c r="TKS256" s="432"/>
      <c r="TKT256" s="432"/>
      <c r="TKU256" s="432"/>
      <c r="TKV256" s="432"/>
      <c r="TKW256" s="432"/>
      <c r="TKX256" s="432"/>
      <c r="TKY256" s="432"/>
      <c r="TKZ256" s="432"/>
      <c r="TLA256" s="432"/>
      <c r="TLB256" s="432"/>
      <c r="TLC256" s="432"/>
      <c r="TLD256" s="432"/>
      <c r="TLE256" s="432"/>
      <c r="TLF256" s="432"/>
      <c r="TLG256" s="432"/>
      <c r="TLH256" s="432"/>
      <c r="TLI256" s="432"/>
      <c r="TLJ256" s="432"/>
      <c r="TLK256" s="432"/>
      <c r="TLL256" s="432"/>
      <c r="TLM256" s="432"/>
      <c r="TLN256" s="432"/>
      <c r="TLO256" s="432"/>
      <c r="TLP256" s="432"/>
      <c r="TLQ256" s="432"/>
      <c r="TLR256" s="432"/>
      <c r="TLS256" s="432"/>
      <c r="TLT256" s="432"/>
      <c r="TLU256" s="432"/>
      <c r="TLV256" s="432"/>
      <c r="TLW256" s="432"/>
      <c r="TLX256" s="432"/>
      <c r="TLY256" s="432"/>
      <c r="TLZ256" s="432"/>
      <c r="TMA256" s="432"/>
      <c r="TMB256" s="432"/>
      <c r="TMC256" s="432"/>
      <c r="TMD256" s="432"/>
      <c r="TME256" s="432"/>
      <c r="TMF256" s="432"/>
      <c r="TMG256" s="432"/>
      <c r="TMH256" s="432"/>
      <c r="TMI256" s="432"/>
      <c r="TMJ256" s="432"/>
      <c r="TMK256" s="432"/>
      <c r="TML256" s="432"/>
      <c r="TMM256" s="432"/>
      <c r="TMN256" s="432"/>
      <c r="TMO256" s="432"/>
      <c r="TMP256" s="432"/>
      <c r="TMQ256" s="432"/>
      <c r="TMR256" s="432"/>
      <c r="TMS256" s="432"/>
      <c r="TMT256" s="432"/>
      <c r="TMU256" s="432"/>
      <c r="TMV256" s="432"/>
      <c r="TMW256" s="432"/>
      <c r="TMX256" s="432"/>
      <c r="TMY256" s="432"/>
      <c r="TMZ256" s="432"/>
      <c r="TNA256" s="432"/>
      <c r="TNB256" s="432"/>
      <c r="TNC256" s="432"/>
      <c r="TND256" s="432"/>
      <c r="TNE256" s="432"/>
      <c r="TNF256" s="432"/>
      <c r="TNG256" s="432"/>
      <c r="TNH256" s="432"/>
      <c r="TNI256" s="432"/>
      <c r="TNJ256" s="432"/>
      <c r="TNK256" s="432"/>
      <c r="TNL256" s="432"/>
      <c r="TNM256" s="432"/>
      <c r="TNN256" s="432"/>
      <c r="TNO256" s="432"/>
      <c r="TNP256" s="432"/>
      <c r="TNQ256" s="432"/>
      <c r="TNR256" s="432"/>
      <c r="TNS256" s="432"/>
      <c r="TNT256" s="432"/>
      <c r="TNU256" s="432"/>
      <c r="TNV256" s="432"/>
      <c r="TNW256" s="432"/>
      <c r="TNX256" s="432"/>
      <c r="TNY256" s="432"/>
      <c r="TNZ256" s="432"/>
      <c r="TOA256" s="432"/>
      <c r="TOB256" s="432"/>
      <c r="TOC256" s="432"/>
      <c r="TOD256" s="432"/>
      <c r="TOE256" s="432"/>
      <c r="TOF256" s="432"/>
      <c r="TOG256" s="432"/>
      <c r="TOH256" s="432"/>
      <c r="TOI256" s="432"/>
      <c r="TOJ256" s="432"/>
      <c r="TOK256" s="432"/>
      <c r="TOL256" s="432"/>
      <c r="TOM256" s="432"/>
      <c r="TON256" s="432"/>
      <c r="TOO256" s="432"/>
      <c r="TOP256" s="432"/>
      <c r="TOQ256" s="432"/>
      <c r="TOR256" s="432"/>
      <c r="TOS256" s="432"/>
      <c r="TOT256" s="432"/>
      <c r="TOU256" s="432"/>
      <c r="TOV256" s="432"/>
      <c r="TOW256" s="432"/>
      <c r="TOX256" s="432"/>
      <c r="TOY256" s="432"/>
      <c r="TOZ256" s="432"/>
      <c r="TPA256" s="432"/>
      <c r="TPB256" s="432"/>
      <c r="TPC256" s="432"/>
      <c r="TPD256" s="432"/>
      <c r="TPE256" s="432"/>
      <c r="TPF256" s="432"/>
      <c r="TPG256" s="432"/>
      <c r="TPH256" s="432"/>
      <c r="TPI256" s="432"/>
      <c r="TPJ256" s="432"/>
      <c r="TPK256" s="432"/>
      <c r="TPL256" s="432"/>
      <c r="TPM256" s="432"/>
      <c r="TPN256" s="432"/>
      <c r="TPO256" s="432"/>
      <c r="TPP256" s="432"/>
      <c r="TPQ256" s="432"/>
      <c r="TPR256" s="432"/>
      <c r="TPS256" s="432"/>
      <c r="TPT256" s="432"/>
      <c r="TPU256" s="432"/>
      <c r="TPV256" s="432"/>
      <c r="TPW256" s="432"/>
      <c r="TPX256" s="432"/>
      <c r="TPY256" s="432"/>
      <c r="TPZ256" s="432"/>
      <c r="TQA256" s="432"/>
      <c r="TQB256" s="432"/>
      <c r="TQC256" s="432"/>
      <c r="TQD256" s="432"/>
      <c r="TQE256" s="432"/>
      <c r="TQF256" s="432"/>
      <c r="TQG256" s="432"/>
      <c r="TQH256" s="432"/>
      <c r="TQI256" s="432"/>
      <c r="TQJ256" s="432"/>
      <c r="TQK256" s="432"/>
      <c r="TQL256" s="432"/>
      <c r="TQM256" s="432"/>
      <c r="TQN256" s="432"/>
      <c r="TQO256" s="432"/>
      <c r="TQP256" s="432"/>
      <c r="TQQ256" s="432"/>
      <c r="TQR256" s="432"/>
      <c r="TQS256" s="432"/>
      <c r="TQT256" s="432"/>
      <c r="TQU256" s="432"/>
      <c r="TQV256" s="432"/>
      <c r="TQW256" s="432"/>
      <c r="TQX256" s="432"/>
      <c r="TQY256" s="432"/>
      <c r="TQZ256" s="432"/>
      <c r="TRA256" s="432"/>
      <c r="TRB256" s="432"/>
      <c r="TRC256" s="432"/>
      <c r="TRD256" s="432"/>
      <c r="TRE256" s="432"/>
      <c r="TRF256" s="432"/>
      <c r="TRG256" s="432"/>
      <c r="TRH256" s="432"/>
      <c r="TRI256" s="432"/>
      <c r="TRJ256" s="432"/>
      <c r="TRK256" s="432"/>
      <c r="TRL256" s="432"/>
      <c r="TRM256" s="432"/>
      <c r="TRN256" s="432"/>
      <c r="TRO256" s="432"/>
      <c r="TRP256" s="432"/>
      <c r="TRQ256" s="432"/>
      <c r="TRR256" s="432"/>
      <c r="TRS256" s="432"/>
      <c r="TRT256" s="432"/>
      <c r="TRU256" s="432"/>
      <c r="TRV256" s="432"/>
      <c r="TRW256" s="432"/>
      <c r="TRX256" s="432"/>
      <c r="TRY256" s="432"/>
      <c r="TRZ256" s="432"/>
      <c r="TSA256" s="432"/>
      <c r="TSB256" s="432"/>
      <c r="TSC256" s="432"/>
      <c r="TSD256" s="432"/>
      <c r="TSE256" s="432"/>
      <c r="TSF256" s="432"/>
      <c r="TSG256" s="432"/>
      <c r="TSH256" s="432"/>
      <c r="TSI256" s="432"/>
      <c r="TSJ256" s="432"/>
      <c r="TSK256" s="432"/>
      <c r="TSL256" s="432"/>
      <c r="TSM256" s="432"/>
      <c r="TSN256" s="432"/>
      <c r="TSO256" s="432"/>
      <c r="TSP256" s="432"/>
      <c r="TSQ256" s="432"/>
      <c r="TSR256" s="432"/>
      <c r="TSS256" s="432"/>
      <c r="TST256" s="432"/>
      <c r="TSU256" s="432"/>
      <c r="TSV256" s="432"/>
      <c r="TSW256" s="432"/>
      <c r="TSX256" s="432"/>
      <c r="TSY256" s="432"/>
      <c r="TSZ256" s="432"/>
      <c r="TTA256" s="432"/>
      <c r="TTB256" s="432"/>
      <c r="TTC256" s="432"/>
      <c r="TTD256" s="432"/>
      <c r="TTE256" s="432"/>
      <c r="TTF256" s="432"/>
      <c r="TTG256" s="432"/>
      <c r="TTH256" s="432"/>
      <c r="TTI256" s="432"/>
      <c r="TTJ256" s="432"/>
      <c r="TTK256" s="432"/>
      <c r="TTL256" s="432"/>
      <c r="TTM256" s="432"/>
      <c r="TTN256" s="432"/>
      <c r="TTO256" s="432"/>
      <c r="TTP256" s="432"/>
      <c r="TTQ256" s="432"/>
      <c r="TTR256" s="432"/>
      <c r="TTS256" s="432"/>
      <c r="TTT256" s="432"/>
      <c r="TTU256" s="432"/>
      <c r="TTV256" s="432"/>
      <c r="TTW256" s="432"/>
      <c r="TTX256" s="432"/>
      <c r="TTY256" s="432"/>
      <c r="TTZ256" s="432"/>
      <c r="TUA256" s="432"/>
      <c r="TUB256" s="432"/>
      <c r="TUC256" s="432"/>
      <c r="TUD256" s="432"/>
      <c r="TUE256" s="432"/>
      <c r="TUF256" s="432"/>
      <c r="TUG256" s="432"/>
      <c r="TUH256" s="432"/>
      <c r="TUI256" s="432"/>
      <c r="TUJ256" s="432"/>
      <c r="TUK256" s="432"/>
      <c r="TUL256" s="432"/>
      <c r="TUM256" s="432"/>
      <c r="TUN256" s="432"/>
      <c r="TUO256" s="432"/>
      <c r="TUP256" s="432"/>
      <c r="TUQ256" s="432"/>
      <c r="TUR256" s="432"/>
      <c r="TUS256" s="432"/>
      <c r="TUT256" s="432"/>
      <c r="TUU256" s="432"/>
      <c r="TUV256" s="432"/>
      <c r="TUW256" s="432"/>
      <c r="TUX256" s="432"/>
      <c r="TUY256" s="432"/>
      <c r="TUZ256" s="432"/>
      <c r="TVA256" s="432"/>
      <c r="TVB256" s="432"/>
      <c r="TVC256" s="432"/>
      <c r="TVD256" s="432"/>
      <c r="TVE256" s="432"/>
      <c r="TVF256" s="432"/>
      <c r="TVG256" s="432"/>
      <c r="TVH256" s="432"/>
      <c r="TVI256" s="432"/>
      <c r="TVJ256" s="432"/>
      <c r="TVK256" s="432"/>
      <c r="TVL256" s="432"/>
      <c r="TVM256" s="432"/>
      <c r="TVN256" s="432"/>
      <c r="TVO256" s="432"/>
      <c r="TVP256" s="432"/>
      <c r="TVQ256" s="432"/>
      <c r="TVR256" s="432"/>
      <c r="TVS256" s="432"/>
      <c r="TVT256" s="432"/>
      <c r="TVU256" s="432"/>
      <c r="TVV256" s="432"/>
      <c r="TVW256" s="432"/>
      <c r="TVX256" s="432"/>
      <c r="TVY256" s="432"/>
      <c r="TVZ256" s="432"/>
      <c r="TWA256" s="432"/>
      <c r="TWB256" s="432"/>
      <c r="TWC256" s="432"/>
      <c r="TWD256" s="432"/>
      <c r="TWE256" s="432"/>
      <c r="TWF256" s="432"/>
      <c r="TWG256" s="432"/>
      <c r="TWH256" s="432"/>
      <c r="TWI256" s="432"/>
      <c r="TWJ256" s="432"/>
      <c r="TWK256" s="432"/>
      <c r="TWL256" s="432"/>
      <c r="TWM256" s="432"/>
      <c r="TWN256" s="432"/>
      <c r="TWO256" s="432"/>
      <c r="TWP256" s="432"/>
      <c r="TWQ256" s="432"/>
      <c r="TWR256" s="432"/>
      <c r="TWS256" s="432"/>
      <c r="TWT256" s="432"/>
      <c r="TWU256" s="432"/>
      <c r="TWV256" s="432"/>
      <c r="TWW256" s="432"/>
      <c r="TWX256" s="432"/>
      <c r="TWY256" s="432"/>
      <c r="TWZ256" s="432"/>
      <c r="TXA256" s="432"/>
      <c r="TXB256" s="432"/>
      <c r="TXC256" s="432"/>
      <c r="TXD256" s="432"/>
      <c r="TXE256" s="432"/>
      <c r="TXF256" s="432"/>
      <c r="TXG256" s="432"/>
      <c r="TXH256" s="432"/>
      <c r="TXI256" s="432"/>
      <c r="TXJ256" s="432"/>
      <c r="TXK256" s="432"/>
      <c r="TXL256" s="432"/>
      <c r="TXM256" s="432"/>
      <c r="TXN256" s="432"/>
      <c r="TXO256" s="432"/>
      <c r="TXP256" s="432"/>
      <c r="TXQ256" s="432"/>
      <c r="TXR256" s="432"/>
      <c r="TXS256" s="432"/>
      <c r="TXT256" s="432"/>
      <c r="TXU256" s="432"/>
      <c r="TXV256" s="432"/>
      <c r="TXW256" s="432"/>
      <c r="TXX256" s="432"/>
      <c r="TXY256" s="432"/>
      <c r="TXZ256" s="432"/>
      <c r="TYA256" s="432"/>
      <c r="TYB256" s="432"/>
      <c r="TYC256" s="432"/>
      <c r="TYD256" s="432"/>
      <c r="TYE256" s="432"/>
      <c r="TYF256" s="432"/>
      <c r="TYG256" s="432"/>
      <c r="TYH256" s="432"/>
      <c r="TYI256" s="432"/>
      <c r="TYJ256" s="432"/>
      <c r="TYK256" s="432"/>
      <c r="TYL256" s="432"/>
      <c r="TYM256" s="432"/>
      <c r="TYN256" s="432"/>
      <c r="TYO256" s="432"/>
      <c r="TYP256" s="432"/>
      <c r="TYQ256" s="432"/>
      <c r="TYR256" s="432"/>
      <c r="TYS256" s="432"/>
      <c r="TYT256" s="432"/>
      <c r="TYU256" s="432"/>
      <c r="TYV256" s="432"/>
      <c r="TYW256" s="432"/>
      <c r="TYX256" s="432"/>
      <c r="TYY256" s="432"/>
      <c r="TYZ256" s="432"/>
      <c r="TZA256" s="432"/>
      <c r="TZB256" s="432"/>
      <c r="TZC256" s="432"/>
      <c r="TZD256" s="432"/>
      <c r="TZE256" s="432"/>
      <c r="TZF256" s="432"/>
      <c r="TZG256" s="432"/>
      <c r="TZH256" s="432"/>
      <c r="TZI256" s="432"/>
      <c r="TZJ256" s="432"/>
      <c r="TZK256" s="432"/>
      <c r="TZL256" s="432"/>
      <c r="TZM256" s="432"/>
      <c r="TZN256" s="432"/>
      <c r="TZO256" s="432"/>
      <c r="TZP256" s="432"/>
      <c r="TZQ256" s="432"/>
      <c r="TZR256" s="432"/>
      <c r="TZS256" s="432"/>
      <c r="TZT256" s="432"/>
      <c r="TZU256" s="432"/>
      <c r="TZV256" s="432"/>
      <c r="TZW256" s="432"/>
      <c r="TZX256" s="432"/>
      <c r="TZY256" s="432"/>
      <c r="TZZ256" s="432"/>
      <c r="UAA256" s="432"/>
      <c r="UAB256" s="432"/>
      <c r="UAC256" s="432"/>
      <c r="UAD256" s="432"/>
      <c r="UAE256" s="432"/>
      <c r="UAF256" s="432"/>
      <c r="UAG256" s="432"/>
      <c r="UAH256" s="432"/>
      <c r="UAI256" s="432"/>
      <c r="UAJ256" s="432"/>
      <c r="UAK256" s="432"/>
      <c r="UAL256" s="432"/>
      <c r="UAM256" s="432"/>
      <c r="UAN256" s="432"/>
      <c r="UAO256" s="432"/>
      <c r="UAP256" s="432"/>
      <c r="UAQ256" s="432"/>
      <c r="UAR256" s="432"/>
      <c r="UAS256" s="432"/>
      <c r="UAT256" s="432"/>
      <c r="UAU256" s="432"/>
      <c r="UAV256" s="432"/>
      <c r="UAW256" s="432"/>
      <c r="UAX256" s="432"/>
      <c r="UAY256" s="432"/>
      <c r="UAZ256" s="432"/>
      <c r="UBA256" s="432"/>
      <c r="UBB256" s="432"/>
      <c r="UBC256" s="432"/>
      <c r="UBD256" s="432"/>
      <c r="UBE256" s="432"/>
      <c r="UBF256" s="432"/>
      <c r="UBG256" s="432"/>
      <c r="UBH256" s="432"/>
      <c r="UBI256" s="432"/>
      <c r="UBJ256" s="432"/>
      <c r="UBK256" s="432"/>
      <c r="UBL256" s="432"/>
      <c r="UBM256" s="432"/>
      <c r="UBN256" s="432"/>
      <c r="UBO256" s="432"/>
      <c r="UBP256" s="432"/>
      <c r="UBQ256" s="432"/>
      <c r="UBR256" s="432"/>
      <c r="UBS256" s="432"/>
      <c r="UBT256" s="432"/>
      <c r="UBU256" s="432"/>
      <c r="UBV256" s="432"/>
      <c r="UBW256" s="432"/>
      <c r="UBX256" s="432"/>
      <c r="UBY256" s="432"/>
      <c r="UBZ256" s="432"/>
      <c r="UCA256" s="432"/>
      <c r="UCB256" s="432"/>
      <c r="UCC256" s="432"/>
      <c r="UCD256" s="432"/>
      <c r="UCE256" s="432"/>
      <c r="UCF256" s="432"/>
      <c r="UCG256" s="432"/>
      <c r="UCH256" s="432"/>
      <c r="UCI256" s="432"/>
      <c r="UCJ256" s="432"/>
      <c r="UCK256" s="432"/>
      <c r="UCL256" s="432"/>
      <c r="UCM256" s="432"/>
      <c r="UCN256" s="432"/>
      <c r="UCO256" s="432"/>
      <c r="UCP256" s="432"/>
      <c r="UCQ256" s="432"/>
      <c r="UCR256" s="432"/>
      <c r="UCS256" s="432"/>
      <c r="UCT256" s="432"/>
      <c r="UCU256" s="432"/>
      <c r="UCV256" s="432"/>
      <c r="UCW256" s="432"/>
      <c r="UCX256" s="432"/>
      <c r="UCY256" s="432"/>
      <c r="UCZ256" s="432"/>
      <c r="UDA256" s="432"/>
      <c r="UDB256" s="432"/>
      <c r="UDC256" s="432"/>
      <c r="UDD256" s="432"/>
      <c r="UDE256" s="432"/>
      <c r="UDF256" s="432"/>
      <c r="UDG256" s="432"/>
      <c r="UDH256" s="432"/>
      <c r="UDI256" s="432"/>
      <c r="UDJ256" s="432"/>
      <c r="UDK256" s="432"/>
      <c r="UDL256" s="432"/>
      <c r="UDM256" s="432"/>
      <c r="UDN256" s="432"/>
      <c r="UDO256" s="432"/>
      <c r="UDP256" s="432"/>
      <c r="UDQ256" s="432"/>
      <c r="UDR256" s="432"/>
      <c r="UDS256" s="432"/>
      <c r="UDT256" s="432"/>
      <c r="UDU256" s="432"/>
      <c r="UDV256" s="432"/>
      <c r="UDW256" s="432"/>
      <c r="UDX256" s="432"/>
      <c r="UDY256" s="432"/>
      <c r="UDZ256" s="432"/>
      <c r="UEA256" s="432"/>
      <c r="UEB256" s="432"/>
      <c r="UEC256" s="432"/>
      <c r="UED256" s="432"/>
      <c r="UEE256" s="432"/>
      <c r="UEF256" s="432"/>
      <c r="UEG256" s="432"/>
      <c r="UEH256" s="432"/>
      <c r="UEI256" s="432"/>
      <c r="UEJ256" s="432"/>
      <c r="UEK256" s="432"/>
      <c r="UEL256" s="432"/>
      <c r="UEM256" s="432"/>
      <c r="UEN256" s="432"/>
      <c r="UEO256" s="432"/>
      <c r="UEP256" s="432"/>
      <c r="UEQ256" s="432"/>
      <c r="UER256" s="432"/>
      <c r="UES256" s="432"/>
      <c r="UET256" s="432"/>
      <c r="UEU256" s="432"/>
      <c r="UEV256" s="432"/>
      <c r="UEW256" s="432"/>
      <c r="UEX256" s="432"/>
      <c r="UEY256" s="432"/>
      <c r="UEZ256" s="432"/>
      <c r="UFA256" s="432"/>
      <c r="UFB256" s="432"/>
      <c r="UFC256" s="432"/>
      <c r="UFD256" s="432"/>
      <c r="UFE256" s="432"/>
      <c r="UFF256" s="432"/>
      <c r="UFG256" s="432"/>
      <c r="UFH256" s="432"/>
      <c r="UFI256" s="432"/>
      <c r="UFJ256" s="432"/>
      <c r="UFK256" s="432"/>
      <c r="UFL256" s="432"/>
      <c r="UFM256" s="432"/>
      <c r="UFN256" s="432"/>
      <c r="UFO256" s="432"/>
      <c r="UFP256" s="432"/>
      <c r="UFQ256" s="432"/>
      <c r="UFR256" s="432"/>
      <c r="UFS256" s="432"/>
      <c r="UFT256" s="432"/>
      <c r="UFU256" s="432"/>
      <c r="UFV256" s="432"/>
      <c r="UFW256" s="432"/>
      <c r="UFX256" s="432"/>
      <c r="UFY256" s="432"/>
      <c r="UFZ256" s="432"/>
      <c r="UGA256" s="432"/>
      <c r="UGB256" s="432"/>
      <c r="UGC256" s="432"/>
      <c r="UGD256" s="432"/>
      <c r="UGE256" s="432"/>
      <c r="UGF256" s="432"/>
      <c r="UGG256" s="432"/>
      <c r="UGH256" s="432"/>
      <c r="UGI256" s="432"/>
      <c r="UGJ256" s="432"/>
      <c r="UGK256" s="432"/>
      <c r="UGL256" s="432"/>
      <c r="UGM256" s="432"/>
      <c r="UGN256" s="432"/>
      <c r="UGO256" s="432"/>
      <c r="UGP256" s="432"/>
      <c r="UGQ256" s="432"/>
      <c r="UGR256" s="432"/>
      <c r="UGS256" s="432"/>
      <c r="UGT256" s="432"/>
      <c r="UGU256" s="432"/>
      <c r="UGV256" s="432"/>
      <c r="UGW256" s="432"/>
      <c r="UGX256" s="432"/>
      <c r="UGY256" s="432"/>
      <c r="UGZ256" s="432"/>
      <c r="UHA256" s="432"/>
      <c r="UHB256" s="432"/>
      <c r="UHC256" s="432"/>
      <c r="UHD256" s="432"/>
      <c r="UHE256" s="432"/>
      <c r="UHF256" s="432"/>
      <c r="UHG256" s="432"/>
      <c r="UHH256" s="432"/>
      <c r="UHI256" s="432"/>
      <c r="UHJ256" s="432"/>
      <c r="UHK256" s="432"/>
      <c r="UHL256" s="432"/>
      <c r="UHM256" s="432"/>
      <c r="UHN256" s="432"/>
      <c r="UHO256" s="432"/>
      <c r="UHP256" s="432"/>
      <c r="UHQ256" s="432"/>
      <c r="UHR256" s="432"/>
      <c r="UHS256" s="432"/>
      <c r="UHT256" s="432"/>
      <c r="UHU256" s="432"/>
      <c r="UHV256" s="432"/>
      <c r="UHW256" s="432"/>
      <c r="UHX256" s="432"/>
      <c r="UHY256" s="432"/>
      <c r="UHZ256" s="432"/>
      <c r="UIA256" s="432"/>
      <c r="UIB256" s="432"/>
      <c r="UIC256" s="432"/>
      <c r="UID256" s="432"/>
      <c r="UIE256" s="432"/>
      <c r="UIF256" s="432"/>
      <c r="UIG256" s="432"/>
      <c r="UIH256" s="432"/>
      <c r="UII256" s="432"/>
      <c r="UIJ256" s="432"/>
      <c r="UIK256" s="432"/>
      <c r="UIL256" s="432"/>
      <c r="UIM256" s="432"/>
      <c r="UIN256" s="432"/>
      <c r="UIO256" s="432"/>
      <c r="UIP256" s="432"/>
      <c r="UIQ256" s="432"/>
      <c r="UIR256" s="432"/>
      <c r="UIS256" s="432"/>
      <c r="UIT256" s="432"/>
      <c r="UIU256" s="432"/>
      <c r="UIV256" s="432"/>
      <c r="UIW256" s="432"/>
      <c r="UIX256" s="432"/>
      <c r="UIY256" s="432"/>
      <c r="UIZ256" s="432"/>
      <c r="UJA256" s="432"/>
      <c r="UJB256" s="432"/>
      <c r="UJC256" s="432"/>
      <c r="UJD256" s="432"/>
      <c r="UJE256" s="432"/>
      <c r="UJF256" s="432"/>
      <c r="UJG256" s="432"/>
      <c r="UJH256" s="432"/>
      <c r="UJI256" s="432"/>
      <c r="UJJ256" s="432"/>
      <c r="UJK256" s="432"/>
      <c r="UJL256" s="432"/>
      <c r="UJM256" s="432"/>
      <c r="UJN256" s="432"/>
      <c r="UJO256" s="432"/>
      <c r="UJP256" s="432"/>
      <c r="UJQ256" s="432"/>
      <c r="UJR256" s="432"/>
      <c r="UJS256" s="432"/>
      <c r="UJT256" s="432"/>
      <c r="UJU256" s="432"/>
      <c r="UJV256" s="432"/>
      <c r="UJW256" s="432"/>
      <c r="UJX256" s="432"/>
      <c r="UJY256" s="432"/>
      <c r="UJZ256" s="432"/>
      <c r="UKA256" s="432"/>
      <c r="UKB256" s="432"/>
      <c r="UKC256" s="432"/>
      <c r="UKD256" s="432"/>
      <c r="UKE256" s="432"/>
      <c r="UKF256" s="432"/>
      <c r="UKG256" s="432"/>
      <c r="UKH256" s="432"/>
      <c r="UKI256" s="432"/>
      <c r="UKJ256" s="432"/>
      <c r="UKK256" s="432"/>
      <c r="UKL256" s="432"/>
      <c r="UKM256" s="432"/>
      <c r="UKN256" s="432"/>
      <c r="UKO256" s="432"/>
      <c r="UKP256" s="432"/>
      <c r="UKQ256" s="432"/>
      <c r="UKR256" s="432"/>
      <c r="UKS256" s="432"/>
      <c r="UKT256" s="432"/>
      <c r="UKU256" s="432"/>
      <c r="UKV256" s="432"/>
      <c r="UKW256" s="432"/>
      <c r="UKX256" s="432"/>
      <c r="UKY256" s="432"/>
      <c r="UKZ256" s="432"/>
      <c r="ULA256" s="432"/>
      <c r="ULB256" s="432"/>
      <c r="ULC256" s="432"/>
      <c r="ULD256" s="432"/>
      <c r="ULE256" s="432"/>
      <c r="ULF256" s="432"/>
      <c r="ULG256" s="432"/>
      <c r="ULH256" s="432"/>
      <c r="ULI256" s="432"/>
      <c r="ULJ256" s="432"/>
      <c r="ULK256" s="432"/>
      <c r="ULL256" s="432"/>
      <c r="ULM256" s="432"/>
      <c r="ULN256" s="432"/>
      <c r="ULO256" s="432"/>
      <c r="ULP256" s="432"/>
      <c r="ULQ256" s="432"/>
      <c r="ULR256" s="432"/>
      <c r="ULS256" s="432"/>
      <c r="ULT256" s="432"/>
      <c r="ULU256" s="432"/>
      <c r="ULV256" s="432"/>
      <c r="ULW256" s="432"/>
      <c r="ULX256" s="432"/>
      <c r="ULY256" s="432"/>
      <c r="ULZ256" s="432"/>
      <c r="UMA256" s="432"/>
      <c r="UMB256" s="432"/>
      <c r="UMC256" s="432"/>
      <c r="UMD256" s="432"/>
      <c r="UME256" s="432"/>
      <c r="UMF256" s="432"/>
      <c r="UMG256" s="432"/>
      <c r="UMH256" s="432"/>
      <c r="UMI256" s="432"/>
      <c r="UMJ256" s="432"/>
      <c r="UMK256" s="432"/>
      <c r="UML256" s="432"/>
      <c r="UMM256" s="432"/>
      <c r="UMN256" s="432"/>
      <c r="UMO256" s="432"/>
      <c r="UMP256" s="432"/>
      <c r="UMQ256" s="432"/>
      <c r="UMR256" s="432"/>
      <c r="UMS256" s="432"/>
      <c r="UMT256" s="432"/>
      <c r="UMU256" s="432"/>
      <c r="UMV256" s="432"/>
      <c r="UMW256" s="432"/>
      <c r="UMX256" s="432"/>
      <c r="UMY256" s="432"/>
      <c r="UMZ256" s="432"/>
      <c r="UNA256" s="432"/>
      <c r="UNB256" s="432"/>
      <c r="UNC256" s="432"/>
      <c r="UND256" s="432"/>
      <c r="UNE256" s="432"/>
      <c r="UNF256" s="432"/>
      <c r="UNG256" s="432"/>
      <c r="UNH256" s="432"/>
      <c r="UNI256" s="432"/>
      <c r="UNJ256" s="432"/>
      <c r="UNK256" s="432"/>
      <c r="UNL256" s="432"/>
      <c r="UNM256" s="432"/>
      <c r="UNN256" s="432"/>
      <c r="UNO256" s="432"/>
      <c r="UNP256" s="432"/>
      <c r="UNQ256" s="432"/>
      <c r="UNR256" s="432"/>
      <c r="UNS256" s="432"/>
      <c r="UNT256" s="432"/>
      <c r="UNU256" s="432"/>
      <c r="UNV256" s="432"/>
      <c r="UNW256" s="432"/>
      <c r="UNX256" s="432"/>
      <c r="UNY256" s="432"/>
      <c r="UNZ256" s="432"/>
      <c r="UOA256" s="432"/>
      <c r="UOB256" s="432"/>
      <c r="UOC256" s="432"/>
      <c r="UOD256" s="432"/>
      <c r="UOE256" s="432"/>
      <c r="UOF256" s="432"/>
      <c r="UOG256" s="432"/>
      <c r="UOH256" s="432"/>
      <c r="UOI256" s="432"/>
      <c r="UOJ256" s="432"/>
      <c r="UOK256" s="432"/>
      <c r="UOL256" s="432"/>
      <c r="UOM256" s="432"/>
      <c r="UON256" s="432"/>
      <c r="UOO256" s="432"/>
      <c r="UOP256" s="432"/>
      <c r="UOQ256" s="432"/>
      <c r="UOR256" s="432"/>
      <c r="UOS256" s="432"/>
      <c r="UOT256" s="432"/>
      <c r="UOU256" s="432"/>
      <c r="UOV256" s="432"/>
      <c r="UOW256" s="432"/>
      <c r="UOX256" s="432"/>
      <c r="UOY256" s="432"/>
      <c r="UOZ256" s="432"/>
      <c r="UPA256" s="432"/>
      <c r="UPB256" s="432"/>
      <c r="UPC256" s="432"/>
      <c r="UPD256" s="432"/>
      <c r="UPE256" s="432"/>
      <c r="UPF256" s="432"/>
      <c r="UPG256" s="432"/>
      <c r="UPH256" s="432"/>
      <c r="UPI256" s="432"/>
      <c r="UPJ256" s="432"/>
      <c r="UPK256" s="432"/>
      <c r="UPL256" s="432"/>
      <c r="UPM256" s="432"/>
      <c r="UPN256" s="432"/>
      <c r="UPO256" s="432"/>
      <c r="UPP256" s="432"/>
      <c r="UPQ256" s="432"/>
      <c r="UPR256" s="432"/>
      <c r="UPS256" s="432"/>
      <c r="UPT256" s="432"/>
      <c r="UPU256" s="432"/>
      <c r="UPV256" s="432"/>
      <c r="UPW256" s="432"/>
      <c r="UPX256" s="432"/>
      <c r="UPY256" s="432"/>
      <c r="UPZ256" s="432"/>
      <c r="UQA256" s="432"/>
      <c r="UQB256" s="432"/>
      <c r="UQC256" s="432"/>
      <c r="UQD256" s="432"/>
      <c r="UQE256" s="432"/>
      <c r="UQF256" s="432"/>
      <c r="UQG256" s="432"/>
      <c r="UQH256" s="432"/>
      <c r="UQI256" s="432"/>
      <c r="UQJ256" s="432"/>
      <c r="UQK256" s="432"/>
      <c r="UQL256" s="432"/>
      <c r="UQM256" s="432"/>
      <c r="UQN256" s="432"/>
      <c r="UQO256" s="432"/>
      <c r="UQP256" s="432"/>
      <c r="UQQ256" s="432"/>
      <c r="UQR256" s="432"/>
      <c r="UQS256" s="432"/>
      <c r="UQT256" s="432"/>
      <c r="UQU256" s="432"/>
      <c r="UQV256" s="432"/>
      <c r="UQW256" s="432"/>
      <c r="UQX256" s="432"/>
      <c r="UQY256" s="432"/>
      <c r="UQZ256" s="432"/>
      <c r="URA256" s="432"/>
      <c r="URB256" s="432"/>
      <c r="URC256" s="432"/>
      <c r="URD256" s="432"/>
      <c r="URE256" s="432"/>
      <c r="URF256" s="432"/>
      <c r="URG256" s="432"/>
      <c r="URH256" s="432"/>
      <c r="URI256" s="432"/>
      <c r="URJ256" s="432"/>
      <c r="URK256" s="432"/>
      <c r="URL256" s="432"/>
      <c r="URM256" s="432"/>
      <c r="URN256" s="432"/>
      <c r="URO256" s="432"/>
      <c r="URP256" s="432"/>
      <c r="URQ256" s="432"/>
      <c r="URR256" s="432"/>
      <c r="URS256" s="432"/>
      <c r="URT256" s="432"/>
      <c r="URU256" s="432"/>
      <c r="URV256" s="432"/>
      <c r="URW256" s="432"/>
      <c r="URX256" s="432"/>
      <c r="URY256" s="432"/>
      <c r="URZ256" s="432"/>
      <c r="USA256" s="432"/>
      <c r="USB256" s="432"/>
      <c r="USC256" s="432"/>
      <c r="USD256" s="432"/>
      <c r="USE256" s="432"/>
      <c r="USF256" s="432"/>
      <c r="USG256" s="432"/>
      <c r="USH256" s="432"/>
      <c r="USI256" s="432"/>
      <c r="USJ256" s="432"/>
      <c r="USK256" s="432"/>
      <c r="USL256" s="432"/>
      <c r="USM256" s="432"/>
      <c r="USN256" s="432"/>
      <c r="USO256" s="432"/>
      <c r="USP256" s="432"/>
      <c r="USQ256" s="432"/>
      <c r="USR256" s="432"/>
      <c r="USS256" s="432"/>
      <c r="UST256" s="432"/>
      <c r="USU256" s="432"/>
      <c r="USV256" s="432"/>
      <c r="USW256" s="432"/>
      <c r="USX256" s="432"/>
      <c r="USY256" s="432"/>
      <c r="USZ256" s="432"/>
      <c r="UTA256" s="432"/>
      <c r="UTB256" s="432"/>
      <c r="UTC256" s="432"/>
      <c r="UTD256" s="432"/>
      <c r="UTE256" s="432"/>
      <c r="UTF256" s="432"/>
      <c r="UTG256" s="432"/>
      <c r="UTH256" s="432"/>
      <c r="UTI256" s="432"/>
      <c r="UTJ256" s="432"/>
      <c r="UTK256" s="432"/>
      <c r="UTL256" s="432"/>
      <c r="UTM256" s="432"/>
      <c r="UTN256" s="432"/>
      <c r="UTO256" s="432"/>
      <c r="UTP256" s="432"/>
      <c r="UTQ256" s="432"/>
      <c r="UTR256" s="432"/>
      <c r="UTS256" s="432"/>
      <c r="UTT256" s="432"/>
      <c r="UTU256" s="432"/>
      <c r="UTV256" s="432"/>
      <c r="UTW256" s="432"/>
      <c r="UTX256" s="432"/>
      <c r="UTY256" s="432"/>
      <c r="UTZ256" s="432"/>
      <c r="UUA256" s="432"/>
      <c r="UUB256" s="432"/>
      <c r="UUC256" s="432"/>
      <c r="UUD256" s="432"/>
      <c r="UUE256" s="432"/>
      <c r="UUF256" s="432"/>
      <c r="UUG256" s="432"/>
      <c r="UUH256" s="432"/>
      <c r="UUI256" s="432"/>
      <c r="UUJ256" s="432"/>
      <c r="UUK256" s="432"/>
      <c r="UUL256" s="432"/>
      <c r="UUM256" s="432"/>
      <c r="UUN256" s="432"/>
      <c r="UUO256" s="432"/>
      <c r="UUP256" s="432"/>
      <c r="UUQ256" s="432"/>
      <c r="UUR256" s="432"/>
      <c r="UUS256" s="432"/>
      <c r="UUT256" s="432"/>
      <c r="UUU256" s="432"/>
      <c r="UUV256" s="432"/>
      <c r="UUW256" s="432"/>
      <c r="UUX256" s="432"/>
      <c r="UUY256" s="432"/>
      <c r="UUZ256" s="432"/>
      <c r="UVA256" s="432"/>
      <c r="UVB256" s="432"/>
      <c r="UVC256" s="432"/>
      <c r="UVD256" s="432"/>
      <c r="UVE256" s="432"/>
      <c r="UVF256" s="432"/>
      <c r="UVG256" s="432"/>
      <c r="UVH256" s="432"/>
      <c r="UVI256" s="432"/>
      <c r="UVJ256" s="432"/>
      <c r="UVK256" s="432"/>
      <c r="UVL256" s="432"/>
      <c r="UVM256" s="432"/>
      <c r="UVN256" s="432"/>
      <c r="UVO256" s="432"/>
      <c r="UVP256" s="432"/>
      <c r="UVQ256" s="432"/>
      <c r="UVR256" s="432"/>
      <c r="UVS256" s="432"/>
      <c r="UVT256" s="432"/>
      <c r="UVU256" s="432"/>
      <c r="UVV256" s="432"/>
      <c r="UVW256" s="432"/>
      <c r="UVX256" s="432"/>
      <c r="UVY256" s="432"/>
      <c r="UVZ256" s="432"/>
      <c r="UWA256" s="432"/>
      <c r="UWB256" s="432"/>
      <c r="UWC256" s="432"/>
      <c r="UWD256" s="432"/>
      <c r="UWE256" s="432"/>
      <c r="UWF256" s="432"/>
      <c r="UWG256" s="432"/>
      <c r="UWH256" s="432"/>
      <c r="UWI256" s="432"/>
      <c r="UWJ256" s="432"/>
      <c r="UWK256" s="432"/>
      <c r="UWL256" s="432"/>
      <c r="UWM256" s="432"/>
      <c r="UWN256" s="432"/>
      <c r="UWO256" s="432"/>
      <c r="UWP256" s="432"/>
      <c r="UWQ256" s="432"/>
      <c r="UWR256" s="432"/>
      <c r="UWS256" s="432"/>
      <c r="UWT256" s="432"/>
      <c r="UWU256" s="432"/>
      <c r="UWV256" s="432"/>
      <c r="UWW256" s="432"/>
      <c r="UWX256" s="432"/>
      <c r="UWY256" s="432"/>
      <c r="UWZ256" s="432"/>
      <c r="UXA256" s="432"/>
      <c r="UXB256" s="432"/>
      <c r="UXC256" s="432"/>
      <c r="UXD256" s="432"/>
      <c r="UXE256" s="432"/>
      <c r="UXF256" s="432"/>
      <c r="UXG256" s="432"/>
      <c r="UXH256" s="432"/>
      <c r="UXI256" s="432"/>
      <c r="UXJ256" s="432"/>
      <c r="UXK256" s="432"/>
      <c r="UXL256" s="432"/>
      <c r="UXM256" s="432"/>
      <c r="UXN256" s="432"/>
      <c r="UXO256" s="432"/>
      <c r="UXP256" s="432"/>
      <c r="UXQ256" s="432"/>
      <c r="UXR256" s="432"/>
      <c r="UXS256" s="432"/>
      <c r="UXT256" s="432"/>
      <c r="UXU256" s="432"/>
      <c r="UXV256" s="432"/>
      <c r="UXW256" s="432"/>
      <c r="UXX256" s="432"/>
      <c r="UXY256" s="432"/>
      <c r="UXZ256" s="432"/>
      <c r="UYA256" s="432"/>
      <c r="UYB256" s="432"/>
      <c r="UYC256" s="432"/>
      <c r="UYD256" s="432"/>
      <c r="UYE256" s="432"/>
      <c r="UYF256" s="432"/>
      <c r="UYG256" s="432"/>
      <c r="UYH256" s="432"/>
      <c r="UYI256" s="432"/>
      <c r="UYJ256" s="432"/>
      <c r="UYK256" s="432"/>
      <c r="UYL256" s="432"/>
      <c r="UYM256" s="432"/>
      <c r="UYN256" s="432"/>
      <c r="UYO256" s="432"/>
      <c r="UYP256" s="432"/>
      <c r="UYQ256" s="432"/>
      <c r="UYR256" s="432"/>
      <c r="UYS256" s="432"/>
      <c r="UYT256" s="432"/>
      <c r="UYU256" s="432"/>
      <c r="UYV256" s="432"/>
      <c r="UYW256" s="432"/>
      <c r="UYX256" s="432"/>
      <c r="UYY256" s="432"/>
      <c r="UYZ256" s="432"/>
      <c r="UZA256" s="432"/>
      <c r="UZB256" s="432"/>
      <c r="UZC256" s="432"/>
      <c r="UZD256" s="432"/>
      <c r="UZE256" s="432"/>
      <c r="UZF256" s="432"/>
      <c r="UZG256" s="432"/>
      <c r="UZH256" s="432"/>
      <c r="UZI256" s="432"/>
      <c r="UZJ256" s="432"/>
      <c r="UZK256" s="432"/>
      <c r="UZL256" s="432"/>
      <c r="UZM256" s="432"/>
      <c r="UZN256" s="432"/>
      <c r="UZO256" s="432"/>
      <c r="UZP256" s="432"/>
      <c r="UZQ256" s="432"/>
      <c r="UZR256" s="432"/>
      <c r="UZS256" s="432"/>
      <c r="UZT256" s="432"/>
      <c r="UZU256" s="432"/>
      <c r="UZV256" s="432"/>
      <c r="UZW256" s="432"/>
      <c r="UZX256" s="432"/>
      <c r="UZY256" s="432"/>
      <c r="UZZ256" s="432"/>
      <c r="VAA256" s="432"/>
      <c r="VAB256" s="432"/>
      <c r="VAC256" s="432"/>
      <c r="VAD256" s="432"/>
      <c r="VAE256" s="432"/>
      <c r="VAF256" s="432"/>
      <c r="VAG256" s="432"/>
      <c r="VAH256" s="432"/>
      <c r="VAI256" s="432"/>
      <c r="VAJ256" s="432"/>
      <c r="VAK256" s="432"/>
      <c r="VAL256" s="432"/>
      <c r="VAM256" s="432"/>
      <c r="VAN256" s="432"/>
      <c r="VAO256" s="432"/>
      <c r="VAP256" s="432"/>
      <c r="VAQ256" s="432"/>
      <c r="VAR256" s="432"/>
      <c r="VAS256" s="432"/>
      <c r="VAT256" s="432"/>
      <c r="VAU256" s="432"/>
      <c r="VAV256" s="432"/>
      <c r="VAW256" s="432"/>
      <c r="VAX256" s="432"/>
      <c r="VAY256" s="432"/>
      <c r="VAZ256" s="432"/>
      <c r="VBA256" s="432"/>
      <c r="VBB256" s="432"/>
      <c r="VBC256" s="432"/>
      <c r="VBD256" s="432"/>
      <c r="VBE256" s="432"/>
      <c r="VBF256" s="432"/>
      <c r="VBG256" s="432"/>
      <c r="VBH256" s="432"/>
      <c r="VBI256" s="432"/>
      <c r="VBJ256" s="432"/>
      <c r="VBK256" s="432"/>
      <c r="VBL256" s="432"/>
      <c r="VBM256" s="432"/>
      <c r="VBN256" s="432"/>
      <c r="VBO256" s="432"/>
      <c r="VBP256" s="432"/>
      <c r="VBQ256" s="432"/>
      <c r="VBR256" s="432"/>
      <c r="VBS256" s="432"/>
      <c r="VBT256" s="432"/>
      <c r="VBU256" s="432"/>
      <c r="VBV256" s="432"/>
      <c r="VBW256" s="432"/>
      <c r="VBX256" s="432"/>
      <c r="VBY256" s="432"/>
      <c r="VBZ256" s="432"/>
      <c r="VCA256" s="432"/>
      <c r="VCB256" s="432"/>
      <c r="VCC256" s="432"/>
      <c r="VCD256" s="432"/>
      <c r="VCE256" s="432"/>
      <c r="VCF256" s="432"/>
      <c r="VCG256" s="432"/>
      <c r="VCH256" s="432"/>
      <c r="VCI256" s="432"/>
      <c r="VCJ256" s="432"/>
      <c r="VCK256" s="432"/>
      <c r="VCL256" s="432"/>
      <c r="VCM256" s="432"/>
      <c r="VCN256" s="432"/>
      <c r="VCO256" s="432"/>
      <c r="VCP256" s="432"/>
      <c r="VCQ256" s="432"/>
      <c r="VCR256" s="432"/>
      <c r="VCS256" s="432"/>
      <c r="VCT256" s="432"/>
      <c r="VCU256" s="432"/>
      <c r="VCV256" s="432"/>
      <c r="VCW256" s="432"/>
      <c r="VCX256" s="432"/>
      <c r="VCY256" s="432"/>
      <c r="VCZ256" s="432"/>
      <c r="VDA256" s="432"/>
      <c r="VDB256" s="432"/>
      <c r="VDC256" s="432"/>
      <c r="VDD256" s="432"/>
      <c r="VDE256" s="432"/>
      <c r="VDF256" s="432"/>
      <c r="VDG256" s="432"/>
      <c r="VDH256" s="432"/>
      <c r="VDI256" s="432"/>
      <c r="VDJ256" s="432"/>
      <c r="VDK256" s="432"/>
      <c r="VDL256" s="432"/>
      <c r="VDM256" s="432"/>
      <c r="VDN256" s="432"/>
      <c r="VDO256" s="432"/>
      <c r="VDP256" s="432"/>
      <c r="VDQ256" s="432"/>
      <c r="VDR256" s="432"/>
      <c r="VDS256" s="432"/>
      <c r="VDT256" s="432"/>
      <c r="VDU256" s="432"/>
      <c r="VDV256" s="432"/>
      <c r="VDW256" s="432"/>
      <c r="VDX256" s="432"/>
      <c r="VDY256" s="432"/>
      <c r="VDZ256" s="432"/>
      <c r="VEA256" s="432"/>
      <c r="VEB256" s="432"/>
      <c r="VEC256" s="432"/>
      <c r="VED256" s="432"/>
      <c r="VEE256" s="432"/>
      <c r="VEF256" s="432"/>
      <c r="VEG256" s="432"/>
      <c r="VEH256" s="432"/>
      <c r="VEI256" s="432"/>
      <c r="VEJ256" s="432"/>
      <c r="VEK256" s="432"/>
      <c r="VEL256" s="432"/>
      <c r="VEM256" s="432"/>
      <c r="VEN256" s="432"/>
      <c r="VEO256" s="432"/>
      <c r="VEP256" s="432"/>
      <c r="VEQ256" s="432"/>
      <c r="VER256" s="432"/>
      <c r="VES256" s="432"/>
      <c r="VET256" s="432"/>
      <c r="VEU256" s="432"/>
      <c r="VEV256" s="432"/>
      <c r="VEW256" s="432"/>
      <c r="VEX256" s="432"/>
      <c r="VEY256" s="432"/>
      <c r="VEZ256" s="432"/>
      <c r="VFA256" s="432"/>
      <c r="VFB256" s="432"/>
      <c r="VFC256" s="432"/>
      <c r="VFD256" s="432"/>
      <c r="VFE256" s="432"/>
      <c r="VFF256" s="432"/>
      <c r="VFG256" s="432"/>
      <c r="VFH256" s="432"/>
      <c r="VFI256" s="432"/>
      <c r="VFJ256" s="432"/>
      <c r="VFK256" s="432"/>
      <c r="VFL256" s="432"/>
      <c r="VFM256" s="432"/>
      <c r="VFN256" s="432"/>
      <c r="VFO256" s="432"/>
      <c r="VFP256" s="432"/>
      <c r="VFQ256" s="432"/>
      <c r="VFR256" s="432"/>
      <c r="VFS256" s="432"/>
      <c r="VFT256" s="432"/>
      <c r="VFU256" s="432"/>
      <c r="VFV256" s="432"/>
      <c r="VFW256" s="432"/>
      <c r="VFX256" s="432"/>
      <c r="VFY256" s="432"/>
      <c r="VFZ256" s="432"/>
      <c r="VGA256" s="432"/>
      <c r="VGB256" s="432"/>
      <c r="VGC256" s="432"/>
      <c r="VGD256" s="432"/>
      <c r="VGE256" s="432"/>
      <c r="VGF256" s="432"/>
      <c r="VGG256" s="432"/>
      <c r="VGH256" s="432"/>
      <c r="VGI256" s="432"/>
      <c r="VGJ256" s="432"/>
      <c r="VGK256" s="432"/>
      <c r="VGL256" s="432"/>
      <c r="VGM256" s="432"/>
      <c r="VGN256" s="432"/>
      <c r="VGO256" s="432"/>
      <c r="VGP256" s="432"/>
      <c r="VGQ256" s="432"/>
      <c r="VGR256" s="432"/>
      <c r="VGS256" s="432"/>
      <c r="VGT256" s="432"/>
      <c r="VGU256" s="432"/>
      <c r="VGV256" s="432"/>
      <c r="VGW256" s="432"/>
      <c r="VGX256" s="432"/>
      <c r="VGY256" s="432"/>
      <c r="VGZ256" s="432"/>
      <c r="VHA256" s="432"/>
      <c r="VHB256" s="432"/>
      <c r="VHC256" s="432"/>
      <c r="VHD256" s="432"/>
      <c r="VHE256" s="432"/>
      <c r="VHF256" s="432"/>
      <c r="VHG256" s="432"/>
      <c r="VHH256" s="432"/>
      <c r="VHI256" s="432"/>
      <c r="VHJ256" s="432"/>
      <c r="VHK256" s="432"/>
      <c r="VHL256" s="432"/>
      <c r="VHM256" s="432"/>
      <c r="VHN256" s="432"/>
      <c r="VHO256" s="432"/>
      <c r="VHP256" s="432"/>
      <c r="VHQ256" s="432"/>
      <c r="VHR256" s="432"/>
      <c r="VHS256" s="432"/>
      <c r="VHT256" s="432"/>
      <c r="VHU256" s="432"/>
      <c r="VHV256" s="432"/>
      <c r="VHW256" s="432"/>
      <c r="VHX256" s="432"/>
      <c r="VHY256" s="432"/>
      <c r="VHZ256" s="432"/>
      <c r="VIA256" s="432"/>
      <c r="VIB256" s="432"/>
      <c r="VIC256" s="432"/>
      <c r="VID256" s="432"/>
      <c r="VIE256" s="432"/>
      <c r="VIF256" s="432"/>
      <c r="VIG256" s="432"/>
      <c r="VIH256" s="432"/>
      <c r="VII256" s="432"/>
      <c r="VIJ256" s="432"/>
      <c r="VIK256" s="432"/>
      <c r="VIL256" s="432"/>
      <c r="VIM256" s="432"/>
      <c r="VIN256" s="432"/>
      <c r="VIO256" s="432"/>
      <c r="VIP256" s="432"/>
      <c r="VIQ256" s="432"/>
      <c r="VIR256" s="432"/>
      <c r="VIS256" s="432"/>
      <c r="VIT256" s="432"/>
      <c r="VIU256" s="432"/>
      <c r="VIV256" s="432"/>
      <c r="VIW256" s="432"/>
      <c r="VIX256" s="432"/>
      <c r="VIY256" s="432"/>
      <c r="VIZ256" s="432"/>
      <c r="VJA256" s="432"/>
      <c r="VJB256" s="432"/>
      <c r="VJC256" s="432"/>
      <c r="VJD256" s="432"/>
      <c r="VJE256" s="432"/>
      <c r="VJF256" s="432"/>
      <c r="VJG256" s="432"/>
      <c r="VJH256" s="432"/>
      <c r="VJI256" s="432"/>
      <c r="VJJ256" s="432"/>
      <c r="VJK256" s="432"/>
      <c r="VJL256" s="432"/>
      <c r="VJM256" s="432"/>
      <c r="VJN256" s="432"/>
      <c r="VJO256" s="432"/>
      <c r="VJP256" s="432"/>
      <c r="VJQ256" s="432"/>
      <c r="VJR256" s="432"/>
      <c r="VJS256" s="432"/>
      <c r="VJT256" s="432"/>
      <c r="VJU256" s="432"/>
      <c r="VJV256" s="432"/>
      <c r="VJW256" s="432"/>
      <c r="VJX256" s="432"/>
      <c r="VJY256" s="432"/>
      <c r="VJZ256" s="432"/>
      <c r="VKA256" s="432"/>
      <c r="VKB256" s="432"/>
      <c r="VKC256" s="432"/>
      <c r="VKD256" s="432"/>
      <c r="VKE256" s="432"/>
      <c r="VKF256" s="432"/>
      <c r="VKG256" s="432"/>
      <c r="VKH256" s="432"/>
      <c r="VKI256" s="432"/>
      <c r="VKJ256" s="432"/>
      <c r="VKK256" s="432"/>
      <c r="VKL256" s="432"/>
      <c r="VKM256" s="432"/>
      <c r="VKN256" s="432"/>
      <c r="VKO256" s="432"/>
      <c r="VKP256" s="432"/>
      <c r="VKQ256" s="432"/>
      <c r="VKR256" s="432"/>
      <c r="VKS256" s="432"/>
      <c r="VKT256" s="432"/>
      <c r="VKU256" s="432"/>
      <c r="VKV256" s="432"/>
      <c r="VKW256" s="432"/>
      <c r="VKX256" s="432"/>
      <c r="VKY256" s="432"/>
      <c r="VKZ256" s="432"/>
      <c r="VLA256" s="432"/>
      <c r="VLB256" s="432"/>
      <c r="VLC256" s="432"/>
      <c r="VLD256" s="432"/>
      <c r="VLE256" s="432"/>
      <c r="VLF256" s="432"/>
      <c r="VLG256" s="432"/>
      <c r="VLH256" s="432"/>
      <c r="VLI256" s="432"/>
      <c r="VLJ256" s="432"/>
      <c r="VLK256" s="432"/>
      <c r="VLL256" s="432"/>
      <c r="VLM256" s="432"/>
      <c r="VLN256" s="432"/>
      <c r="VLO256" s="432"/>
      <c r="VLP256" s="432"/>
      <c r="VLQ256" s="432"/>
      <c r="VLR256" s="432"/>
      <c r="VLS256" s="432"/>
      <c r="VLT256" s="432"/>
      <c r="VLU256" s="432"/>
      <c r="VLV256" s="432"/>
      <c r="VLW256" s="432"/>
      <c r="VLX256" s="432"/>
      <c r="VLY256" s="432"/>
      <c r="VLZ256" s="432"/>
      <c r="VMA256" s="432"/>
      <c r="VMB256" s="432"/>
      <c r="VMC256" s="432"/>
      <c r="VMD256" s="432"/>
      <c r="VME256" s="432"/>
      <c r="VMF256" s="432"/>
      <c r="VMG256" s="432"/>
      <c r="VMH256" s="432"/>
      <c r="VMI256" s="432"/>
      <c r="VMJ256" s="432"/>
      <c r="VMK256" s="432"/>
      <c r="VML256" s="432"/>
      <c r="VMM256" s="432"/>
      <c r="VMN256" s="432"/>
      <c r="VMO256" s="432"/>
      <c r="VMP256" s="432"/>
      <c r="VMQ256" s="432"/>
      <c r="VMR256" s="432"/>
      <c r="VMS256" s="432"/>
      <c r="VMT256" s="432"/>
      <c r="VMU256" s="432"/>
      <c r="VMV256" s="432"/>
      <c r="VMW256" s="432"/>
      <c r="VMX256" s="432"/>
      <c r="VMY256" s="432"/>
      <c r="VMZ256" s="432"/>
      <c r="VNA256" s="432"/>
      <c r="VNB256" s="432"/>
      <c r="VNC256" s="432"/>
      <c r="VND256" s="432"/>
      <c r="VNE256" s="432"/>
      <c r="VNF256" s="432"/>
      <c r="VNG256" s="432"/>
      <c r="VNH256" s="432"/>
      <c r="VNI256" s="432"/>
      <c r="VNJ256" s="432"/>
      <c r="VNK256" s="432"/>
      <c r="VNL256" s="432"/>
      <c r="VNM256" s="432"/>
      <c r="VNN256" s="432"/>
      <c r="VNO256" s="432"/>
      <c r="VNP256" s="432"/>
      <c r="VNQ256" s="432"/>
      <c r="VNR256" s="432"/>
      <c r="VNS256" s="432"/>
      <c r="VNT256" s="432"/>
      <c r="VNU256" s="432"/>
      <c r="VNV256" s="432"/>
      <c r="VNW256" s="432"/>
      <c r="VNX256" s="432"/>
      <c r="VNY256" s="432"/>
      <c r="VNZ256" s="432"/>
      <c r="VOA256" s="432"/>
      <c r="VOB256" s="432"/>
      <c r="VOC256" s="432"/>
      <c r="VOD256" s="432"/>
      <c r="VOE256" s="432"/>
      <c r="VOF256" s="432"/>
      <c r="VOG256" s="432"/>
      <c r="VOH256" s="432"/>
      <c r="VOI256" s="432"/>
      <c r="VOJ256" s="432"/>
      <c r="VOK256" s="432"/>
      <c r="VOL256" s="432"/>
      <c r="VOM256" s="432"/>
      <c r="VON256" s="432"/>
      <c r="VOO256" s="432"/>
      <c r="VOP256" s="432"/>
      <c r="VOQ256" s="432"/>
      <c r="VOR256" s="432"/>
      <c r="VOS256" s="432"/>
      <c r="VOT256" s="432"/>
      <c r="VOU256" s="432"/>
      <c r="VOV256" s="432"/>
      <c r="VOW256" s="432"/>
      <c r="VOX256" s="432"/>
      <c r="VOY256" s="432"/>
      <c r="VOZ256" s="432"/>
      <c r="VPA256" s="432"/>
      <c r="VPB256" s="432"/>
      <c r="VPC256" s="432"/>
      <c r="VPD256" s="432"/>
      <c r="VPE256" s="432"/>
      <c r="VPF256" s="432"/>
      <c r="VPG256" s="432"/>
      <c r="VPH256" s="432"/>
      <c r="VPI256" s="432"/>
      <c r="VPJ256" s="432"/>
      <c r="VPK256" s="432"/>
      <c r="VPL256" s="432"/>
      <c r="VPM256" s="432"/>
      <c r="VPN256" s="432"/>
      <c r="VPO256" s="432"/>
      <c r="VPP256" s="432"/>
      <c r="VPQ256" s="432"/>
      <c r="VPR256" s="432"/>
      <c r="VPS256" s="432"/>
      <c r="VPT256" s="432"/>
      <c r="VPU256" s="432"/>
      <c r="VPV256" s="432"/>
      <c r="VPW256" s="432"/>
      <c r="VPX256" s="432"/>
      <c r="VPY256" s="432"/>
      <c r="VPZ256" s="432"/>
      <c r="VQA256" s="432"/>
      <c r="VQB256" s="432"/>
      <c r="VQC256" s="432"/>
      <c r="VQD256" s="432"/>
      <c r="VQE256" s="432"/>
      <c r="VQF256" s="432"/>
      <c r="VQG256" s="432"/>
      <c r="VQH256" s="432"/>
      <c r="VQI256" s="432"/>
      <c r="VQJ256" s="432"/>
      <c r="VQK256" s="432"/>
      <c r="VQL256" s="432"/>
      <c r="VQM256" s="432"/>
      <c r="VQN256" s="432"/>
      <c r="VQO256" s="432"/>
      <c r="VQP256" s="432"/>
      <c r="VQQ256" s="432"/>
      <c r="VQR256" s="432"/>
      <c r="VQS256" s="432"/>
      <c r="VQT256" s="432"/>
      <c r="VQU256" s="432"/>
      <c r="VQV256" s="432"/>
      <c r="VQW256" s="432"/>
      <c r="VQX256" s="432"/>
      <c r="VQY256" s="432"/>
      <c r="VQZ256" s="432"/>
      <c r="VRA256" s="432"/>
      <c r="VRB256" s="432"/>
      <c r="VRC256" s="432"/>
      <c r="VRD256" s="432"/>
      <c r="VRE256" s="432"/>
      <c r="VRF256" s="432"/>
      <c r="VRG256" s="432"/>
      <c r="VRH256" s="432"/>
      <c r="VRI256" s="432"/>
      <c r="VRJ256" s="432"/>
      <c r="VRK256" s="432"/>
      <c r="VRL256" s="432"/>
      <c r="VRM256" s="432"/>
      <c r="VRN256" s="432"/>
      <c r="VRO256" s="432"/>
      <c r="VRP256" s="432"/>
      <c r="VRQ256" s="432"/>
      <c r="VRR256" s="432"/>
      <c r="VRS256" s="432"/>
      <c r="VRT256" s="432"/>
      <c r="VRU256" s="432"/>
      <c r="VRV256" s="432"/>
      <c r="VRW256" s="432"/>
      <c r="VRX256" s="432"/>
      <c r="VRY256" s="432"/>
      <c r="VRZ256" s="432"/>
      <c r="VSA256" s="432"/>
      <c r="VSB256" s="432"/>
      <c r="VSC256" s="432"/>
      <c r="VSD256" s="432"/>
      <c r="VSE256" s="432"/>
      <c r="VSF256" s="432"/>
      <c r="VSG256" s="432"/>
      <c r="VSH256" s="432"/>
      <c r="VSI256" s="432"/>
      <c r="VSJ256" s="432"/>
      <c r="VSK256" s="432"/>
      <c r="VSL256" s="432"/>
      <c r="VSM256" s="432"/>
      <c r="VSN256" s="432"/>
      <c r="VSO256" s="432"/>
      <c r="VSP256" s="432"/>
      <c r="VSQ256" s="432"/>
      <c r="VSR256" s="432"/>
      <c r="VSS256" s="432"/>
      <c r="VST256" s="432"/>
      <c r="VSU256" s="432"/>
      <c r="VSV256" s="432"/>
      <c r="VSW256" s="432"/>
      <c r="VSX256" s="432"/>
      <c r="VSY256" s="432"/>
      <c r="VSZ256" s="432"/>
      <c r="VTA256" s="432"/>
      <c r="VTB256" s="432"/>
      <c r="VTC256" s="432"/>
      <c r="VTD256" s="432"/>
      <c r="VTE256" s="432"/>
      <c r="VTF256" s="432"/>
      <c r="VTG256" s="432"/>
      <c r="VTH256" s="432"/>
      <c r="VTI256" s="432"/>
      <c r="VTJ256" s="432"/>
      <c r="VTK256" s="432"/>
      <c r="VTL256" s="432"/>
      <c r="VTM256" s="432"/>
      <c r="VTN256" s="432"/>
      <c r="VTO256" s="432"/>
      <c r="VTP256" s="432"/>
      <c r="VTQ256" s="432"/>
      <c r="VTR256" s="432"/>
      <c r="VTS256" s="432"/>
      <c r="VTT256" s="432"/>
      <c r="VTU256" s="432"/>
      <c r="VTV256" s="432"/>
      <c r="VTW256" s="432"/>
      <c r="VTX256" s="432"/>
      <c r="VTY256" s="432"/>
      <c r="VTZ256" s="432"/>
      <c r="VUA256" s="432"/>
      <c r="VUB256" s="432"/>
      <c r="VUC256" s="432"/>
      <c r="VUD256" s="432"/>
      <c r="VUE256" s="432"/>
      <c r="VUF256" s="432"/>
      <c r="VUG256" s="432"/>
      <c r="VUH256" s="432"/>
      <c r="VUI256" s="432"/>
      <c r="VUJ256" s="432"/>
      <c r="VUK256" s="432"/>
      <c r="VUL256" s="432"/>
      <c r="VUM256" s="432"/>
      <c r="VUN256" s="432"/>
      <c r="VUO256" s="432"/>
      <c r="VUP256" s="432"/>
      <c r="VUQ256" s="432"/>
      <c r="VUR256" s="432"/>
      <c r="VUS256" s="432"/>
      <c r="VUT256" s="432"/>
      <c r="VUU256" s="432"/>
      <c r="VUV256" s="432"/>
      <c r="VUW256" s="432"/>
      <c r="VUX256" s="432"/>
      <c r="VUY256" s="432"/>
      <c r="VUZ256" s="432"/>
      <c r="VVA256" s="432"/>
      <c r="VVB256" s="432"/>
      <c r="VVC256" s="432"/>
      <c r="VVD256" s="432"/>
      <c r="VVE256" s="432"/>
      <c r="VVF256" s="432"/>
      <c r="VVG256" s="432"/>
      <c r="VVH256" s="432"/>
      <c r="VVI256" s="432"/>
      <c r="VVJ256" s="432"/>
      <c r="VVK256" s="432"/>
      <c r="VVL256" s="432"/>
      <c r="VVM256" s="432"/>
      <c r="VVN256" s="432"/>
      <c r="VVO256" s="432"/>
      <c r="VVP256" s="432"/>
      <c r="VVQ256" s="432"/>
      <c r="VVR256" s="432"/>
      <c r="VVS256" s="432"/>
      <c r="VVT256" s="432"/>
      <c r="VVU256" s="432"/>
      <c r="VVV256" s="432"/>
      <c r="VVW256" s="432"/>
      <c r="VVX256" s="432"/>
      <c r="VVY256" s="432"/>
      <c r="VVZ256" s="432"/>
      <c r="VWA256" s="432"/>
      <c r="VWB256" s="432"/>
      <c r="VWC256" s="432"/>
      <c r="VWD256" s="432"/>
      <c r="VWE256" s="432"/>
      <c r="VWF256" s="432"/>
      <c r="VWG256" s="432"/>
      <c r="VWH256" s="432"/>
      <c r="VWI256" s="432"/>
      <c r="VWJ256" s="432"/>
      <c r="VWK256" s="432"/>
      <c r="VWL256" s="432"/>
      <c r="VWM256" s="432"/>
      <c r="VWN256" s="432"/>
      <c r="VWO256" s="432"/>
      <c r="VWP256" s="432"/>
      <c r="VWQ256" s="432"/>
      <c r="VWR256" s="432"/>
      <c r="VWS256" s="432"/>
      <c r="VWT256" s="432"/>
      <c r="VWU256" s="432"/>
      <c r="VWV256" s="432"/>
      <c r="VWW256" s="432"/>
      <c r="VWX256" s="432"/>
      <c r="VWY256" s="432"/>
      <c r="VWZ256" s="432"/>
      <c r="VXA256" s="432"/>
      <c r="VXB256" s="432"/>
      <c r="VXC256" s="432"/>
      <c r="VXD256" s="432"/>
      <c r="VXE256" s="432"/>
      <c r="VXF256" s="432"/>
      <c r="VXG256" s="432"/>
      <c r="VXH256" s="432"/>
      <c r="VXI256" s="432"/>
      <c r="VXJ256" s="432"/>
      <c r="VXK256" s="432"/>
      <c r="VXL256" s="432"/>
      <c r="VXM256" s="432"/>
      <c r="VXN256" s="432"/>
      <c r="VXO256" s="432"/>
      <c r="VXP256" s="432"/>
      <c r="VXQ256" s="432"/>
      <c r="VXR256" s="432"/>
      <c r="VXS256" s="432"/>
      <c r="VXT256" s="432"/>
      <c r="VXU256" s="432"/>
      <c r="VXV256" s="432"/>
      <c r="VXW256" s="432"/>
      <c r="VXX256" s="432"/>
      <c r="VXY256" s="432"/>
      <c r="VXZ256" s="432"/>
      <c r="VYA256" s="432"/>
      <c r="VYB256" s="432"/>
      <c r="VYC256" s="432"/>
      <c r="VYD256" s="432"/>
      <c r="VYE256" s="432"/>
      <c r="VYF256" s="432"/>
      <c r="VYG256" s="432"/>
      <c r="VYH256" s="432"/>
      <c r="VYI256" s="432"/>
      <c r="VYJ256" s="432"/>
      <c r="VYK256" s="432"/>
      <c r="VYL256" s="432"/>
      <c r="VYM256" s="432"/>
      <c r="VYN256" s="432"/>
      <c r="VYO256" s="432"/>
      <c r="VYP256" s="432"/>
      <c r="VYQ256" s="432"/>
      <c r="VYR256" s="432"/>
      <c r="VYS256" s="432"/>
      <c r="VYT256" s="432"/>
      <c r="VYU256" s="432"/>
      <c r="VYV256" s="432"/>
      <c r="VYW256" s="432"/>
      <c r="VYX256" s="432"/>
      <c r="VYY256" s="432"/>
      <c r="VYZ256" s="432"/>
      <c r="VZA256" s="432"/>
      <c r="VZB256" s="432"/>
      <c r="VZC256" s="432"/>
      <c r="VZD256" s="432"/>
      <c r="VZE256" s="432"/>
      <c r="VZF256" s="432"/>
      <c r="VZG256" s="432"/>
      <c r="VZH256" s="432"/>
      <c r="VZI256" s="432"/>
      <c r="VZJ256" s="432"/>
      <c r="VZK256" s="432"/>
      <c r="VZL256" s="432"/>
      <c r="VZM256" s="432"/>
      <c r="VZN256" s="432"/>
      <c r="VZO256" s="432"/>
      <c r="VZP256" s="432"/>
      <c r="VZQ256" s="432"/>
      <c r="VZR256" s="432"/>
      <c r="VZS256" s="432"/>
      <c r="VZT256" s="432"/>
      <c r="VZU256" s="432"/>
      <c r="VZV256" s="432"/>
      <c r="VZW256" s="432"/>
      <c r="VZX256" s="432"/>
      <c r="VZY256" s="432"/>
      <c r="VZZ256" s="432"/>
      <c r="WAA256" s="432"/>
      <c r="WAB256" s="432"/>
      <c r="WAC256" s="432"/>
      <c r="WAD256" s="432"/>
      <c r="WAE256" s="432"/>
      <c r="WAF256" s="432"/>
      <c r="WAG256" s="432"/>
      <c r="WAH256" s="432"/>
      <c r="WAI256" s="432"/>
      <c r="WAJ256" s="432"/>
      <c r="WAK256" s="432"/>
      <c r="WAL256" s="432"/>
      <c r="WAM256" s="432"/>
      <c r="WAN256" s="432"/>
      <c r="WAO256" s="432"/>
      <c r="WAP256" s="432"/>
      <c r="WAQ256" s="432"/>
      <c r="WAR256" s="432"/>
      <c r="WAS256" s="432"/>
      <c r="WAT256" s="432"/>
      <c r="WAU256" s="432"/>
      <c r="WAV256" s="432"/>
      <c r="WAW256" s="432"/>
      <c r="WAX256" s="432"/>
      <c r="WAY256" s="432"/>
      <c r="WAZ256" s="432"/>
      <c r="WBA256" s="432"/>
      <c r="WBB256" s="432"/>
      <c r="WBC256" s="432"/>
      <c r="WBD256" s="432"/>
      <c r="WBE256" s="432"/>
      <c r="WBF256" s="432"/>
      <c r="WBG256" s="432"/>
      <c r="WBH256" s="432"/>
      <c r="WBI256" s="432"/>
      <c r="WBJ256" s="432"/>
      <c r="WBK256" s="432"/>
      <c r="WBL256" s="432"/>
      <c r="WBM256" s="432"/>
      <c r="WBN256" s="432"/>
      <c r="WBO256" s="432"/>
      <c r="WBP256" s="432"/>
      <c r="WBQ256" s="432"/>
      <c r="WBR256" s="432"/>
      <c r="WBS256" s="432"/>
      <c r="WBT256" s="432"/>
      <c r="WBU256" s="432"/>
      <c r="WBV256" s="432"/>
      <c r="WBW256" s="432"/>
      <c r="WBX256" s="432"/>
      <c r="WBY256" s="432"/>
      <c r="WBZ256" s="432"/>
      <c r="WCA256" s="432"/>
      <c r="WCB256" s="432"/>
      <c r="WCC256" s="432"/>
      <c r="WCD256" s="432"/>
      <c r="WCE256" s="432"/>
      <c r="WCF256" s="432"/>
      <c r="WCG256" s="432"/>
      <c r="WCH256" s="432"/>
      <c r="WCI256" s="432"/>
      <c r="WCJ256" s="432"/>
      <c r="WCK256" s="432"/>
      <c r="WCL256" s="432"/>
      <c r="WCM256" s="432"/>
      <c r="WCN256" s="432"/>
      <c r="WCO256" s="432"/>
      <c r="WCP256" s="432"/>
      <c r="WCQ256" s="432"/>
      <c r="WCR256" s="432"/>
      <c r="WCS256" s="432"/>
      <c r="WCT256" s="432"/>
      <c r="WCU256" s="432"/>
      <c r="WCV256" s="432"/>
      <c r="WCW256" s="432"/>
      <c r="WCX256" s="432"/>
      <c r="WCY256" s="432"/>
      <c r="WCZ256" s="432"/>
      <c r="WDA256" s="432"/>
      <c r="WDB256" s="432"/>
      <c r="WDC256" s="432"/>
      <c r="WDD256" s="432"/>
      <c r="WDE256" s="432"/>
      <c r="WDF256" s="432"/>
      <c r="WDG256" s="432"/>
      <c r="WDH256" s="432"/>
      <c r="WDI256" s="432"/>
      <c r="WDJ256" s="432"/>
      <c r="WDK256" s="432"/>
      <c r="WDL256" s="432"/>
      <c r="WDM256" s="432"/>
      <c r="WDN256" s="432"/>
      <c r="WDO256" s="432"/>
      <c r="WDP256" s="432"/>
      <c r="WDQ256" s="432"/>
      <c r="WDR256" s="432"/>
      <c r="WDS256" s="432"/>
      <c r="WDT256" s="432"/>
      <c r="WDU256" s="432"/>
      <c r="WDV256" s="432"/>
      <c r="WDW256" s="432"/>
      <c r="WDX256" s="432"/>
      <c r="WDY256" s="432"/>
      <c r="WDZ256" s="432"/>
      <c r="WEA256" s="432"/>
      <c r="WEB256" s="432"/>
      <c r="WEC256" s="432"/>
      <c r="WED256" s="432"/>
      <c r="WEE256" s="432"/>
      <c r="WEF256" s="432"/>
      <c r="WEG256" s="432"/>
      <c r="WEH256" s="432"/>
      <c r="WEI256" s="432"/>
      <c r="WEJ256" s="432"/>
      <c r="WEK256" s="432"/>
      <c r="WEL256" s="432"/>
      <c r="WEM256" s="432"/>
      <c r="WEN256" s="432"/>
      <c r="WEO256" s="432"/>
      <c r="WEP256" s="432"/>
      <c r="WEQ256" s="432"/>
      <c r="WER256" s="432"/>
      <c r="WES256" s="432"/>
      <c r="WET256" s="432"/>
      <c r="WEU256" s="432"/>
      <c r="WEV256" s="432"/>
      <c r="WEW256" s="432"/>
      <c r="WEX256" s="432"/>
      <c r="WEY256" s="432"/>
      <c r="WEZ256" s="432"/>
      <c r="WFA256" s="432"/>
      <c r="WFB256" s="432"/>
      <c r="WFC256" s="432"/>
      <c r="WFD256" s="432"/>
      <c r="WFE256" s="432"/>
      <c r="WFF256" s="432"/>
      <c r="WFG256" s="432"/>
      <c r="WFH256" s="432"/>
      <c r="WFI256" s="432"/>
      <c r="WFJ256" s="432"/>
      <c r="WFK256" s="432"/>
      <c r="WFL256" s="432"/>
      <c r="WFM256" s="432"/>
      <c r="WFN256" s="432"/>
      <c r="WFO256" s="432"/>
      <c r="WFP256" s="432"/>
      <c r="WFQ256" s="432"/>
      <c r="WFR256" s="432"/>
      <c r="WFS256" s="432"/>
      <c r="WFT256" s="432"/>
      <c r="WFU256" s="432"/>
      <c r="WFV256" s="432"/>
      <c r="WFW256" s="432"/>
      <c r="WFX256" s="432"/>
      <c r="WFY256" s="432"/>
      <c r="WFZ256" s="432"/>
      <c r="WGA256" s="432"/>
      <c r="WGB256" s="432"/>
      <c r="WGC256" s="432"/>
      <c r="WGD256" s="432"/>
      <c r="WGE256" s="432"/>
      <c r="WGF256" s="432"/>
      <c r="WGG256" s="432"/>
      <c r="WGH256" s="432"/>
      <c r="WGI256" s="432"/>
      <c r="WGJ256" s="432"/>
      <c r="WGK256" s="432"/>
      <c r="WGL256" s="432"/>
      <c r="WGM256" s="432"/>
      <c r="WGN256" s="432"/>
      <c r="WGO256" s="432"/>
      <c r="WGP256" s="432"/>
      <c r="WGQ256" s="432"/>
      <c r="WGR256" s="432"/>
      <c r="WGS256" s="432"/>
      <c r="WGT256" s="432"/>
      <c r="WGU256" s="432"/>
      <c r="WGV256" s="432"/>
      <c r="WGW256" s="432"/>
      <c r="WGX256" s="432"/>
      <c r="WGY256" s="432"/>
      <c r="WGZ256" s="432"/>
      <c r="WHA256" s="432"/>
      <c r="WHB256" s="432"/>
      <c r="WHC256" s="432"/>
      <c r="WHD256" s="432"/>
      <c r="WHE256" s="432"/>
      <c r="WHF256" s="432"/>
      <c r="WHG256" s="432"/>
      <c r="WHH256" s="432"/>
      <c r="WHI256" s="432"/>
      <c r="WHJ256" s="432"/>
      <c r="WHK256" s="432"/>
      <c r="WHL256" s="432"/>
      <c r="WHM256" s="432"/>
      <c r="WHN256" s="432"/>
      <c r="WHO256" s="432"/>
      <c r="WHP256" s="432"/>
      <c r="WHQ256" s="432"/>
      <c r="WHR256" s="432"/>
      <c r="WHS256" s="432"/>
      <c r="WHT256" s="432"/>
      <c r="WHU256" s="432"/>
      <c r="WHV256" s="432"/>
      <c r="WHW256" s="432"/>
      <c r="WHX256" s="432"/>
      <c r="WHY256" s="432"/>
      <c r="WHZ256" s="432"/>
      <c r="WIA256" s="432"/>
      <c r="WIB256" s="432"/>
      <c r="WIC256" s="432"/>
      <c r="WID256" s="432"/>
      <c r="WIE256" s="432"/>
      <c r="WIF256" s="432"/>
      <c r="WIG256" s="432"/>
      <c r="WIH256" s="432"/>
      <c r="WII256" s="432"/>
      <c r="WIJ256" s="432"/>
      <c r="WIK256" s="432"/>
      <c r="WIL256" s="432"/>
      <c r="WIM256" s="432"/>
      <c r="WIN256" s="432"/>
      <c r="WIO256" s="432"/>
      <c r="WIP256" s="432"/>
      <c r="WIQ256" s="432"/>
      <c r="WIR256" s="432"/>
      <c r="WIS256" s="432"/>
      <c r="WIT256" s="432"/>
      <c r="WIU256" s="432"/>
      <c r="WIV256" s="432"/>
      <c r="WIW256" s="432"/>
      <c r="WIX256" s="432"/>
      <c r="WIY256" s="432"/>
      <c r="WIZ256" s="432"/>
      <c r="WJA256" s="432"/>
      <c r="WJB256" s="432"/>
      <c r="WJC256" s="432"/>
      <c r="WJD256" s="432"/>
      <c r="WJE256" s="432"/>
      <c r="WJF256" s="432"/>
      <c r="WJG256" s="432"/>
      <c r="WJH256" s="432"/>
      <c r="WJI256" s="432"/>
      <c r="WJJ256" s="432"/>
      <c r="WJK256" s="432"/>
      <c r="WJL256" s="432"/>
      <c r="WJM256" s="432"/>
      <c r="WJN256" s="432"/>
      <c r="WJO256" s="432"/>
      <c r="WJP256" s="432"/>
      <c r="WJQ256" s="432"/>
      <c r="WJR256" s="432"/>
      <c r="WJS256" s="432"/>
      <c r="WJT256" s="432"/>
      <c r="WJU256" s="432"/>
      <c r="WJV256" s="432"/>
      <c r="WJW256" s="432"/>
      <c r="WJX256" s="432"/>
      <c r="WJY256" s="432"/>
      <c r="WJZ256" s="432"/>
      <c r="WKA256" s="432"/>
      <c r="WKB256" s="432"/>
      <c r="WKC256" s="432"/>
      <c r="WKD256" s="432"/>
      <c r="WKE256" s="432"/>
      <c r="WKF256" s="432"/>
      <c r="WKG256" s="432"/>
      <c r="WKH256" s="432"/>
      <c r="WKI256" s="432"/>
      <c r="WKJ256" s="432"/>
      <c r="WKK256" s="432"/>
      <c r="WKL256" s="432"/>
      <c r="WKM256" s="432"/>
      <c r="WKN256" s="432"/>
      <c r="WKO256" s="432"/>
      <c r="WKP256" s="432"/>
      <c r="WKQ256" s="432"/>
      <c r="WKR256" s="432"/>
      <c r="WKS256" s="432"/>
      <c r="WKT256" s="432"/>
      <c r="WKU256" s="432"/>
      <c r="WKV256" s="432"/>
      <c r="WKW256" s="432"/>
      <c r="WKX256" s="432"/>
      <c r="WKY256" s="432"/>
      <c r="WKZ256" s="432"/>
      <c r="WLA256" s="432"/>
      <c r="WLB256" s="432"/>
      <c r="WLC256" s="432"/>
      <c r="WLD256" s="432"/>
      <c r="WLE256" s="432"/>
      <c r="WLF256" s="432"/>
      <c r="WLG256" s="432"/>
      <c r="WLH256" s="432"/>
      <c r="WLI256" s="432"/>
      <c r="WLJ256" s="432"/>
      <c r="WLK256" s="432"/>
      <c r="WLL256" s="432"/>
      <c r="WLM256" s="432"/>
      <c r="WLN256" s="432"/>
      <c r="WLO256" s="432"/>
      <c r="WLP256" s="432"/>
      <c r="WLQ256" s="432"/>
      <c r="WLR256" s="432"/>
      <c r="WLS256" s="432"/>
      <c r="WLT256" s="432"/>
      <c r="WLU256" s="432"/>
      <c r="WLV256" s="432"/>
      <c r="WLW256" s="432"/>
      <c r="WLX256" s="432"/>
      <c r="WLY256" s="432"/>
      <c r="WLZ256" s="432"/>
      <c r="WMA256" s="432"/>
      <c r="WMB256" s="432"/>
      <c r="WMC256" s="432"/>
      <c r="WMD256" s="432"/>
      <c r="WME256" s="432"/>
      <c r="WMF256" s="432"/>
      <c r="WMG256" s="432"/>
      <c r="WMH256" s="432"/>
      <c r="WMI256" s="432"/>
      <c r="WMJ256" s="432"/>
      <c r="WMK256" s="432"/>
      <c r="WML256" s="432"/>
      <c r="WMM256" s="432"/>
      <c r="WMN256" s="432"/>
      <c r="WMO256" s="432"/>
      <c r="WMP256" s="432"/>
      <c r="WMQ256" s="432"/>
      <c r="WMR256" s="432"/>
      <c r="WMS256" s="432"/>
      <c r="WMT256" s="432"/>
      <c r="WMU256" s="432"/>
      <c r="WMV256" s="432"/>
      <c r="WMW256" s="432"/>
      <c r="WMX256" s="432"/>
      <c r="WMY256" s="432"/>
      <c r="WMZ256" s="432"/>
      <c r="WNA256" s="432"/>
      <c r="WNB256" s="432"/>
      <c r="WNC256" s="432"/>
      <c r="WND256" s="432"/>
      <c r="WNE256" s="432"/>
      <c r="WNF256" s="432"/>
      <c r="WNG256" s="432"/>
      <c r="WNH256" s="432"/>
      <c r="WNI256" s="432"/>
      <c r="WNJ256" s="432"/>
      <c r="WNK256" s="432"/>
      <c r="WNL256" s="432"/>
      <c r="WNM256" s="432"/>
      <c r="WNN256" s="432"/>
      <c r="WNO256" s="432"/>
      <c r="WNP256" s="432"/>
      <c r="WNQ256" s="432"/>
      <c r="WNR256" s="432"/>
      <c r="WNS256" s="432"/>
      <c r="WNT256" s="432"/>
      <c r="WNU256" s="432"/>
      <c r="WNV256" s="432"/>
      <c r="WNW256" s="432"/>
      <c r="WNX256" s="432"/>
      <c r="WNY256" s="432"/>
      <c r="WNZ256" s="432"/>
      <c r="WOA256" s="432"/>
      <c r="WOB256" s="432"/>
      <c r="WOC256" s="432"/>
      <c r="WOD256" s="432"/>
      <c r="WOE256" s="432"/>
      <c r="WOF256" s="432"/>
      <c r="WOG256" s="432"/>
      <c r="WOH256" s="432"/>
      <c r="WOI256" s="432"/>
      <c r="WOJ256" s="432"/>
      <c r="WOK256" s="432"/>
      <c r="WOL256" s="432"/>
      <c r="WOM256" s="432"/>
      <c r="WON256" s="432"/>
      <c r="WOO256" s="432"/>
      <c r="WOP256" s="432"/>
      <c r="WOQ256" s="432"/>
      <c r="WOR256" s="432"/>
      <c r="WOS256" s="432"/>
      <c r="WOT256" s="432"/>
      <c r="WOU256" s="432"/>
      <c r="WOV256" s="432"/>
      <c r="WOW256" s="432"/>
      <c r="WOX256" s="432"/>
      <c r="WOY256" s="432"/>
      <c r="WOZ256" s="432"/>
      <c r="WPA256" s="432"/>
      <c r="WPB256" s="432"/>
      <c r="WPC256" s="432"/>
      <c r="WPD256" s="432"/>
      <c r="WPE256" s="432"/>
      <c r="WPF256" s="432"/>
      <c r="WPG256" s="432"/>
      <c r="WPH256" s="432"/>
      <c r="WPI256" s="432"/>
      <c r="WPJ256" s="432"/>
      <c r="WPK256" s="432"/>
      <c r="WPL256" s="432"/>
      <c r="WPM256" s="432"/>
      <c r="WPN256" s="432"/>
      <c r="WPO256" s="432"/>
      <c r="WPP256" s="432"/>
      <c r="WPQ256" s="432"/>
      <c r="WPR256" s="432"/>
      <c r="WPS256" s="432"/>
      <c r="WPT256" s="432"/>
      <c r="WPU256" s="432"/>
      <c r="WPV256" s="432"/>
      <c r="WPW256" s="432"/>
      <c r="WPX256" s="432"/>
      <c r="WPY256" s="432"/>
      <c r="WPZ256" s="432"/>
      <c r="WQA256" s="432"/>
      <c r="WQB256" s="432"/>
      <c r="WQC256" s="432"/>
      <c r="WQD256" s="432"/>
      <c r="WQE256" s="432"/>
      <c r="WQF256" s="432"/>
      <c r="WQG256" s="432"/>
      <c r="WQH256" s="432"/>
      <c r="WQI256" s="432"/>
      <c r="WQJ256" s="432"/>
      <c r="WQK256" s="432"/>
      <c r="WQL256" s="432"/>
      <c r="WQM256" s="432"/>
      <c r="WQN256" s="432"/>
      <c r="WQO256" s="432"/>
      <c r="WQP256" s="432"/>
      <c r="WQQ256" s="432"/>
      <c r="WQR256" s="432"/>
      <c r="WQS256" s="432"/>
      <c r="WQT256" s="432"/>
      <c r="WQU256" s="432"/>
      <c r="WQV256" s="432"/>
      <c r="WQW256" s="432"/>
      <c r="WQX256" s="432"/>
      <c r="WQY256" s="432"/>
      <c r="WQZ256" s="432"/>
      <c r="WRA256" s="432"/>
      <c r="WRB256" s="432"/>
      <c r="WRC256" s="432"/>
      <c r="WRD256" s="432"/>
      <c r="WRE256" s="432"/>
      <c r="WRF256" s="432"/>
      <c r="WRG256" s="432"/>
      <c r="WRH256" s="432"/>
      <c r="WRI256" s="432"/>
      <c r="WRJ256" s="432"/>
      <c r="WRK256" s="432"/>
      <c r="WRL256" s="432"/>
      <c r="WRM256" s="432"/>
      <c r="WRN256" s="432"/>
      <c r="WRO256" s="432"/>
      <c r="WRP256" s="432"/>
      <c r="WRQ256" s="432"/>
      <c r="WRR256" s="432"/>
      <c r="WRS256" s="432"/>
      <c r="WRT256" s="432"/>
      <c r="WRU256" s="432"/>
      <c r="WRV256" s="432"/>
      <c r="WRW256" s="432"/>
      <c r="WRX256" s="432"/>
      <c r="WRY256" s="432"/>
      <c r="WRZ256" s="432"/>
      <c r="WSA256" s="432"/>
      <c r="WSB256" s="432"/>
      <c r="WSC256" s="432"/>
      <c r="WSD256" s="432"/>
      <c r="WSE256" s="432"/>
      <c r="WSF256" s="432"/>
      <c r="WSG256" s="432"/>
      <c r="WSH256" s="432"/>
      <c r="WSI256" s="432"/>
      <c r="WSJ256" s="432"/>
      <c r="WSK256" s="432"/>
      <c r="WSL256" s="432"/>
      <c r="WSM256" s="432"/>
      <c r="WSN256" s="432"/>
      <c r="WSO256" s="432"/>
      <c r="WSP256" s="432"/>
      <c r="WSQ256" s="432"/>
      <c r="WSR256" s="432"/>
      <c r="WSS256" s="432"/>
      <c r="WST256" s="432"/>
      <c r="WSU256" s="432"/>
      <c r="WSV256" s="432"/>
      <c r="WSW256" s="432"/>
      <c r="WSX256" s="432"/>
      <c r="WSY256" s="432"/>
      <c r="WSZ256" s="432"/>
      <c r="WTA256" s="432"/>
      <c r="WTB256" s="432"/>
      <c r="WTC256" s="432"/>
      <c r="WTD256" s="432"/>
      <c r="WTE256" s="432"/>
      <c r="WTF256" s="432"/>
      <c r="WTG256" s="432"/>
    </row>
    <row r="257" spans="1:6" ht="22.5" customHeight="1">
      <c r="A257" s="451" t="s">
        <v>335</v>
      </c>
      <c r="B257" s="586" t="s">
        <v>394</v>
      </c>
      <c r="C257" s="587"/>
      <c r="D257" s="587"/>
      <c r="E257" s="587"/>
      <c r="F257" s="587"/>
    </row>
    <row r="258" spans="1:6" ht="28.5" customHeight="1">
      <c r="A258" s="451" t="s">
        <v>331</v>
      </c>
      <c r="B258" s="570" t="s">
        <v>395</v>
      </c>
      <c r="C258" s="571"/>
      <c r="D258" s="571"/>
      <c r="E258" s="571"/>
      <c r="F258" s="571"/>
    </row>
    <row r="259" spans="1:6" s="479" customFormat="1" ht="18.75" customHeight="1">
      <c r="A259" s="457" t="s">
        <v>396</v>
      </c>
      <c r="B259" s="478" t="s">
        <v>397</v>
      </c>
      <c r="C259" s="534">
        <v>0.5</v>
      </c>
      <c r="D259" s="455"/>
      <c r="E259" s="457"/>
      <c r="F259" s="516">
        <v>69765.600000000006</v>
      </c>
    </row>
    <row r="260" spans="1:6" ht="21" customHeight="1">
      <c r="A260" s="457" t="s">
        <v>398</v>
      </c>
      <c r="B260" s="457" t="s">
        <v>399</v>
      </c>
      <c r="C260" s="471">
        <v>0.25</v>
      </c>
      <c r="D260" s="455"/>
      <c r="E260" s="457"/>
      <c r="F260" s="516">
        <v>36231.300000000003</v>
      </c>
    </row>
    <row r="261" spans="1:6" ht="21" customHeight="1">
      <c r="A261" s="457"/>
      <c r="B261" s="473" t="s">
        <v>118</v>
      </c>
      <c r="C261" s="461">
        <f>SUM(C259:C260)</f>
        <v>0.75</v>
      </c>
      <c r="D261" s="464" t="s">
        <v>359</v>
      </c>
      <c r="E261" s="462"/>
      <c r="F261" s="517">
        <f>SUM(F259:F260)</f>
        <v>105996.90000000001</v>
      </c>
    </row>
    <row r="262" spans="1:6" ht="21" customHeight="1">
      <c r="A262" s="457"/>
      <c r="B262" s="588" t="s">
        <v>527</v>
      </c>
      <c r="C262" s="589"/>
      <c r="D262" s="589"/>
      <c r="E262" s="589"/>
      <c r="F262" s="590"/>
    </row>
    <row r="263" spans="1:6" ht="21" customHeight="1">
      <c r="A263" s="457"/>
      <c r="B263" s="497" t="s">
        <v>528</v>
      </c>
      <c r="C263" s="455">
        <v>0.25</v>
      </c>
      <c r="D263" s="498"/>
      <c r="E263" s="457"/>
      <c r="F263" s="516">
        <v>27561.599999999999</v>
      </c>
    </row>
    <row r="264" spans="1:6" ht="21" customHeight="1">
      <c r="A264" s="457"/>
      <c r="B264" s="497" t="s">
        <v>464</v>
      </c>
      <c r="C264" s="455">
        <v>0.25</v>
      </c>
      <c r="D264" s="498"/>
      <c r="E264" s="457"/>
      <c r="F264" s="516">
        <v>14087</v>
      </c>
    </row>
    <row r="265" spans="1:6" ht="21" customHeight="1">
      <c r="A265" s="457"/>
      <c r="B265" s="468" t="s">
        <v>118</v>
      </c>
      <c r="C265" s="533">
        <f>SUM(C263:C264)</f>
        <v>0.5</v>
      </c>
      <c r="D265" s="464" t="s">
        <v>359</v>
      </c>
      <c r="E265" s="464" t="s">
        <v>359</v>
      </c>
      <c r="F265" s="517">
        <f>SUM(F263:F264)</f>
        <v>41648.6</v>
      </c>
    </row>
    <row r="266" spans="1:6">
      <c r="A266" s="451" t="s">
        <v>331</v>
      </c>
      <c r="B266" s="570" t="s">
        <v>400</v>
      </c>
      <c r="C266" s="571"/>
      <c r="D266" s="571"/>
      <c r="E266" s="571"/>
      <c r="F266" s="571"/>
    </row>
    <row r="267" spans="1:6" s="479" customFormat="1" ht="17.25" customHeight="1">
      <c r="A267" s="457" t="s">
        <v>401</v>
      </c>
      <c r="B267" s="478" t="s">
        <v>529</v>
      </c>
      <c r="C267" s="534">
        <v>0.5</v>
      </c>
      <c r="D267" s="455"/>
      <c r="E267" s="457"/>
      <c r="F267" s="516">
        <v>69765.600000000006</v>
      </c>
    </row>
    <row r="268" spans="1:6">
      <c r="A268" s="457" t="s">
        <v>403</v>
      </c>
      <c r="B268" s="457" t="s">
        <v>399</v>
      </c>
      <c r="C268" s="471">
        <v>0.25</v>
      </c>
      <c r="D268" s="455"/>
      <c r="E268" s="480"/>
      <c r="F268" s="516">
        <v>36231.300000000003</v>
      </c>
    </row>
    <row r="269" spans="1:6">
      <c r="A269" s="457"/>
      <c r="B269" s="473" t="s">
        <v>118</v>
      </c>
      <c r="C269" s="461">
        <f>SUM(C267:C268)</f>
        <v>0.75</v>
      </c>
      <c r="D269" s="464" t="s">
        <v>359</v>
      </c>
      <c r="E269" s="481"/>
      <c r="F269" s="517">
        <f>SUM(F267:F268)</f>
        <v>105996.90000000001</v>
      </c>
    </row>
    <row r="270" spans="1:6">
      <c r="A270" s="457"/>
      <c r="B270" s="570" t="s">
        <v>530</v>
      </c>
      <c r="C270" s="566"/>
      <c r="D270" s="566"/>
      <c r="E270" s="566"/>
      <c r="F270" s="566"/>
    </row>
    <row r="271" spans="1:6">
      <c r="A271" s="457"/>
      <c r="B271" s="497" t="s">
        <v>531</v>
      </c>
      <c r="C271" s="455">
        <v>0.25</v>
      </c>
      <c r="D271" s="498"/>
      <c r="E271" s="480"/>
      <c r="F271" s="516">
        <v>27561.599999999999</v>
      </c>
    </row>
    <row r="272" spans="1:6">
      <c r="A272" s="457"/>
      <c r="B272" s="497" t="s">
        <v>464</v>
      </c>
      <c r="C272" s="455">
        <v>0.25</v>
      </c>
      <c r="D272" s="498"/>
      <c r="E272" s="480"/>
      <c r="F272" s="516">
        <v>14087</v>
      </c>
    </row>
    <row r="273" spans="1:6">
      <c r="A273" s="457"/>
      <c r="B273" s="468" t="s">
        <v>118</v>
      </c>
      <c r="C273" s="533">
        <f>SUM(C271:C272)</f>
        <v>0.5</v>
      </c>
      <c r="D273" s="464" t="s">
        <v>359</v>
      </c>
      <c r="E273" s="464" t="s">
        <v>359</v>
      </c>
      <c r="F273" s="517">
        <f>SUM(F271:F272)</f>
        <v>41648.6</v>
      </c>
    </row>
    <row r="274" spans="1:6">
      <c r="A274" s="451" t="s">
        <v>331</v>
      </c>
      <c r="B274" s="570" t="s">
        <v>404</v>
      </c>
      <c r="C274" s="571"/>
      <c r="D274" s="571"/>
      <c r="E274" s="571"/>
      <c r="F274" s="571"/>
    </row>
    <row r="275" spans="1:6" s="479" customFormat="1" ht="17.25" customHeight="1">
      <c r="A275" s="457" t="s">
        <v>405</v>
      </c>
      <c r="B275" s="478" t="s">
        <v>406</v>
      </c>
      <c r="C275" s="534">
        <v>0.5</v>
      </c>
      <c r="D275" s="455"/>
      <c r="E275" s="457"/>
      <c r="F275" s="516">
        <v>69765.600000000006</v>
      </c>
    </row>
    <row r="276" spans="1:6">
      <c r="A276" s="457" t="s">
        <v>407</v>
      </c>
      <c r="B276" s="457" t="s">
        <v>399</v>
      </c>
      <c r="C276" s="471">
        <v>0.25</v>
      </c>
      <c r="D276" s="455"/>
      <c r="E276" s="480"/>
      <c r="F276" s="516">
        <v>36231.300000000003</v>
      </c>
    </row>
    <row r="277" spans="1:6">
      <c r="A277" s="457"/>
      <c r="B277" s="473" t="s">
        <v>118</v>
      </c>
      <c r="C277" s="461">
        <f>SUM(C275:C276)</f>
        <v>0.75</v>
      </c>
      <c r="D277" s="464" t="s">
        <v>359</v>
      </c>
      <c r="E277" s="481"/>
      <c r="F277" s="517">
        <f>SUM(F275:F276)</f>
        <v>105996.90000000001</v>
      </c>
    </row>
    <row r="278" spans="1:6">
      <c r="A278" s="457"/>
      <c r="B278" s="570" t="s">
        <v>532</v>
      </c>
      <c r="C278" s="571"/>
      <c r="D278" s="571"/>
      <c r="E278" s="571"/>
      <c r="F278" s="571"/>
    </row>
    <row r="279" spans="1:6">
      <c r="A279" s="457"/>
      <c r="B279" s="497" t="s">
        <v>533</v>
      </c>
      <c r="C279" s="455">
        <v>0.25</v>
      </c>
      <c r="D279" s="498"/>
      <c r="E279" s="480"/>
      <c r="F279" s="516">
        <v>27561.599999999999</v>
      </c>
    </row>
    <row r="280" spans="1:6">
      <c r="A280" s="457"/>
      <c r="B280" s="497" t="s">
        <v>464</v>
      </c>
      <c r="C280" s="455">
        <v>0.25</v>
      </c>
      <c r="D280" s="498"/>
      <c r="E280" s="480"/>
      <c r="F280" s="516">
        <v>14087</v>
      </c>
    </row>
    <row r="281" spans="1:6">
      <c r="A281" s="457"/>
      <c r="B281" s="468" t="s">
        <v>118</v>
      </c>
      <c r="C281" s="533">
        <f>SUM(C279:C280)</f>
        <v>0.5</v>
      </c>
      <c r="D281" s="464" t="s">
        <v>359</v>
      </c>
      <c r="E281" s="480"/>
      <c r="F281" s="517">
        <f>SUM(F279:F280)</f>
        <v>41648.6</v>
      </c>
    </row>
    <row r="282" spans="1:6">
      <c r="A282" s="451" t="s">
        <v>331</v>
      </c>
      <c r="B282" s="570" t="s">
        <v>408</v>
      </c>
      <c r="C282" s="571"/>
      <c r="D282" s="571"/>
      <c r="E282" s="571"/>
      <c r="F282" s="571"/>
    </row>
    <row r="283" spans="1:6" s="479" customFormat="1" ht="17.25" customHeight="1">
      <c r="A283" s="457" t="s">
        <v>409</v>
      </c>
      <c r="B283" s="478" t="s">
        <v>410</v>
      </c>
      <c r="C283" s="534">
        <v>0.5</v>
      </c>
      <c r="D283" s="455"/>
      <c r="E283" s="457"/>
      <c r="F283" s="516">
        <v>69765.600000000006</v>
      </c>
    </row>
    <row r="284" spans="1:6">
      <c r="A284" s="457" t="s">
        <v>411</v>
      </c>
      <c r="B284" s="457" t="s">
        <v>399</v>
      </c>
      <c r="C284" s="471">
        <v>0.25</v>
      </c>
      <c r="D284" s="455"/>
      <c r="E284" s="480"/>
      <c r="F284" s="516">
        <v>36231.300000000003</v>
      </c>
    </row>
    <row r="285" spans="1:6">
      <c r="A285" s="457"/>
      <c r="B285" s="473" t="s">
        <v>118</v>
      </c>
      <c r="C285" s="461">
        <f>SUM(C283:C284)</f>
        <v>0.75</v>
      </c>
      <c r="D285" s="464" t="s">
        <v>359</v>
      </c>
      <c r="E285" s="481"/>
      <c r="F285" s="517">
        <f>SUM(F283:F284)</f>
        <v>105996.90000000001</v>
      </c>
    </row>
    <row r="286" spans="1:6">
      <c r="A286" s="457"/>
      <c r="B286" s="570" t="s">
        <v>534</v>
      </c>
      <c r="C286" s="571"/>
      <c r="D286" s="571"/>
      <c r="E286" s="571"/>
      <c r="F286" s="571"/>
    </row>
    <row r="287" spans="1:6">
      <c r="A287" s="457"/>
      <c r="B287" s="499" t="s">
        <v>535</v>
      </c>
      <c r="C287" s="495" t="s">
        <v>536</v>
      </c>
      <c r="D287" s="476"/>
      <c r="E287" s="452"/>
      <c r="F287" s="516">
        <v>27561.599999999999</v>
      </c>
    </row>
    <row r="288" spans="1:6">
      <c r="A288" s="457"/>
      <c r="B288" s="499" t="s">
        <v>464</v>
      </c>
      <c r="C288" s="495" t="s">
        <v>536</v>
      </c>
      <c r="D288" s="476"/>
      <c r="E288" s="452"/>
      <c r="F288" s="516">
        <v>14087</v>
      </c>
    </row>
    <row r="289" spans="1:6">
      <c r="A289" s="457"/>
      <c r="B289" s="468" t="s">
        <v>118</v>
      </c>
      <c r="C289" s="533">
        <f>C287+C288</f>
        <v>0.5</v>
      </c>
      <c r="D289" s="464" t="s">
        <v>359</v>
      </c>
      <c r="E289" s="480"/>
      <c r="F289" s="517">
        <f>SUM(F287:F288)</f>
        <v>41648.6</v>
      </c>
    </row>
    <row r="290" spans="1:6" customFormat="1">
      <c r="A290" s="451" t="s">
        <v>331</v>
      </c>
      <c r="B290" s="570" t="s">
        <v>412</v>
      </c>
      <c r="C290" s="571"/>
      <c r="D290" s="571"/>
      <c r="E290" s="571"/>
      <c r="F290" s="571"/>
    </row>
    <row r="291" spans="1:6" s="482" customFormat="1">
      <c r="A291" s="457" t="s">
        <v>413</v>
      </c>
      <c r="B291" s="478" t="s">
        <v>414</v>
      </c>
      <c r="C291" s="534">
        <v>0.5</v>
      </c>
      <c r="D291" s="455"/>
      <c r="E291" s="457"/>
      <c r="F291" s="516">
        <v>69765.600000000006</v>
      </c>
    </row>
    <row r="292" spans="1:6">
      <c r="A292" s="457" t="s">
        <v>415</v>
      </c>
      <c r="B292" s="457" t="s">
        <v>399</v>
      </c>
      <c r="C292" s="471">
        <v>0.25</v>
      </c>
      <c r="D292" s="455"/>
      <c r="E292" s="480"/>
      <c r="F292" s="516">
        <v>36231.300000000003</v>
      </c>
    </row>
    <row r="293" spans="1:6">
      <c r="A293" s="457"/>
      <c r="B293" s="473" t="s">
        <v>118</v>
      </c>
      <c r="C293" s="461">
        <f>SUM(C291:C292)</f>
        <v>0.75</v>
      </c>
      <c r="D293" s="464" t="s">
        <v>359</v>
      </c>
      <c r="E293" s="481"/>
      <c r="F293" s="517">
        <f>SUM(F291:F292)</f>
        <v>105996.90000000001</v>
      </c>
    </row>
    <row r="294" spans="1:6">
      <c r="A294" s="457"/>
      <c r="B294" s="570" t="s">
        <v>537</v>
      </c>
      <c r="C294" s="571"/>
      <c r="D294" s="571"/>
      <c r="E294" s="571"/>
      <c r="F294" s="571"/>
    </row>
    <row r="295" spans="1:6">
      <c r="A295" s="457"/>
      <c r="B295" s="497" t="s">
        <v>538</v>
      </c>
      <c r="C295" s="455">
        <v>0.25</v>
      </c>
      <c r="D295" s="498"/>
      <c r="E295" s="480"/>
      <c r="F295" s="516">
        <v>27561.599999999999</v>
      </c>
    </row>
    <row r="296" spans="1:6">
      <c r="A296" s="457"/>
      <c r="B296" s="497" t="s">
        <v>464</v>
      </c>
      <c r="C296" s="455">
        <v>0.25</v>
      </c>
      <c r="D296" s="498"/>
      <c r="E296" s="480"/>
      <c r="F296" s="516">
        <v>14087</v>
      </c>
    </row>
    <row r="297" spans="1:6">
      <c r="A297" s="457"/>
      <c r="B297" s="468" t="s">
        <v>118</v>
      </c>
      <c r="C297" s="533">
        <f>SUM(C295:C296)</f>
        <v>0.5</v>
      </c>
      <c r="D297" s="464" t="s">
        <v>359</v>
      </c>
      <c r="E297" s="480"/>
      <c r="F297" s="517">
        <f>SUM(F295:F296)</f>
        <v>41648.6</v>
      </c>
    </row>
    <row r="298" spans="1:6" customFormat="1">
      <c r="A298" s="451" t="s">
        <v>331</v>
      </c>
      <c r="B298" s="570" t="s">
        <v>416</v>
      </c>
      <c r="C298" s="571"/>
      <c r="D298" s="571"/>
      <c r="E298" s="571"/>
      <c r="F298" s="571"/>
    </row>
    <row r="299" spans="1:6" s="479" customFormat="1" ht="17.25" customHeight="1">
      <c r="A299" s="457" t="s">
        <v>417</v>
      </c>
      <c r="B299" s="454" t="s">
        <v>418</v>
      </c>
      <c r="C299" s="455">
        <v>0.25</v>
      </c>
      <c r="D299" s="483"/>
      <c r="E299" s="480"/>
      <c r="F299" s="516">
        <v>38452.300000000003</v>
      </c>
    </row>
    <row r="300" spans="1:6" ht="20.25" customHeight="1">
      <c r="A300" s="457" t="s">
        <v>419</v>
      </c>
      <c r="B300" s="454" t="s">
        <v>399</v>
      </c>
      <c r="C300" s="455">
        <v>0.25</v>
      </c>
      <c r="D300" s="457"/>
      <c r="E300" s="480"/>
      <c r="F300" s="516">
        <v>19640.2</v>
      </c>
    </row>
    <row r="301" spans="1:6" ht="17.25" customHeight="1">
      <c r="A301" s="457"/>
      <c r="B301" s="468" t="s">
        <v>118</v>
      </c>
      <c r="C301" s="533">
        <f>SUM(C299:C300)</f>
        <v>0.5</v>
      </c>
      <c r="D301" s="464" t="s">
        <v>359</v>
      </c>
      <c r="E301" s="481"/>
      <c r="F301" s="517">
        <f>SUM(F299:F300)</f>
        <v>58092.5</v>
      </c>
    </row>
    <row r="302" spans="1:6">
      <c r="A302" s="451" t="s">
        <v>331</v>
      </c>
      <c r="B302" s="570" t="s">
        <v>420</v>
      </c>
      <c r="C302" s="571"/>
      <c r="D302" s="571"/>
      <c r="E302" s="571"/>
      <c r="F302" s="571"/>
    </row>
    <row r="303" spans="1:6" s="479" customFormat="1" ht="17.25" customHeight="1">
      <c r="A303" s="457" t="s">
        <v>421</v>
      </c>
      <c r="B303" s="454" t="s">
        <v>422</v>
      </c>
      <c r="C303" s="455">
        <v>0.25</v>
      </c>
      <c r="D303" s="483"/>
      <c r="E303" s="480"/>
      <c r="F303" s="516">
        <v>49991.6</v>
      </c>
    </row>
    <row r="304" spans="1:6" ht="20.25" customHeight="1">
      <c r="A304" s="457" t="s">
        <v>423</v>
      </c>
      <c r="B304" s="454" t="s">
        <v>399</v>
      </c>
      <c r="C304" s="455">
        <v>0.25</v>
      </c>
      <c r="D304" s="457"/>
      <c r="E304" s="480"/>
      <c r="F304" s="516">
        <v>25526.799999999999</v>
      </c>
    </row>
    <row r="305" spans="1:6" ht="16.5" customHeight="1">
      <c r="A305" s="457"/>
      <c r="B305" s="468" t="s">
        <v>118</v>
      </c>
      <c r="C305" s="533">
        <f>SUM(C303:C304)</f>
        <v>0.5</v>
      </c>
      <c r="D305" s="464" t="s">
        <v>359</v>
      </c>
      <c r="E305" s="481"/>
      <c r="F305" s="517">
        <f>SUM(F303:F304)</f>
        <v>75518.399999999994</v>
      </c>
    </row>
    <row r="306" spans="1:6">
      <c r="A306" s="451" t="s">
        <v>331</v>
      </c>
      <c r="B306" s="570" t="s">
        <v>424</v>
      </c>
      <c r="C306" s="571"/>
      <c r="D306" s="571"/>
      <c r="E306" s="571"/>
      <c r="F306" s="571"/>
    </row>
    <row r="307" spans="1:6">
      <c r="A307" s="457" t="s">
        <v>425</v>
      </c>
      <c r="B307" s="454" t="s">
        <v>426</v>
      </c>
      <c r="C307" s="532">
        <v>0.5</v>
      </c>
      <c r="D307" s="455"/>
      <c r="E307" s="457"/>
      <c r="F307" s="516">
        <v>84609.4</v>
      </c>
    </row>
    <row r="308" spans="1:6" s="479" customFormat="1" ht="17.25" customHeight="1">
      <c r="A308" s="457" t="s">
        <v>427</v>
      </c>
      <c r="B308" s="454" t="s">
        <v>428</v>
      </c>
      <c r="C308" s="455">
        <v>0.25</v>
      </c>
      <c r="D308" s="455"/>
      <c r="E308" s="480"/>
      <c r="F308" s="516">
        <v>43204.800000000003</v>
      </c>
    </row>
    <row r="309" spans="1:6" s="479" customFormat="1" ht="17.25" customHeight="1">
      <c r="A309" s="457"/>
      <c r="B309" s="468" t="s">
        <v>118</v>
      </c>
      <c r="C309" s="461">
        <f>SUM(C307:C308)</f>
        <v>0.75</v>
      </c>
      <c r="D309" s="464" t="s">
        <v>359</v>
      </c>
      <c r="E309" s="480"/>
      <c r="F309" s="517">
        <f>SUM(F307:F308)</f>
        <v>127814.2</v>
      </c>
    </row>
    <row r="310" spans="1:6">
      <c r="A310" s="451" t="s">
        <v>331</v>
      </c>
      <c r="B310" s="570" t="s">
        <v>429</v>
      </c>
      <c r="C310" s="571"/>
      <c r="D310" s="571"/>
      <c r="E310" s="571"/>
      <c r="F310" s="571"/>
    </row>
    <row r="311" spans="1:6" s="479" customFormat="1" ht="17.25" customHeight="1">
      <c r="A311" s="457" t="s">
        <v>430</v>
      </c>
      <c r="B311" s="454" t="s">
        <v>431</v>
      </c>
      <c r="C311" s="455">
        <v>0.25</v>
      </c>
      <c r="D311" s="483"/>
      <c r="E311" s="480"/>
      <c r="F311" s="516">
        <v>38452.300000000003</v>
      </c>
    </row>
    <row r="312" spans="1:6">
      <c r="A312" s="457" t="s">
        <v>432</v>
      </c>
      <c r="B312" s="454" t="s">
        <v>399</v>
      </c>
      <c r="C312" s="455">
        <v>0.25</v>
      </c>
      <c r="D312" s="457"/>
      <c r="E312" s="480"/>
      <c r="F312" s="516">
        <v>19640.2</v>
      </c>
    </row>
    <row r="313" spans="1:6">
      <c r="A313" s="457"/>
      <c r="B313" s="468" t="s">
        <v>118</v>
      </c>
      <c r="C313" s="533">
        <f>SUM(C311:C312)</f>
        <v>0.5</v>
      </c>
      <c r="D313" s="464" t="s">
        <v>359</v>
      </c>
      <c r="E313" s="481"/>
      <c r="F313" s="517">
        <f>SUM(F311:F312)</f>
        <v>58092.5</v>
      </c>
    </row>
    <row r="314" spans="1:6" customFormat="1" ht="22.5" customHeight="1">
      <c r="A314" s="451" t="s">
        <v>331</v>
      </c>
      <c r="B314" s="570" t="s">
        <v>433</v>
      </c>
      <c r="C314" s="571"/>
      <c r="D314" s="571"/>
      <c r="E314" s="571"/>
      <c r="F314" s="571"/>
    </row>
    <row r="315" spans="1:6" customFormat="1">
      <c r="A315" s="583" t="s">
        <v>434</v>
      </c>
      <c r="B315" s="584" t="s">
        <v>435</v>
      </c>
      <c r="C315" s="585">
        <v>2</v>
      </c>
      <c r="D315" s="480"/>
      <c r="E315" s="457"/>
      <c r="F315" s="458">
        <v>28500</v>
      </c>
    </row>
    <row r="316" spans="1:6" customFormat="1">
      <c r="A316" s="583"/>
      <c r="B316" s="584"/>
      <c r="C316" s="585"/>
      <c r="D316" s="455"/>
      <c r="E316" s="457"/>
      <c r="F316" s="458">
        <v>146804.4</v>
      </c>
    </row>
    <row r="317" spans="1:6" s="482" customFormat="1" ht="36.75" customHeight="1">
      <c r="A317" s="583" t="s">
        <v>436</v>
      </c>
      <c r="B317" s="584" t="s">
        <v>437</v>
      </c>
      <c r="C317" s="585">
        <v>2</v>
      </c>
      <c r="D317" s="480"/>
      <c r="E317" s="480"/>
      <c r="F317" s="458">
        <v>10500</v>
      </c>
    </row>
    <row r="318" spans="1:6">
      <c r="A318" s="583"/>
      <c r="B318" s="584"/>
      <c r="C318" s="585"/>
      <c r="D318" s="455"/>
      <c r="E318" s="480"/>
      <c r="F318" s="458">
        <v>99666.4</v>
      </c>
    </row>
    <row r="319" spans="1:6">
      <c r="A319" s="457"/>
      <c r="B319" s="468" t="s">
        <v>118</v>
      </c>
      <c r="C319" s="533">
        <f>SUM(C315:C318)</f>
        <v>4</v>
      </c>
      <c r="D319" s="464" t="s">
        <v>359</v>
      </c>
      <c r="E319" s="481"/>
      <c r="F319" s="465">
        <f>SUM(F315:F318)</f>
        <v>285470.8</v>
      </c>
    </row>
    <row r="320" spans="1:6" s="482" customFormat="1" ht="20.25" customHeight="1">
      <c r="A320" s="451" t="s">
        <v>335</v>
      </c>
      <c r="B320" s="572" t="s">
        <v>456</v>
      </c>
      <c r="C320" s="572"/>
      <c r="D320" s="572"/>
      <c r="E320" s="572"/>
      <c r="F320" s="572"/>
    </row>
    <row r="321" spans="1:6" ht="20.25" customHeight="1">
      <c r="A321" s="457" t="s">
        <v>539</v>
      </c>
      <c r="B321" s="475" t="s">
        <v>458</v>
      </c>
      <c r="C321" s="495">
        <v>1</v>
      </c>
      <c r="D321" s="457">
        <v>162000</v>
      </c>
      <c r="E321" s="494">
        <f>D321*30%</f>
        <v>48600</v>
      </c>
      <c r="F321" s="458">
        <f>(D321+E321)*C321</f>
        <v>210600</v>
      </c>
    </row>
    <row r="322" spans="1:6" customFormat="1" ht="20.25" customHeight="1">
      <c r="A322" s="457" t="s">
        <v>540</v>
      </c>
      <c r="B322" s="454" t="s">
        <v>460</v>
      </c>
      <c r="C322" s="532">
        <v>1</v>
      </c>
      <c r="D322" s="457">
        <v>105000</v>
      </c>
      <c r="E322" s="494">
        <f>D322*30%</f>
        <v>31500</v>
      </c>
      <c r="F322" s="458">
        <f>(D322+E322)*C322</f>
        <v>136500</v>
      </c>
    </row>
    <row r="323" spans="1:6" customFormat="1" ht="20.25" customHeight="1">
      <c r="A323" s="457"/>
      <c r="B323" s="468" t="s">
        <v>118</v>
      </c>
      <c r="C323" s="533">
        <f>SUM(C321:C322)</f>
        <v>2</v>
      </c>
      <c r="D323" s="457"/>
      <c r="E323" s="486">
        <f>SUM(E321:E322)</f>
        <v>80100</v>
      </c>
      <c r="F323" s="465">
        <f>SUM(F321:F322)</f>
        <v>347100</v>
      </c>
    </row>
    <row r="324" spans="1:6" s="482" customFormat="1" ht="20.25" customHeight="1">
      <c r="A324" s="477">
        <v>4.3</v>
      </c>
      <c r="B324" s="572" t="s">
        <v>465</v>
      </c>
      <c r="C324" s="572"/>
      <c r="D324" s="572"/>
      <c r="E324" s="572"/>
      <c r="F324" s="572"/>
    </row>
    <row r="325" spans="1:6" ht="20.25" customHeight="1">
      <c r="A325" s="476" t="s">
        <v>541</v>
      </c>
      <c r="B325" s="454" t="s">
        <v>542</v>
      </c>
      <c r="C325" s="495">
        <v>1</v>
      </c>
      <c r="D325" s="457">
        <v>162000</v>
      </c>
      <c r="E325" s="476"/>
      <c r="F325" s="458">
        <f>C325*D325</f>
        <v>162000</v>
      </c>
    </row>
    <row r="326" spans="1:6" customFormat="1" ht="20.25" customHeight="1">
      <c r="A326" s="476" t="s">
        <v>543</v>
      </c>
      <c r="B326" s="454" t="s">
        <v>464</v>
      </c>
      <c r="C326" s="487">
        <v>0.25</v>
      </c>
      <c r="D326" s="457">
        <v>105000</v>
      </c>
      <c r="E326" s="476"/>
      <c r="F326" s="458">
        <f>C326*D326</f>
        <v>26250</v>
      </c>
    </row>
    <row r="327" spans="1:6" customFormat="1" ht="20.25" customHeight="1">
      <c r="A327" s="476"/>
      <c r="B327" s="468" t="s">
        <v>118</v>
      </c>
      <c r="C327" s="489">
        <f>SUM(C325:C326)</f>
        <v>1.25</v>
      </c>
      <c r="D327" s="457"/>
      <c r="E327" s="476"/>
      <c r="F327" s="465">
        <f>SUM(F325:F326)</f>
        <v>188250</v>
      </c>
    </row>
    <row r="328" spans="1:6" customFormat="1" ht="20.25" customHeight="1">
      <c r="A328" s="451" t="s">
        <v>335</v>
      </c>
      <c r="B328" s="570" t="s">
        <v>544</v>
      </c>
      <c r="C328" s="571"/>
      <c r="D328" s="571"/>
      <c r="E328" s="571"/>
      <c r="F328" s="571"/>
    </row>
    <row r="329" spans="1:6" customFormat="1" ht="20.25" customHeight="1">
      <c r="A329" s="457" t="s">
        <v>545</v>
      </c>
      <c r="B329" s="454" t="s">
        <v>462</v>
      </c>
      <c r="C329" s="455">
        <v>0.25</v>
      </c>
      <c r="D329" s="457">
        <v>162000</v>
      </c>
      <c r="E329" s="457"/>
      <c r="F329" s="458">
        <f>C329*D329</f>
        <v>40500</v>
      </c>
    </row>
    <row r="330" spans="1:6" customFormat="1" ht="20.25" customHeight="1">
      <c r="A330" s="457" t="s">
        <v>546</v>
      </c>
      <c r="B330" s="475" t="s">
        <v>464</v>
      </c>
      <c r="C330" s="455">
        <v>0.25</v>
      </c>
      <c r="D330" s="457">
        <v>105000</v>
      </c>
      <c r="E330" s="457"/>
      <c r="F330" s="458">
        <f>C330*D330</f>
        <v>26250</v>
      </c>
    </row>
    <row r="331" spans="1:6" customFormat="1" ht="20.25" customHeight="1">
      <c r="A331" s="457"/>
      <c r="B331" s="468" t="s">
        <v>118</v>
      </c>
      <c r="C331" s="533">
        <f>SUM(C329:C330)</f>
        <v>0.5</v>
      </c>
      <c r="D331" s="457"/>
      <c r="E331" s="457"/>
      <c r="F331" s="465">
        <f>SUM(F329:F330)</f>
        <v>66750</v>
      </c>
    </row>
    <row r="332" spans="1:6" ht="20.25" customHeight="1">
      <c r="A332" s="462">
        <v>4.3</v>
      </c>
      <c r="B332" s="570" t="s">
        <v>447</v>
      </c>
      <c r="C332" s="571"/>
      <c r="D332" s="571"/>
      <c r="E332" s="571"/>
      <c r="F332" s="571"/>
    </row>
    <row r="333" spans="1:6" customFormat="1" ht="20.25" customHeight="1">
      <c r="A333" s="457" t="s">
        <v>547</v>
      </c>
      <c r="B333" s="454" t="s">
        <v>496</v>
      </c>
      <c r="C333" s="532">
        <v>0.5</v>
      </c>
      <c r="D333" s="457"/>
      <c r="E333" s="457"/>
      <c r="F333" s="518" t="s">
        <v>441</v>
      </c>
    </row>
    <row r="334" spans="1:6" s="479" customFormat="1" ht="20.25" customHeight="1">
      <c r="A334" s="457" t="s">
        <v>548</v>
      </c>
      <c r="B334" s="454" t="s">
        <v>451</v>
      </c>
      <c r="C334" s="455">
        <v>0.25</v>
      </c>
      <c r="D334" s="457"/>
      <c r="E334" s="457"/>
      <c r="F334" s="518" t="s">
        <v>441</v>
      </c>
    </row>
    <row r="335" spans="1:6" s="479" customFormat="1" ht="20.25" customHeight="1">
      <c r="A335" s="457"/>
      <c r="B335" s="468" t="s">
        <v>118</v>
      </c>
      <c r="C335" s="461">
        <f>SUM(C333:C334)</f>
        <v>0.75</v>
      </c>
      <c r="D335" s="464" t="s">
        <v>359</v>
      </c>
      <c r="E335" s="464" t="s">
        <v>359</v>
      </c>
      <c r="F335" s="521" t="s">
        <v>359</v>
      </c>
    </row>
    <row r="336" spans="1:6" s="482" customFormat="1" ht="20.25" customHeight="1">
      <c r="A336" s="438" t="s">
        <v>327</v>
      </c>
      <c r="B336" s="570" t="s">
        <v>490</v>
      </c>
      <c r="C336" s="570"/>
      <c r="D336" s="570"/>
      <c r="E336" s="570"/>
      <c r="F336" s="570"/>
    </row>
    <row r="337" spans="1:6" s="482" customFormat="1" ht="20.25" customHeight="1">
      <c r="A337" s="453" t="s">
        <v>290</v>
      </c>
      <c r="B337" s="475" t="s">
        <v>492</v>
      </c>
      <c r="C337" s="532">
        <v>0.5</v>
      </c>
      <c r="D337" s="457">
        <v>162000</v>
      </c>
      <c r="E337" s="494">
        <f>+D337*30%</f>
        <v>48600</v>
      </c>
      <c r="F337" s="458">
        <f>(D337+E337)*C337</f>
        <v>105300</v>
      </c>
    </row>
    <row r="338" spans="1:6" s="482" customFormat="1" ht="20.25" customHeight="1">
      <c r="A338" s="453" t="s">
        <v>291</v>
      </c>
      <c r="B338" s="475" t="s">
        <v>494</v>
      </c>
      <c r="C338" s="532">
        <v>1</v>
      </c>
      <c r="D338" s="457">
        <v>105000</v>
      </c>
      <c r="E338" s="494">
        <v>31500</v>
      </c>
      <c r="F338" s="458">
        <f>(D338+E338)*C338</f>
        <v>136500</v>
      </c>
    </row>
    <row r="339" spans="1:6" s="482" customFormat="1" ht="20.25" customHeight="1">
      <c r="A339" s="453"/>
      <c r="B339" s="468" t="s">
        <v>118</v>
      </c>
      <c r="C339" s="533">
        <f>SUM(C337:C338)</f>
        <v>1.5</v>
      </c>
      <c r="D339" s="457"/>
      <c r="E339" s="486">
        <f>SUM(E337:E338)</f>
        <v>80100</v>
      </c>
      <c r="F339" s="465">
        <f>SUM(F337:F338)</f>
        <v>241800</v>
      </c>
    </row>
    <row r="340" spans="1:6" ht="20.25" customHeight="1">
      <c r="A340" s="462">
        <v>4.3</v>
      </c>
      <c r="B340" s="572" t="s">
        <v>469</v>
      </c>
      <c r="C340" s="572"/>
      <c r="D340" s="572"/>
      <c r="E340" s="572"/>
      <c r="F340" s="572"/>
    </row>
    <row r="341" spans="1:6" ht="20.25" customHeight="1">
      <c r="A341" s="457" t="s">
        <v>549</v>
      </c>
      <c r="B341" s="475" t="s">
        <v>464</v>
      </c>
      <c r="C341" s="533">
        <v>0.5</v>
      </c>
      <c r="D341" s="457">
        <v>105000</v>
      </c>
      <c r="E341" s="491"/>
      <c r="F341" s="465">
        <f>C341*D341</f>
        <v>52500</v>
      </c>
    </row>
    <row r="342" spans="1:6" customFormat="1" ht="20.25" customHeight="1">
      <c r="A342" s="462">
        <v>4.3</v>
      </c>
      <c r="B342" s="572" t="s">
        <v>472</v>
      </c>
      <c r="C342" s="572"/>
      <c r="D342" s="572"/>
      <c r="E342" s="572"/>
      <c r="F342" s="572"/>
    </row>
    <row r="343" spans="1:6" customFormat="1" ht="20.25" customHeight="1">
      <c r="A343" s="457" t="s">
        <v>550</v>
      </c>
      <c r="B343" s="475" t="s">
        <v>464</v>
      </c>
      <c r="C343" s="461">
        <v>0.25</v>
      </c>
      <c r="D343" s="457">
        <v>105000</v>
      </c>
      <c r="E343" s="491"/>
      <c r="F343" s="465">
        <f>C343*D343</f>
        <v>26250</v>
      </c>
    </row>
    <row r="344" spans="1:6" ht="20.25" customHeight="1">
      <c r="A344" s="462">
        <v>4.3</v>
      </c>
      <c r="B344" s="572" t="s">
        <v>474</v>
      </c>
      <c r="C344" s="572"/>
      <c r="D344" s="572"/>
      <c r="E344" s="572"/>
      <c r="F344" s="572"/>
    </row>
    <row r="345" spans="1:6" ht="20.25" customHeight="1">
      <c r="A345" s="457" t="s">
        <v>551</v>
      </c>
      <c r="B345" s="475" t="s">
        <v>464</v>
      </c>
      <c r="C345" s="461">
        <v>0.25</v>
      </c>
      <c r="D345" s="457">
        <v>105000</v>
      </c>
      <c r="E345" s="476"/>
      <c r="F345" s="465">
        <f>+D345*C345</f>
        <v>26250</v>
      </c>
    </row>
    <row r="346" spans="1:6" ht="20.25" customHeight="1">
      <c r="A346" s="462">
        <v>4.3</v>
      </c>
      <c r="B346" s="572" t="s">
        <v>477</v>
      </c>
      <c r="C346" s="572"/>
      <c r="D346" s="572"/>
      <c r="E346" s="572"/>
      <c r="F346" s="572"/>
    </row>
    <row r="347" spans="1:6" ht="20.25" customHeight="1">
      <c r="A347" s="457" t="s">
        <v>552</v>
      </c>
      <c r="B347" s="475" t="s">
        <v>479</v>
      </c>
      <c r="C347" s="532">
        <v>1</v>
      </c>
      <c r="D347" s="457">
        <v>120000</v>
      </c>
      <c r="E347" s="476"/>
      <c r="F347" s="458">
        <f>C347*D347</f>
        <v>120000</v>
      </c>
    </row>
    <row r="348" spans="1:6" ht="20.25" customHeight="1">
      <c r="A348" s="457" t="s">
        <v>553</v>
      </c>
      <c r="B348" s="475" t="s">
        <v>481</v>
      </c>
      <c r="C348" s="532">
        <v>1</v>
      </c>
      <c r="D348" s="457">
        <v>110000</v>
      </c>
      <c r="E348" s="476"/>
      <c r="F348" s="458">
        <f>C348*D348</f>
        <v>110000</v>
      </c>
    </row>
    <row r="349" spans="1:6" ht="20.25" customHeight="1">
      <c r="A349" s="457"/>
      <c r="B349" s="468" t="s">
        <v>118</v>
      </c>
      <c r="C349" s="533">
        <f>SUM(C347:C348)</f>
        <v>2</v>
      </c>
      <c r="D349" s="457"/>
      <c r="E349" s="476"/>
      <c r="F349" s="465">
        <f>SUM(F347:F348)</f>
        <v>230000</v>
      </c>
    </row>
    <row r="350" spans="1:6" ht="20.25" customHeight="1">
      <c r="A350" s="570" t="s">
        <v>554</v>
      </c>
      <c r="B350" s="570"/>
      <c r="C350" s="484">
        <f>C246+C250+C254+C256+C261+C265+C269+C273+C277+C281+C285+C289+C293+C297+C301+C305+C309+C313+C319+C323+C327+C331+C335+C339+C341+C343+C345+C349</f>
        <v>46.5</v>
      </c>
      <c r="D350" s="489" t="s">
        <v>359</v>
      </c>
      <c r="E350" s="484">
        <f>E339+E323</f>
        <v>160200</v>
      </c>
      <c r="F350" s="493">
        <f>F246+F250+F254+F256+F261+F265+F269+F273+F277+F281+F285+F289+F293+F297+F301+F305+F309+F313+F319+F323+F327+F331+F339+F341+F343+F345+F349</f>
        <v>6574746.5</v>
      </c>
    </row>
    <row r="351" spans="1:6" ht="20.25" customHeight="1">
      <c r="A351" s="496"/>
      <c r="B351" s="496"/>
      <c r="C351" s="537"/>
      <c r="D351" s="496"/>
      <c r="E351" s="496"/>
      <c r="F351" s="522"/>
    </row>
    <row r="352" spans="1:6" ht="20.25" customHeight="1">
      <c r="A352" s="451" t="s">
        <v>337</v>
      </c>
      <c r="B352" s="570" t="s">
        <v>338</v>
      </c>
      <c r="C352" s="571"/>
      <c r="D352" s="571"/>
      <c r="E352" s="571"/>
      <c r="F352" s="571"/>
    </row>
    <row r="353" spans="1:6" ht="20.25" customHeight="1">
      <c r="A353" s="457" t="s">
        <v>555</v>
      </c>
      <c r="B353" s="454" t="s">
        <v>556</v>
      </c>
      <c r="C353" s="532">
        <v>1</v>
      </c>
      <c r="D353" s="457">
        <v>200000</v>
      </c>
      <c r="E353" s="480">
        <f>D353*30%</f>
        <v>60000</v>
      </c>
      <c r="F353" s="458">
        <f>(D353+E353)*C353</f>
        <v>260000</v>
      </c>
    </row>
    <row r="354" spans="1:6" ht="20.25" customHeight="1">
      <c r="A354" s="457" t="s">
        <v>557</v>
      </c>
      <c r="B354" s="454" t="s">
        <v>558</v>
      </c>
      <c r="C354" s="532">
        <v>4</v>
      </c>
      <c r="D354" s="457">
        <v>162000</v>
      </c>
      <c r="E354" s="480">
        <f>D354*30%</f>
        <v>48600</v>
      </c>
      <c r="F354" s="458">
        <f>(D354+E354)*C354</f>
        <v>842400</v>
      </c>
    </row>
    <row r="355" spans="1:6" ht="20.25" customHeight="1">
      <c r="A355" s="457" t="s">
        <v>559</v>
      </c>
      <c r="B355" s="454" t="s">
        <v>460</v>
      </c>
      <c r="C355" s="532">
        <v>5</v>
      </c>
      <c r="D355" s="457">
        <v>105000</v>
      </c>
      <c r="E355" s="480">
        <f>D355*30%</f>
        <v>31500</v>
      </c>
      <c r="F355" s="458">
        <f>(D355+E355)*C355</f>
        <v>682500</v>
      </c>
    </row>
    <row r="356" spans="1:6" ht="20.25" customHeight="1">
      <c r="A356" s="572" t="s">
        <v>118</v>
      </c>
      <c r="B356" s="572"/>
      <c r="C356" s="533">
        <f>SUM(C353:C355)</f>
        <v>10</v>
      </c>
      <c r="D356" s="462">
        <f>SUM(D353:D355)</f>
        <v>467000</v>
      </c>
      <c r="E356" s="481">
        <f>SUM(E353:E355)</f>
        <v>140100</v>
      </c>
      <c r="F356" s="465">
        <f>SUM(F353:F355)</f>
        <v>1784900</v>
      </c>
    </row>
    <row r="357" spans="1:6" ht="20.25" customHeight="1">
      <c r="A357" s="496"/>
      <c r="B357" s="496"/>
      <c r="C357" s="537"/>
      <c r="D357" s="496"/>
      <c r="E357" s="496"/>
      <c r="F357" s="522"/>
    </row>
    <row r="358" spans="1:6" s="479" customFormat="1" ht="20.25" customHeight="1">
      <c r="A358" s="453"/>
      <c r="B358" s="500" t="s">
        <v>560</v>
      </c>
      <c r="C358" s="489">
        <f>+C356+C350+C238+C146+C45</f>
        <v>161.25</v>
      </c>
      <c r="D358" s="489"/>
      <c r="E358" s="493">
        <f>+E356+E350+E238+E146+E45</f>
        <v>540600</v>
      </c>
      <c r="F358" s="493">
        <f>F356+F350+F238+F146+F45</f>
        <v>26189075.099999998</v>
      </c>
    </row>
    <row r="359" spans="1:6" s="479" customFormat="1" ht="20.25" customHeight="1">
      <c r="A359" s="569" t="s">
        <v>561</v>
      </c>
      <c r="B359" s="569"/>
      <c r="C359" s="569"/>
      <c r="D359" s="569"/>
      <c r="E359" s="569"/>
      <c r="F359" s="569"/>
    </row>
    <row r="360" spans="1:6" s="479" customFormat="1" ht="37.15" customHeight="1">
      <c r="A360" s="569" t="s">
        <v>571</v>
      </c>
      <c r="B360" s="569"/>
      <c r="C360" s="569"/>
      <c r="D360" s="569"/>
      <c r="E360" s="569"/>
      <c r="F360" s="569"/>
    </row>
    <row r="361" spans="1:6" ht="20.25" customHeight="1">
      <c r="A361" s="569" t="s">
        <v>562</v>
      </c>
      <c r="B361" s="569"/>
      <c r="C361" s="569"/>
      <c r="D361" s="569"/>
      <c r="E361" s="569"/>
      <c r="F361" s="569"/>
    </row>
    <row r="362" spans="1:6" ht="36.6" customHeight="1">
      <c r="A362" s="569" t="s">
        <v>563</v>
      </c>
      <c r="B362" s="569"/>
      <c r="C362" s="569"/>
      <c r="D362" s="569"/>
      <c r="E362" s="569"/>
      <c r="F362" s="569"/>
    </row>
    <row r="363" spans="1:6" ht="51.6" customHeight="1">
      <c r="A363" s="569" t="s">
        <v>564</v>
      </c>
      <c r="B363" s="569"/>
      <c r="C363" s="569"/>
      <c r="D363" s="569"/>
      <c r="E363" s="569"/>
      <c r="F363" s="569"/>
    </row>
    <row r="364" spans="1:6" ht="81" customHeight="1">
      <c r="A364" s="569" t="s">
        <v>573</v>
      </c>
      <c r="B364" s="569"/>
      <c r="C364" s="569"/>
      <c r="D364" s="569"/>
      <c r="E364" s="569"/>
      <c r="F364" s="569"/>
    </row>
    <row r="365" spans="1:6" ht="52.9" customHeight="1">
      <c r="A365" s="591" t="s">
        <v>572</v>
      </c>
      <c r="B365" s="591"/>
      <c r="C365" s="591"/>
      <c r="D365" s="591"/>
      <c r="E365" s="591"/>
      <c r="F365" s="591"/>
    </row>
    <row r="366" spans="1:6" ht="20.25" hidden="1" customHeight="1">
      <c r="A366" s="442"/>
      <c r="B366" s="501"/>
      <c r="C366" s="538"/>
      <c r="D366" s="502"/>
      <c r="E366" s="502"/>
      <c r="F366" s="523"/>
    </row>
    <row r="367" spans="1:6" ht="20.25" hidden="1" customHeight="1"/>
    <row r="368" spans="1:6" ht="20.25" hidden="1" customHeight="1"/>
    <row r="369" spans="1:6" ht="20.25" hidden="1" customHeight="1"/>
    <row r="370" spans="1:6" ht="20.25" hidden="1" customHeight="1"/>
    <row r="371" spans="1:6" ht="20.25" hidden="1" customHeight="1">
      <c r="B371" s="443" t="s">
        <v>565</v>
      </c>
      <c r="C371" s="540"/>
      <c r="D371" s="434" t="s">
        <v>566</v>
      </c>
    </row>
    <row r="372" spans="1:6" ht="20.25" hidden="1" customHeight="1">
      <c r="B372" s="504"/>
      <c r="C372" s="541"/>
      <c r="D372" s="434"/>
    </row>
    <row r="373" spans="1:6" ht="20.25" hidden="1" customHeight="1">
      <c r="B373" s="578" t="s">
        <v>567</v>
      </c>
      <c r="C373" s="578"/>
      <c r="D373" s="434" t="s">
        <v>568</v>
      </c>
    </row>
    <row r="374" spans="1:6" ht="20.25" customHeight="1"/>
    <row r="375" spans="1:6" s="526" customFormat="1" ht="100.5" customHeight="1">
      <c r="A375" s="525"/>
      <c r="B375" s="525" t="s">
        <v>271</v>
      </c>
      <c r="C375" s="563"/>
      <c r="D375" s="563"/>
      <c r="E375" s="563" t="s">
        <v>272</v>
      </c>
      <c r="F375" s="563"/>
    </row>
    <row r="376" spans="1:6" ht="20.25" customHeight="1"/>
    <row r="377" spans="1:6" ht="20.25" customHeight="1"/>
    <row r="378" spans="1:6" ht="20.25" customHeight="1"/>
    <row r="379" spans="1:6" ht="20.25" customHeight="1"/>
    <row r="380" spans="1:6" ht="20.25" customHeight="1"/>
    <row r="381" spans="1:6" ht="20.25" customHeight="1"/>
    <row r="382" spans="1:6" ht="20.25" customHeight="1"/>
    <row r="383" spans="1:6" ht="20.25" customHeight="1"/>
    <row r="384" spans="1:6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0.25" customHeight="1"/>
    <row r="396" ht="20.25" customHeight="1"/>
    <row r="397" ht="20.25" customHeight="1"/>
    <row r="398" ht="20.25" customHeight="1"/>
    <row r="399" ht="20.25" customHeight="1"/>
    <row r="400" ht="20.25" customHeight="1"/>
    <row r="401" ht="20.25" customHeight="1"/>
    <row r="402" ht="20.25" customHeight="1"/>
    <row r="403" ht="20.25" customHeight="1"/>
    <row r="404" ht="20.25" customHeight="1"/>
    <row r="405" ht="20.25" customHeight="1"/>
    <row r="406" ht="20.25" customHeight="1"/>
  </sheetData>
  <mergeCells count="130">
    <mergeCell ref="C375:D375"/>
    <mergeCell ref="E375:F375"/>
    <mergeCell ref="B373:C373"/>
    <mergeCell ref="B14:F14"/>
    <mergeCell ref="A359:F359"/>
    <mergeCell ref="A360:F360"/>
    <mergeCell ref="A361:F361"/>
    <mergeCell ref="A362:F362"/>
    <mergeCell ref="A363:F363"/>
    <mergeCell ref="A365:F365"/>
    <mergeCell ref="B342:F342"/>
    <mergeCell ref="B344:F344"/>
    <mergeCell ref="B346:F346"/>
    <mergeCell ref="A350:B350"/>
    <mergeCell ref="B352:F352"/>
    <mergeCell ref="A356:B356"/>
    <mergeCell ref="B320:F320"/>
    <mergeCell ref="B324:F324"/>
    <mergeCell ref="B328:F328"/>
    <mergeCell ref="B332:F332"/>
    <mergeCell ref="B336:F336"/>
    <mergeCell ref="B340:F340"/>
    <mergeCell ref="B314:F314"/>
    <mergeCell ref="A315:A316"/>
    <mergeCell ref="B315:B316"/>
    <mergeCell ref="C315:C316"/>
    <mergeCell ref="A317:A318"/>
    <mergeCell ref="B317:B318"/>
    <mergeCell ref="C317:C318"/>
    <mergeCell ref="B290:F290"/>
    <mergeCell ref="B294:F294"/>
    <mergeCell ref="B298:F298"/>
    <mergeCell ref="B302:F302"/>
    <mergeCell ref="B306:F306"/>
    <mergeCell ref="B310:F310"/>
    <mergeCell ref="B266:F266"/>
    <mergeCell ref="B270:F270"/>
    <mergeCell ref="B274:F274"/>
    <mergeCell ref="B278:F278"/>
    <mergeCell ref="B282:F282"/>
    <mergeCell ref="B286:F286"/>
    <mergeCell ref="B247:F247"/>
    <mergeCell ref="B251:F251"/>
    <mergeCell ref="B255:F255"/>
    <mergeCell ref="B257:F257"/>
    <mergeCell ref="B258:F258"/>
    <mergeCell ref="B262:F262"/>
    <mergeCell ref="B228:F228"/>
    <mergeCell ref="B230:F230"/>
    <mergeCell ref="B232:F232"/>
    <mergeCell ref="B234:F234"/>
    <mergeCell ref="A238:B238"/>
    <mergeCell ref="B239:F239"/>
    <mergeCell ref="B206:F206"/>
    <mergeCell ref="B210:F210"/>
    <mergeCell ref="B212:F212"/>
    <mergeCell ref="B216:F216"/>
    <mergeCell ref="B220:F220"/>
    <mergeCell ref="B224:F224"/>
    <mergeCell ref="B196:F196"/>
    <mergeCell ref="B200:F200"/>
    <mergeCell ref="A201:A202"/>
    <mergeCell ref="B201:B202"/>
    <mergeCell ref="C201:C202"/>
    <mergeCell ref="A203:A204"/>
    <mergeCell ref="B203:B204"/>
    <mergeCell ref="C203:C204"/>
    <mergeCell ref="B172:F172"/>
    <mergeCell ref="B176:F176"/>
    <mergeCell ref="B180:F180"/>
    <mergeCell ref="B184:F184"/>
    <mergeCell ref="B188:F188"/>
    <mergeCell ref="B192:F192"/>
    <mergeCell ref="B147:F147"/>
    <mergeCell ref="B155:F155"/>
    <mergeCell ref="B159:F159"/>
    <mergeCell ref="B163:F163"/>
    <mergeCell ref="B164:F164"/>
    <mergeCell ref="B168:F168"/>
    <mergeCell ref="B132:F132"/>
    <mergeCell ref="B136:F136"/>
    <mergeCell ref="B138:F138"/>
    <mergeCell ref="B140:F140"/>
    <mergeCell ref="B142:F142"/>
    <mergeCell ref="A146:B146"/>
    <mergeCell ref="B116:F116"/>
    <mergeCell ref="B120:F120"/>
    <mergeCell ref="B124:F124"/>
    <mergeCell ref="B128:F128"/>
    <mergeCell ref="B98:F98"/>
    <mergeCell ref="B102:F102"/>
    <mergeCell ref="A103:A104"/>
    <mergeCell ref="B103:B104"/>
    <mergeCell ref="C103:C104"/>
    <mergeCell ref="A105:A106"/>
    <mergeCell ref="B105:B106"/>
    <mergeCell ref="C105:C106"/>
    <mergeCell ref="B94:F94"/>
    <mergeCell ref="B55:F55"/>
    <mergeCell ref="B59:F59"/>
    <mergeCell ref="B63:F63"/>
    <mergeCell ref="B65:F65"/>
    <mergeCell ref="B66:F66"/>
    <mergeCell ref="B70:F70"/>
    <mergeCell ref="B108:F108"/>
    <mergeCell ref="B112:F112"/>
    <mergeCell ref="A7:F7"/>
    <mergeCell ref="A8:F8"/>
    <mergeCell ref="B10:F10"/>
    <mergeCell ref="A11:F11"/>
    <mergeCell ref="B12:F12"/>
    <mergeCell ref="B13:F13"/>
    <mergeCell ref="A364:F364"/>
    <mergeCell ref="B24:F24"/>
    <mergeCell ref="B34:F34"/>
    <mergeCell ref="B39:F39"/>
    <mergeCell ref="A45:B45"/>
    <mergeCell ref="B46:F46"/>
    <mergeCell ref="B47:F47"/>
    <mergeCell ref="B15:F15"/>
    <mergeCell ref="B16:F16"/>
    <mergeCell ref="B17:F17"/>
    <mergeCell ref="B18:F18"/>
    <mergeCell ref="B19:F19"/>
    <mergeCell ref="A21:F21"/>
    <mergeCell ref="B74:F74"/>
    <mergeCell ref="B78:F78"/>
    <mergeCell ref="B82:F82"/>
    <mergeCell ref="B86:F86"/>
    <mergeCell ref="B90:F90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6" t="s">
        <v>67</v>
      </c>
      <c r="B1" s="596"/>
      <c r="C1" s="596"/>
      <c r="D1" s="596"/>
      <c r="E1" s="596"/>
      <c r="F1" s="596"/>
      <c r="G1" s="596"/>
    </row>
    <row r="2" spans="1:15" s="10" customFormat="1" ht="25.5" customHeight="1">
      <c r="A2" s="597" t="s">
        <v>71</v>
      </c>
      <c r="B2" s="597"/>
      <c r="C2" s="597"/>
      <c r="D2" s="597"/>
      <c r="E2" s="597"/>
      <c r="F2" s="597"/>
      <c r="G2" s="597"/>
    </row>
    <row r="3" spans="1:15" s="11" customFormat="1" ht="44.25" customHeight="1">
      <c r="A3" s="598" t="s">
        <v>308</v>
      </c>
      <c r="B3" s="598"/>
      <c r="C3" s="598"/>
      <c r="D3" s="598"/>
      <c r="E3" s="598"/>
      <c r="F3" s="598"/>
      <c r="G3" s="598"/>
    </row>
    <row r="4" spans="1:15">
      <c r="A4" s="14"/>
      <c r="B4" s="14"/>
      <c r="C4" s="5"/>
      <c r="D4" s="14"/>
      <c r="E4" s="4"/>
      <c r="F4" s="45"/>
      <c r="G4" s="45" t="s">
        <v>65</v>
      </c>
      <c r="J4" s="6" t="s">
        <v>152</v>
      </c>
    </row>
    <row r="5" spans="1:15" ht="84.75" customHeight="1">
      <c r="A5" s="17" t="s">
        <v>30</v>
      </c>
      <c r="B5" s="18" t="s">
        <v>20</v>
      </c>
      <c r="C5" s="12" t="s">
        <v>145</v>
      </c>
      <c r="D5" s="243" t="s">
        <v>309</v>
      </c>
      <c r="E5" s="12" t="s">
        <v>310</v>
      </c>
      <c r="F5" s="263" t="s">
        <v>66</v>
      </c>
      <c r="G5" s="264" t="s">
        <v>147</v>
      </c>
      <c r="H5" s="201" t="s">
        <v>146</v>
      </c>
      <c r="I5" s="6" t="s">
        <v>151</v>
      </c>
      <c r="J5" s="6" t="s">
        <v>150</v>
      </c>
      <c r="K5" s="6" t="s">
        <v>149</v>
      </c>
      <c r="L5" s="6" t="s">
        <v>148</v>
      </c>
    </row>
    <row r="6" spans="1:15" ht="24" customHeight="1">
      <c r="A6" s="274" t="s">
        <v>1</v>
      </c>
      <c r="B6" s="544" t="s">
        <v>4</v>
      </c>
      <c r="C6" s="545"/>
      <c r="D6" s="300">
        <f>SUM(D7,D8:D12,D13,D16:D18)</f>
        <v>0</v>
      </c>
      <c r="E6" s="300">
        <f>SUM(E7,E8:E12,E13,E16:E18)</f>
        <v>458023.8</v>
      </c>
      <c r="F6" s="300">
        <f>SUM(F7,F8:F12,F13,F16:F18)</f>
        <v>0</v>
      </c>
      <c r="G6" s="40"/>
      <c r="I6" s="6">
        <v>196402.5</v>
      </c>
      <c r="J6" s="202">
        <v>165672.29999999999</v>
      </c>
      <c r="K6" s="202">
        <v>48981</v>
      </c>
      <c r="L6" s="6">
        <v>249200</v>
      </c>
      <c r="M6" s="203">
        <f>SUM(I6:L6)</f>
        <v>660255.80000000005</v>
      </c>
      <c r="N6" s="203">
        <v>644057.80000000005</v>
      </c>
      <c r="O6" s="203">
        <f>+N6-D6</f>
        <v>644057.80000000005</v>
      </c>
    </row>
    <row r="7" spans="1:15" s="202" customFormat="1" ht="45.75" customHeight="1">
      <c r="A7" s="275">
        <v>1</v>
      </c>
      <c r="B7" s="557" t="s">
        <v>289</v>
      </c>
      <c r="C7" s="558"/>
      <c r="D7" s="301"/>
      <c r="E7" s="301">
        <f>+'Ekamutner ev caxser'!D13</f>
        <v>275400</v>
      </c>
      <c r="F7" s="301"/>
      <c r="G7" s="265"/>
    </row>
    <row r="8" spans="1:15" s="8" customFormat="1" ht="30.75" customHeight="1">
      <c r="A8" s="275">
        <v>2</v>
      </c>
      <c r="B8" s="552" t="s">
        <v>284</v>
      </c>
      <c r="C8" s="553"/>
      <c r="D8" s="301"/>
      <c r="E8" s="301">
        <f>+'Ekamutner ev caxser'!D14</f>
        <v>123000</v>
      </c>
      <c r="F8" s="301"/>
      <c r="G8" s="266"/>
    </row>
    <row r="9" spans="1:15" s="8" customFormat="1" ht="30.6" customHeight="1">
      <c r="A9" s="39" t="s">
        <v>74</v>
      </c>
      <c r="B9" s="550" t="s">
        <v>283</v>
      </c>
      <c r="C9" s="551"/>
      <c r="D9" s="302"/>
      <c r="E9" s="301">
        <f>+'Ekamutner ev caxser'!D15</f>
        <v>0</v>
      </c>
      <c r="F9" s="302"/>
      <c r="G9" s="266"/>
    </row>
    <row r="10" spans="1:15" s="8" customFormat="1" ht="18">
      <c r="A10" s="275">
        <v>3</v>
      </c>
      <c r="B10" s="552" t="s">
        <v>285</v>
      </c>
      <c r="C10" s="553"/>
      <c r="D10" s="301"/>
      <c r="E10" s="301">
        <f>+'Ekamutner ev caxser'!D16</f>
        <v>0</v>
      </c>
      <c r="F10" s="301"/>
      <c r="G10" s="266"/>
    </row>
    <row r="11" spans="1:15">
      <c r="A11" s="275">
        <v>4</v>
      </c>
      <c r="B11" s="552" t="s">
        <v>50</v>
      </c>
      <c r="C11" s="553"/>
      <c r="D11" s="301"/>
      <c r="E11" s="301">
        <f>+'Ekamutner ev caxser'!D17</f>
        <v>7200</v>
      </c>
      <c r="F11" s="301"/>
      <c r="G11" s="267"/>
    </row>
    <row r="12" spans="1:15" ht="35.25" customHeight="1">
      <c r="A12" s="275">
        <v>5</v>
      </c>
      <c r="B12" s="552" t="s">
        <v>51</v>
      </c>
      <c r="C12" s="553"/>
      <c r="D12" s="301"/>
      <c r="E12" s="301">
        <f>+'Ekamutner ev caxser'!D18</f>
        <v>0</v>
      </c>
      <c r="F12" s="301"/>
      <c r="G12" s="266"/>
    </row>
    <row r="13" spans="1:15" ht="19.5" customHeight="1">
      <c r="A13" s="275">
        <v>6</v>
      </c>
      <c r="B13" s="546" t="s">
        <v>52</v>
      </c>
      <c r="C13" s="547"/>
      <c r="D13" s="301">
        <f>SUM(D14:D15)</f>
        <v>0</v>
      </c>
      <c r="E13" s="301">
        <f>SUM(E14:E15)</f>
        <v>52423.8</v>
      </c>
      <c r="F13" s="301">
        <f>SUM(F14:F15)</f>
        <v>0</v>
      </c>
      <c r="G13" s="266"/>
    </row>
    <row r="14" spans="1:15" ht="19.5" customHeight="1">
      <c r="A14" s="39" t="s">
        <v>156</v>
      </c>
      <c r="B14" s="550" t="s">
        <v>48</v>
      </c>
      <c r="C14" s="551"/>
      <c r="D14" s="302"/>
      <c r="E14" s="301">
        <f>+'Ekamutner ev caxser'!D20</f>
        <v>47000</v>
      </c>
      <c r="F14" s="302"/>
      <c r="G14" s="266"/>
    </row>
    <row r="15" spans="1:15" s="7" customFormat="1" ht="19.5" customHeight="1">
      <c r="A15" s="39" t="s">
        <v>157</v>
      </c>
      <c r="B15" s="550" t="s">
        <v>49</v>
      </c>
      <c r="C15" s="551"/>
      <c r="D15" s="302"/>
      <c r="E15" s="301">
        <f>+'Ekamutner ev caxser'!D21</f>
        <v>5423.8</v>
      </c>
      <c r="F15" s="302"/>
      <c r="G15" s="40"/>
    </row>
    <row r="16" spans="1:15" ht="19.5" customHeight="1">
      <c r="A16" s="275">
        <v>7</v>
      </c>
      <c r="B16" s="552" t="s">
        <v>269</v>
      </c>
      <c r="C16" s="553"/>
      <c r="D16" s="301"/>
      <c r="E16" s="301">
        <f>+'Ekamutner ev caxser'!D22</f>
        <v>0</v>
      </c>
      <c r="F16" s="301"/>
      <c r="G16" s="266"/>
    </row>
    <row r="17" spans="1:15" ht="19.5" customHeight="1">
      <c r="A17" s="275">
        <v>8</v>
      </c>
      <c r="B17" s="552"/>
      <c r="C17" s="553"/>
      <c r="D17" s="301"/>
      <c r="E17" s="301">
        <f>+'Ekamutner ev caxser'!D23</f>
        <v>0</v>
      </c>
      <c r="F17" s="301"/>
      <c r="G17" s="266"/>
    </row>
    <row r="18" spans="1:15" ht="33" customHeight="1">
      <c r="A18" s="275">
        <v>9</v>
      </c>
      <c r="B18" s="552"/>
      <c r="C18" s="553"/>
      <c r="D18" s="301"/>
      <c r="E18" s="301">
        <f>+'Ekamutner ev caxser'!D24</f>
        <v>0</v>
      </c>
      <c r="F18" s="301"/>
      <c r="G18" s="266"/>
    </row>
    <row r="19" spans="1:15" ht="19.5" customHeight="1">
      <c r="A19" s="275" t="s">
        <v>2</v>
      </c>
      <c r="B19" s="554" t="s">
        <v>5</v>
      </c>
      <c r="C19" s="555"/>
      <c r="D19" s="300">
        <f>SUM(D20:D21,D25:D39,D44:D45,D47:D55)</f>
        <v>0</v>
      </c>
      <c r="E19" s="300">
        <f>SUM(E20:E21,E25:E39,E44:E45,E47:E55)</f>
        <v>445882.89999999997</v>
      </c>
      <c r="F19" s="300">
        <f>SUM(F20:F21,F25:F39,F44:F45,F47:F55)</f>
        <v>0</v>
      </c>
      <c r="G19" s="266"/>
    </row>
    <row r="20" spans="1:15" ht="19.5" customHeight="1">
      <c r="A20" s="275">
        <v>1</v>
      </c>
      <c r="B20" s="548" t="s">
        <v>14</v>
      </c>
      <c r="C20" s="549"/>
      <c r="D20" s="301"/>
      <c r="E20" s="301">
        <f>+'Ekamutner ev caxser'!D26</f>
        <v>340141.8</v>
      </c>
      <c r="F20" s="301"/>
      <c r="G20" s="266"/>
    </row>
    <row r="21" spans="1:15" ht="19.5" customHeight="1">
      <c r="A21" s="275">
        <v>2</v>
      </c>
      <c r="B21" s="548" t="s">
        <v>15</v>
      </c>
      <c r="C21" s="549"/>
      <c r="D21" s="301">
        <f>SUM(D22:D24)</f>
        <v>0</v>
      </c>
      <c r="E21" s="301">
        <f>SUM(E22:E24)</f>
        <v>65000</v>
      </c>
      <c r="F21" s="301">
        <f>SUM(F22:F24)</f>
        <v>0</v>
      </c>
      <c r="G21" s="266"/>
    </row>
    <row r="22" spans="1:15" ht="24.75" customHeight="1">
      <c r="A22" s="39" t="s">
        <v>74</v>
      </c>
      <c r="B22" s="550" t="s">
        <v>72</v>
      </c>
      <c r="C22" s="551"/>
      <c r="D22" s="302"/>
      <c r="E22" s="301">
        <f>+'Ekamutner ev caxser'!D28</f>
        <v>18000</v>
      </c>
      <c r="F22" s="302"/>
      <c r="G22" s="266"/>
    </row>
    <row r="23" spans="1:15" s="250" customFormat="1" ht="24.75" customHeight="1">
      <c r="A23" s="39" t="s">
        <v>75</v>
      </c>
      <c r="B23" s="550" t="s">
        <v>46</v>
      </c>
      <c r="C23" s="551"/>
      <c r="D23" s="302"/>
      <c r="E23" s="301">
        <f>+'Ekamutner ev caxser'!D29</f>
        <v>47000</v>
      </c>
      <c r="F23" s="302"/>
      <c r="G23" s="266"/>
    </row>
    <row r="24" spans="1:15" s="7" customFormat="1" ht="23.25" customHeight="1">
      <c r="A24" s="39" t="s">
        <v>76</v>
      </c>
      <c r="B24" s="550" t="s">
        <v>47</v>
      </c>
      <c r="C24" s="551"/>
      <c r="D24" s="302"/>
      <c r="E24" s="301">
        <f>+'Ekamutner ev caxser'!D30</f>
        <v>0</v>
      </c>
      <c r="F24" s="302"/>
      <c r="G24" s="40"/>
      <c r="I24" s="7">
        <v>193919.45</v>
      </c>
      <c r="J24" s="7">
        <v>165340.5</v>
      </c>
      <c r="K24" s="204">
        <v>48138.1</v>
      </c>
      <c r="L24" s="205">
        <v>247185.6</v>
      </c>
      <c r="M24" s="205">
        <f>SUM(I24:L24)</f>
        <v>654583.65</v>
      </c>
      <c r="N24" s="7">
        <v>643855.80000000005</v>
      </c>
      <c r="O24" s="206">
        <f>+D24-N24</f>
        <v>-643855.80000000005</v>
      </c>
    </row>
    <row r="25" spans="1:15" s="202" customFormat="1" ht="31.5" customHeight="1">
      <c r="A25" s="275">
        <v>3</v>
      </c>
      <c r="B25" s="548" t="s">
        <v>17</v>
      </c>
      <c r="C25" s="549"/>
      <c r="D25" s="301"/>
      <c r="E25" s="301">
        <f>+'Ekamutner ev caxser'!D31</f>
        <v>1334</v>
      </c>
      <c r="F25" s="301"/>
      <c r="G25" s="268"/>
      <c r="H25" s="207" t="s">
        <v>153</v>
      </c>
    </row>
    <row r="26" spans="1:15" s="202" customFormat="1" ht="34.5" customHeight="1">
      <c r="A26" s="275">
        <v>4</v>
      </c>
      <c r="B26" s="548" t="s">
        <v>16</v>
      </c>
      <c r="C26" s="549"/>
      <c r="D26" s="301"/>
      <c r="E26" s="301">
        <f>+'Ekamutner ev caxser'!D32</f>
        <v>9500</v>
      </c>
      <c r="F26" s="301"/>
      <c r="G26" s="40"/>
    </row>
    <row r="27" spans="1:15" s="208" customFormat="1" ht="25.5" customHeight="1">
      <c r="A27" s="275">
        <v>5</v>
      </c>
      <c r="B27" s="548" t="s">
        <v>11</v>
      </c>
      <c r="C27" s="549"/>
      <c r="D27" s="301"/>
      <c r="E27" s="301">
        <f>+'Ekamutner ev caxser'!D33</f>
        <v>804</v>
      </c>
      <c r="F27" s="301"/>
      <c r="G27" s="266"/>
      <c r="H27" s="592"/>
      <c r="I27" s="593"/>
    </row>
    <row r="28" spans="1:15" s="251" customFormat="1" ht="25.5" customHeight="1">
      <c r="A28" s="275">
        <v>6</v>
      </c>
      <c r="B28" s="548" t="s">
        <v>10</v>
      </c>
      <c r="C28" s="549"/>
      <c r="D28" s="301"/>
      <c r="E28" s="301">
        <f>+'Ekamutner ev caxser'!D34</f>
        <v>1500</v>
      </c>
      <c r="F28" s="301"/>
      <c r="G28" s="266"/>
      <c r="H28" s="592"/>
      <c r="I28" s="593"/>
    </row>
    <row r="29" spans="1:15" s="208" customFormat="1" ht="21.75" customHeight="1">
      <c r="A29" s="275">
        <v>7</v>
      </c>
      <c r="B29" s="548" t="s">
        <v>286</v>
      </c>
      <c r="C29" s="549"/>
      <c r="D29" s="301"/>
      <c r="E29" s="301">
        <f>+'Ekamutner ev caxser'!D35</f>
        <v>2600</v>
      </c>
      <c r="F29" s="301"/>
      <c r="G29" s="266"/>
      <c r="H29" s="592"/>
      <c r="I29" s="593"/>
    </row>
    <row r="30" spans="1:15" s="209" customFormat="1" ht="26.25" customHeight="1">
      <c r="A30" s="275">
        <v>8</v>
      </c>
      <c r="B30" s="548" t="s">
        <v>91</v>
      </c>
      <c r="C30" s="549"/>
      <c r="D30" s="301"/>
      <c r="E30" s="301">
        <f>+'Ekamutner ev caxser'!D36</f>
        <v>0</v>
      </c>
      <c r="F30" s="301"/>
      <c r="G30" s="266"/>
      <c r="H30" s="592"/>
      <c r="I30" s="593"/>
    </row>
    <row r="31" spans="1:15" s="209" customFormat="1" ht="21.75" customHeight="1">
      <c r="A31" s="275">
        <v>9</v>
      </c>
      <c r="B31" s="548" t="s">
        <v>6</v>
      </c>
      <c r="C31" s="549"/>
      <c r="D31" s="301"/>
      <c r="E31" s="301">
        <f>+'Ekamutner ev caxser'!D37</f>
        <v>364.5</v>
      </c>
      <c r="F31" s="301"/>
      <c r="G31" s="269"/>
      <c r="H31" s="592"/>
      <c r="I31" s="593"/>
    </row>
    <row r="32" spans="1:15" s="209" customFormat="1" ht="21.75" customHeight="1">
      <c r="A32" s="275">
        <v>10</v>
      </c>
      <c r="B32" s="548" t="s">
        <v>53</v>
      </c>
      <c r="C32" s="549"/>
      <c r="D32" s="301"/>
      <c r="E32" s="301">
        <f>+'Ekamutner ev caxser'!D38</f>
        <v>0</v>
      </c>
      <c r="F32" s="301"/>
      <c r="G32" s="266"/>
    </row>
    <row r="33" spans="1:7" s="202" customFormat="1" ht="21.75" customHeight="1">
      <c r="A33" s="275">
        <v>11</v>
      </c>
      <c r="B33" s="548" t="s">
        <v>64</v>
      </c>
      <c r="C33" s="549"/>
      <c r="D33" s="301"/>
      <c r="E33" s="301">
        <f>+'Ekamutner ev caxser'!D39</f>
        <v>0</v>
      </c>
      <c r="F33" s="301"/>
      <c r="G33" s="266"/>
    </row>
    <row r="34" spans="1:7" s="209" customFormat="1" ht="21.75" customHeight="1">
      <c r="A34" s="275">
        <v>12</v>
      </c>
      <c r="B34" s="548" t="s">
        <v>54</v>
      </c>
      <c r="C34" s="549"/>
      <c r="D34" s="301"/>
      <c r="E34" s="301">
        <f>+'Ekamutner ev caxser'!D40</f>
        <v>0</v>
      </c>
      <c r="F34" s="301"/>
      <c r="G34" s="266"/>
    </row>
    <row r="35" spans="1:7" s="209" customFormat="1" ht="21.75" customHeight="1">
      <c r="A35" s="275">
        <v>13</v>
      </c>
      <c r="B35" s="548" t="s">
        <v>42</v>
      </c>
      <c r="C35" s="549"/>
      <c r="D35" s="301"/>
      <c r="E35" s="301">
        <f>+'Ekamutner ev caxser'!D41</f>
        <v>0</v>
      </c>
      <c r="F35" s="301"/>
      <c r="G35" s="266"/>
    </row>
    <row r="36" spans="1:7" s="209" customFormat="1" ht="21.75" customHeight="1">
      <c r="A36" s="275">
        <v>14</v>
      </c>
      <c r="B36" s="548" t="s">
        <v>27</v>
      </c>
      <c r="C36" s="549"/>
      <c r="D36" s="301"/>
      <c r="E36" s="301">
        <f>+'Ekamutner ev caxser'!D42</f>
        <v>800</v>
      </c>
      <c r="F36" s="301"/>
      <c r="G36" s="266"/>
    </row>
    <row r="37" spans="1:7" s="209" customFormat="1" ht="21.75" customHeight="1">
      <c r="A37" s="275">
        <v>15</v>
      </c>
      <c r="B37" s="548" t="s">
        <v>59</v>
      </c>
      <c r="C37" s="549"/>
      <c r="D37" s="301"/>
      <c r="E37" s="301">
        <f>+'Ekamutner ev caxser'!D43</f>
        <v>0</v>
      </c>
      <c r="F37" s="301"/>
      <c r="G37" s="266"/>
    </row>
    <row r="38" spans="1:7" s="209" customFormat="1" ht="21.75" customHeight="1">
      <c r="A38" s="275">
        <v>16</v>
      </c>
      <c r="B38" s="548" t="s">
        <v>57</v>
      </c>
      <c r="C38" s="549"/>
      <c r="D38" s="301"/>
      <c r="E38" s="301">
        <f>+'Ekamutner ev caxser'!D44</f>
        <v>0</v>
      </c>
      <c r="F38" s="301"/>
      <c r="G38" s="266"/>
    </row>
    <row r="39" spans="1:7" s="209" customFormat="1" ht="21.75" customHeight="1">
      <c r="A39" s="275">
        <v>17</v>
      </c>
      <c r="B39" s="548" t="s">
        <v>25</v>
      </c>
      <c r="C39" s="549"/>
      <c r="D39" s="301">
        <f>SUM(D40:D43)</f>
        <v>0</v>
      </c>
      <c r="E39" s="301">
        <f>SUM(E40:E43)</f>
        <v>334</v>
      </c>
      <c r="F39" s="301">
        <f>SUM(F40:F43)</f>
        <v>0</v>
      </c>
      <c r="G39" s="266"/>
    </row>
    <row r="40" spans="1:7" s="209" customFormat="1" ht="23.25" customHeight="1">
      <c r="A40" s="39" t="s">
        <v>261</v>
      </c>
      <c r="B40" s="542" t="s">
        <v>55</v>
      </c>
      <c r="C40" s="543"/>
      <c r="D40" s="302"/>
      <c r="E40" s="301">
        <f>+'Ekamutner ev caxser'!D46</f>
        <v>0</v>
      </c>
      <c r="F40" s="302"/>
      <c r="G40" s="266"/>
    </row>
    <row r="41" spans="1:7" s="209" customFormat="1" ht="23.25" customHeight="1">
      <c r="A41" s="39" t="s">
        <v>262</v>
      </c>
      <c r="B41" s="542" t="s">
        <v>56</v>
      </c>
      <c r="C41" s="543"/>
      <c r="D41" s="302"/>
      <c r="E41" s="301">
        <f>+'Ekamutner ev caxser'!D47</f>
        <v>300</v>
      </c>
      <c r="F41" s="302"/>
      <c r="G41" s="266"/>
    </row>
    <row r="42" spans="1:7" s="202" customFormat="1" ht="23.25" customHeight="1">
      <c r="A42" s="39" t="s">
        <v>292</v>
      </c>
      <c r="B42" s="542" t="s">
        <v>88</v>
      </c>
      <c r="C42" s="543"/>
      <c r="D42" s="302"/>
      <c r="E42" s="301">
        <f>+'Ekamutner ev caxser'!D48</f>
        <v>34</v>
      </c>
      <c r="F42" s="302"/>
      <c r="G42" s="266"/>
    </row>
    <row r="43" spans="1:7" s="202" customFormat="1" ht="23.25" customHeight="1">
      <c r="A43" s="39" t="s">
        <v>296</v>
      </c>
      <c r="B43" s="542" t="s">
        <v>288</v>
      </c>
      <c r="C43" s="543"/>
      <c r="D43" s="302"/>
      <c r="E43" s="301">
        <f>+'Ekamutner ev caxser'!D49</f>
        <v>0</v>
      </c>
      <c r="F43" s="302"/>
      <c r="G43" s="266"/>
    </row>
    <row r="44" spans="1:7" s="252" customFormat="1" ht="24.75" customHeight="1">
      <c r="A44" s="275">
        <v>19</v>
      </c>
      <c r="B44" s="548" t="s">
        <v>36</v>
      </c>
      <c r="C44" s="549"/>
      <c r="D44" s="301"/>
      <c r="E44" s="301">
        <f>+'Ekamutner ev caxser'!D51</f>
        <v>6898.6</v>
      </c>
      <c r="F44" s="301"/>
      <c r="G44" s="266"/>
    </row>
    <row r="45" spans="1:7" s="202" customFormat="1" ht="24" customHeight="1">
      <c r="A45" s="275">
        <v>20</v>
      </c>
      <c r="B45" s="548" t="s">
        <v>58</v>
      </c>
      <c r="C45" s="549"/>
      <c r="D45" s="301"/>
      <c r="E45" s="301">
        <f>+'Ekamutner ev caxser'!D52</f>
        <v>13956</v>
      </c>
      <c r="F45" s="301"/>
      <c r="G45" s="40"/>
    </row>
    <row r="46" spans="1:7" s="209" customFormat="1" ht="24" customHeight="1">
      <c r="A46" s="50">
        <v>20.100000000000001</v>
      </c>
      <c r="B46" s="542" t="s">
        <v>270</v>
      </c>
      <c r="C46" s="543"/>
      <c r="D46" s="302"/>
      <c r="E46" s="301">
        <f>+'Ekamutner ev caxser'!D53</f>
        <v>8532.2000000000007</v>
      </c>
      <c r="F46" s="302"/>
      <c r="G46" s="266"/>
    </row>
    <row r="47" spans="1:7" s="209" customFormat="1" ht="21.75" customHeight="1">
      <c r="A47" s="275">
        <v>21</v>
      </c>
      <c r="B47" s="548" t="s">
        <v>60</v>
      </c>
      <c r="C47" s="549"/>
      <c r="D47" s="301"/>
      <c r="E47" s="301">
        <f>+'Ekamutner ev caxser'!D55</f>
        <v>0</v>
      </c>
      <c r="F47" s="301"/>
      <c r="G47" s="266"/>
    </row>
    <row r="48" spans="1:7" s="209" customFormat="1" ht="21.75" customHeight="1">
      <c r="A48" s="275">
        <v>22</v>
      </c>
      <c r="B48" s="548" t="s">
        <v>79</v>
      </c>
      <c r="C48" s="549"/>
      <c r="D48" s="301"/>
      <c r="E48" s="301">
        <f>+'Ekamutner ev caxser'!D56</f>
        <v>750</v>
      </c>
      <c r="F48" s="301"/>
      <c r="G48" s="266"/>
    </row>
    <row r="49" spans="1:7" s="7" customFormat="1">
      <c r="A49" s="275">
        <v>23</v>
      </c>
      <c r="B49" s="548" t="s">
        <v>80</v>
      </c>
      <c r="C49" s="549"/>
      <c r="D49" s="301"/>
      <c r="E49" s="301">
        <f>+'Ekamutner ev caxser'!D57</f>
        <v>0</v>
      </c>
      <c r="F49" s="301"/>
      <c r="G49" s="266"/>
    </row>
    <row r="50" spans="1:7" s="7" customFormat="1" ht="24.75" customHeight="1">
      <c r="A50" s="275">
        <v>24</v>
      </c>
      <c r="B50" s="548" t="s">
        <v>81</v>
      </c>
      <c r="C50" s="549"/>
      <c r="D50" s="301"/>
      <c r="E50" s="301">
        <f>+'Ekamutner ev caxser'!D58</f>
        <v>0</v>
      </c>
      <c r="F50" s="301"/>
      <c r="G50" s="270"/>
    </row>
    <row r="51" spans="1:7" s="253" customFormat="1" ht="21.75" customHeight="1">
      <c r="A51" s="275">
        <v>25</v>
      </c>
      <c r="B51" s="548" t="s">
        <v>287</v>
      </c>
      <c r="C51" s="549"/>
      <c r="D51" s="301"/>
      <c r="E51" s="301">
        <f>+'Ekamutner ev caxser'!D59</f>
        <v>1300</v>
      </c>
      <c r="F51" s="301"/>
      <c r="G51" s="266"/>
    </row>
    <row r="52" spans="1:7" s="7" customFormat="1" ht="21.75" customHeight="1">
      <c r="A52" s="275">
        <v>26</v>
      </c>
      <c r="B52" s="548" t="s">
        <v>82</v>
      </c>
      <c r="C52" s="549"/>
      <c r="D52" s="301"/>
      <c r="E52" s="301">
        <f>+'Ekamutner ev caxser'!D60</f>
        <v>0</v>
      </c>
      <c r="F52" s="301"/>
      <c r="G52" s="266"/>
    </row>
    <row r="53" spans="1:7" s="7" customFormat="1" ht="21.75" customHeight="1">
      <c r="A53" s="275">
        <v>27</v>
      </c>
      <c r="B53" s="548" t="s">
        <v>89</v>
      </c>
      <c r="C53" s="549"/>
      <c r="D53" s="301"/>
      <c r="E53" s="301">
        <f>+'Ekamutner ev caxser'!D61</f>
        <v>0</v>
      </c>
      <c r="F53" s="301"/>
      <c r="G53" s="266"/>
    </row>
    <row r="54" spans="1:7" s="7" customFormat="1" ht="21.75" customHeight="1">
      <c r="A54" s="275">
        <v>28</v>
      </c>
      <c r="B54" s="548" t="s">
        <v>260</v>
      </c>
      <c r="C54" s="549"/>
      <c r="D54" s="301"/>
      <c r="E54" s="301">
        <f>+'Ekamutner ev caxser'!D62</f>
        <v>600</v>
      </c>
      <c r="F54" s="301"/>
      <c r="G54" s="266"/>
    </row>
    <row r="55" spans="1:7" s="7" customFormat="1" ht="21.75" customHeight="1">
      <c r="A55" s="275">
        <v>29</v>
      </c>
      <c r="B55" s="548" t="s">
        <v>84</v>
      </c>
      <c r="C55" s="549"/>
      <c r="D55" s="301">
        <f>SUM(D56:D66)</f>
        <v>0</v>
      </c>
      <c r="E55" s="301">
        <f>SUM(E56:E66)</f>
        <v>0</v>
      </c>
      <c r="F55" s="301">
        <f>SUM(F56:F66)</f>
        <v>0</v>
      </c>
      <c r="G55" s="266"/>
    </row>
    <row r="56" spans="1:7" s="253" customFormat="1" ht="21.75" customHeight="1">
      <c r="A56" s="39" t="s">
        <v>297</v>
      </c>
      <c r="B56" s="542" t="s">
        <v>87</v>
      </c>
      <c r="C56" s="543"/>
      <c r="D56" s="303"/>
      <c r="E56" s="301">
        <f>+'Ekamutner ev caxser'!D65</f>
        <v>0</v>
      </c>
      <c r="F56" s="303"/>
      <c r="G56" s="266"/>
    </row>
    <row r="57" spans="1:7" s="7" customFormat="1" ht="21.75" customHeight="1">
      <c r="A57" s="39" t="s">
        <v>298</v>
      </c>
      <c r="B57" s="542" t="s">
        <v>93</v>
      </c>
      <c r="C57" s="543"/>
      <c r="D57" s="303"/>
      <c r="E57" s="301">
        <f>+'Ekamutner ev caxser'!D66</f>
        <v>0</v>
      </c>
      <c r="F57" s="303"/>
      <c r="G57" s="266"/>
    </row>
    <row r="58" spans="1:7" s="7" customFormat="1" ht="21.75" customHeight="1">
      <c r="A58" s="39" t="s">
        <v>299</v>
      </c>
      <c r="B58" s="542" t="s">
        <v>165</v>
      </c>
      <c r="C58" s="543"/>
      <c r="D58" s="302"/>
      <c r="E58" s="301">
        <f>+'Ekamutner ev caxser'!D67</f>
        <v>0</v>
      </c>
      <c r="F58" s="302"/>
      <c r="G58" s="266"/>
    </row>
    <row r="59" spans="1:7" s="7" customFormat="1" ht="21.75" customHeight="1">
      <c r="A59" s="39" t="s">
        <v>300</v>
      </c>
      <c r="B59" s="542" t="s">
        <v>90</v>
      </c>
      <c r="C59" s="543"/>
      <c r="D59" s="302"/>
      <c r="E59" s="301">
        <f>+'Ekamutner ev caxser'!D68</f>
        <v>0</v>
      </c>
      <c r="F59" s="302"/>
      <c r="G59" s="266"/>
    </row>
    <row r="60" spans="1:7" s="7" customFormat="1" ht="21.75" customHeight="1">
      <c r="A60" s="39" t="s">
        <v>301</v>
      </c>
      <c r="B60" s="542" t="s">
        <v>51</v>
      </c>
      <c r="C60" s="543"/>
      <c r="D60" s="302"/>
      <c r="E60" s="301">
        <f>+'Ekamutner ev caxser'!D69</f>
        <v>0</v>
      </c>
      <c r="F60" s="302"/>
      <c r="G60" s="266"/>
    </row>
    <row r="61" spans="1:7" s="253" customFormat="1" ht="21.75" customHeight="1">
      <c r="A61" s="39" t="s">
        <v>302</v>
      </c>
      <c r="B61" s="542" t="s">
        <v>92</v>
      </c>
      <c r="C61" s="543"/>
      <c r="D61" s="302"/>
      <c r="E61" s="301">
        <f>+'Ekamutner ev caxser'!D70</f>
        <v>0</v>
      </c>
      <c r="F61" s="302"/>
      <c r="G61" s="266"/>
    </row>
    <row r="62" spans="1:7" s="7" customFormat="1" ht="21.75" customHeight="1">
      <c r="A62" s="39" t="s">
        <v>303</v>
      </c>
      <c r="B62" s="542" t="s">
        <v>164</v>
      </c>
      <c r="C62" s="543"/>
      <c r="D62" s="302"/>
      <c r="E62" s="301">
        <f>+'Ekamutner ev caxser'!D71</f>
        <v>0</v>
      </c>
      <c r="F62" s="302"/>
      <c r="G62" s="42"/>
    </row>
    <row r="63" spans="1:7" s="7" customFormat="1" ht="21.75" customHeight="1">
      <c r="A63" s="39" t="s">
        <v>304</v>
      </c>
      <c r="B63" s="542" t="s">
        <v>155</v>
      </c>
      <c r="C63" s="543"/>
      <c r="D63" s="302"/>
      <c r="E63" s="301">
        <f>+'Ekamutner ev caxser'!D73</f>
        <v>0</v>
      </c>
      <c r="F63" s="302"/>
      <c r="G63" s="266"/>
    </row>
    <row r="64" spans="1:7" s="7" customFormat="1" ht="21.75" customHeight="1">
      <c r="A64" s="39" t="s">
        <v>305</v>
      </c>
      <c r="B64" s="542"/>
      <c r="C64" s="543"/>
      <c r="D64" s="302"/>
      <c r="E64" s="301">
        <f>+'Ekamutner ev caxser'!D74</f>
        <v>0</v>
      </c>
      <c r="F64" s="302"/>
      <c r="G64" s="266"/>
    </row>
    <row r="65" spans="1:16363" s="7" customFormat="1" ht="21.75" customHeight="1">
      <c r="A65" s="39" t="s">
        <v>306</v>
      </c>
      <c r="B65" s="542"/>
      <c r="C65" s="543"/>
      <c r="D65" s="302"/>
      <c r="E65" s="301">
        <f>+'Ekamutner ev caxser'!D75</f>
        <v>0</v>
      </c>
      <c r="F65" s="302"/>
      <c r="G65" s="266"/>
    </row>
    <row r="66" spans="1:16363" s="7" customFormat="1" ht="33.75" customHeight="1">
      <c r="A66" s="39" t="s">
        <v>307</v>
      </c>
      <c r="B66" s="542"/>
      <c r="C66" s="543"/>
      <c r="D66" s="302"/>
      <c r="E66" s="301">
        <f>+'Ekamutner ev caxser'!D76</f>
        <v>0</v>
      </c>
      <c r="F66" s="302"/>
      <c r="G66" s="266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1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2"/>
      <c r="BL66" s="212"/>
      <c r="BM66" s="212"/>
      <c r="BN66" s="212"/>
      <c r="BO66" s="212"/>
      <c r="BP66" s="212"/>
      <c r="BQ66" s="212"/>
      <c r="BR66" s="212"/>
      <c r="BS66" s="212"/>
      <c r="BT66" s="212"/>
      <c r="BU66" s="212"/>
      <c r="BV66" s="212"/>
      <c r="BW66" s="212"/>
      <c r="BX66" s="212"/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2"/>
      <c r="CS66" s="212"/>
      <c r="CT66" s="212"/>
      <c r="CU66" s="212"/>
      <c r="CV66" s="212"/>
      <c r="CW66" s="212"/>
      <c r="CX66" s="212"/>
      <c r="CY66" s="212"/>
      <c r="CZ66" s="212"/>
      <c r="DA66" s="212"/>
      <c r="DB66" s="212"/>
      <c r="DC66" s="212"/>
      <c r="DD66" s="212"/>
      <c r="DE66" s="212"/>
      <c r="DF66" s="212"/>
      <c r="DG66" s="212"/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2"/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2"/>
      <c r="ER66" s="212"/>
      <c r="ES66" s="212"/>
      <c r="ET66" s="212"/>
      <c r="EU66" s="212"/>
      <c r="EV66" s="212"/>
      <c r="EW66" s="212"/>
      <c r="EX66" s="212"/>
      <c r="EY66" s="212"/>
      <c r="EZ66" s="212"/>
      <c r="FA66" s="212"/>
      <c r="FB66" s="212"/>
      <c r="FC66" s="212"/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12"/>
      <c r="GZ66" s="212"/>
      <c r="HA66" s="212"/>
      <c r="HB66" s="212"/>
      <c r="HC66" s="212"/>
      <c r="HD66" s="212"/>
      <c r="HE66" s="212"/>
      <c r="HF66" s="212"/>
      <c r="HG66" s="212"/>
      <c r="HH66" s="212"/>
      <c r="HI66" s="212"/>
      <c r="HJ66" s="212"/>
      <c r="HK66" s="212"/>
      <c r="HL66" s="212"/>
      <c r="HM66" s="212"/>
      <c r="HN66" s="212"/>
      <c r="HO66" s="212"/>
      <c r="HP66" s="212"/>
      <c r="HQ66" s="212"/>
      <c r="HR66" s="212"/>
      <c r="HS66" s="212"/>
      <c r="HT66" s="212"/>
      <c r="HU66" s="212"/>
      <c r="HV66" s="212"/>
      <c r="HW66" s="212"/>
      <c r="HX66" s="212"/>
      <c r="HY66" s="212"/>
      <c r="HZ66" s="212"/>
      <c r="IA66" s="212"/>
      <c r="IB66" s="212"/>
      <c r="IC66" s="212"/>
      <c r="ID66" s="212"/>
      <c r="IE66" s="212"/>
      <c r="IF66" s="212"/>
      <c r="IG66" s="212"/>
      <c r="IH66" s="212"/>
      <c r="II66" s="212"/>
      <c r="IJ66" s="212"/>
      <c r="IK66" s="212"/>
      <c r="IL66" s="212"/>
      <c r="IM66" s="212"/>
      <c r="IN66" s="212"/>
      <c r="IO66" s="212"/>
      <c r="IP66" s="212"/>
      <c r="IQ66" s="212"/>
      <c r="IR66" s="212"/>
      <c r="IS66" s="212"/>
      <c r="IT66" s="212"/>
      <c r="IU66" s="212"/>
      <c r="IV66" s="212"/>
      <c r="IW66" s="212"/>
      <c r="IX66" s="212"/>
      <c r="IY66" s="212"/>
      <c r="IZ66" s="212"/>
      <c r="JA66" s="212"/>
      <c r="JB66" s="212"/>
      <c r="JC66" s="212"/>
      <c r="JD66" s="212"/>
      <c r="JE66" s="212"/>
      <c r="JF66" s="212"/>
      <c r="JG66" s="212"/>
      <c r="JH66" s="212"/>
      <c r="JI66" s="212"/>
      <c r="JJ66" s="212"/>
      <c r="JK66" s="212"/>
      <c r="JL66" s="212"/>
      <c r="JM66" s="212"/>
      <c r="JN66" s="212"/>
      <c r="JO66" s="212"/>
      <c r="JP66" s="212"/>
      <c r="JQ66" s="212"/>
      <c r="JR66" s="212"/>
      <c r="JS66" s="212"/>
      <c r="JT66" s="212"/>
      <c r="JU66" s="212"/>
      <c r="JV66" s="212"/>
      <c r="JW66" s="212"/>
      <c r="JX66" s="212"/>
      <c r="JY66" s="212"/>
      <c r="JZ66" s="212"/>
      <c r="KA66" s="212"/>
      <c r="KB66" s="212"/>
      <c r="KC66" s="212"/>
      <c r="KD66" s="212"/>
      <c r="KE66" s="212"/>
      <c r="KF66" s="212"/>
      <c r="KG66" s="212"/>
      <c r="KH66" s="212"/>
      <c r="KI66" s="212"/>
      <c r="KJ66" s="212"/>
      <c r="KK66" s="212"/>
      <c r="KL66" s="212"/>
      <c r="KM66" s="212"/>
      <c r="KN66" s="212"/>
      <c r="KO66" s="212"/>
      <c r="KP66" s="212"/>
      <c r="KQ66" s="212"/>
      <c r="KR66" s="212"/>
      <c r="KS66" s="212"/>
      <c r="KT66" s="212"/>
      <c r="KU66" s="212"/>
      <c r="KV66" s="212"/>
      <c r="KW66" s="212"/>
      <c r="KX66" s="212"/>
      <c r="KY66" s="212"/>
      <c r="KZ66" s="212"/>
      <c r="LA66" s="212"/>
      <c r="LB66" s="212"/>
      <c r="LC66" s="212"/>
      <c r="LD66" s="212"/>
      <c r="LE66" s="212"/>
      <c r="LF66" s="212"/>
      <c r="LG66" s="212"/>
      <c r="LH66" s="212"/>
      <c r="LI66" s="212"/>
      <c r="LJ66" s="212"/>
      <c r="LK66" s="212"/>
      <c r="LL66" s="212"/>
      <c r="LM66" s="212"/>
      <c r="LN66" s="212"/>
      <c r="LO66" s="212"/>
      <c r="LP66" s="212"/>
      <c r="LQ66" s="212"/>
      <c r="LR66" s="212"/>
      <c r="LS66" s="212"/>
      <c r="LT66" s="212"/>
      <c r="LU66" s="212"/>
      <c r="LV66" s="212"/>
      <c r="LW66" s="212"/>
      <c r="LX66" s="212"/>
      <c r="LY66" s="212"/>
      <c r="LZ66" s="212"/>
      <c r="MA66" s="212"/>
      <c r="MB66" s="212"/>
      <c r="MC66" s="212"/>
      <c r="MD66" s="212"/>
      <c r="ME66" s="212"/>
      <c r="MF66" s="212"/>
      <c r="MG66" s="212"/>
      <c r="MH66" s="212"/>
      <c r="MI66" s="212"/>
      <c r="MJ66" s="212"/>
      <c r="MK66" s="212"/>
      <c r="ML66" s="212"/>
      <c r="MM66" s="212"/>
      <c r="MN66" s="212"/>
      <c r="MO66" s="212"/>
      <c r="MP66" s="212"/>
      <c r="MQ66" s="212"/>
      <c r="MR66" s="212"/>
      <c r="MS66" s="212"/>
      <c r="MT66" s="212"/>
      <c r="MU66" s="212"/>
      <c r="MV66" s="212"/>
      <c r="MW66" s="212"/>
      <c r="MX66" s="212"/>
      <c r="MY66" s="212"/>
      <c r="MZ66" s="212"/>
      <c r="NA66" s="212"/>
      <c r="NB66" s="212"/>
      <c r="NC66" s="212"/>
      <c r="ND66" s="212"/>
      <c r="NE66" s="212"/>
      <c r="NF66" s="212"/>
      <c r="NG66" s="212"/>
      <c r="NH66" s="212"/>
      <c r="NI66" s="212"/>
      <c r="NJ66" s="212"/>
      <c r="NK66" s="212"/>
      <c r="NL66" s="212"/>
      <c r="NM66" s="212"/>
      <c r="NN66" s="212"/>
      <c r="NO66" s="212"/>
      <c r="NP66" s="212"/>
      <c r="NQ66" s="212"/>
      <c r="NR66" s="212"/>
      <c r="NS66" s="212"/>
      <c r="NT66" s="212"/>
      <c r="NU66" s="212"/>
      <c r="NV66" s="212"/>
      <c r="NW66" s="212"/>
      <c r="NX66" s="212"/>
      <c r="NY66" s="212"/>
      <c r="NZ66" s="212"/>
      <c r="OA66" s="212"/>
      <c r="OB66" s="212"/>
      <c r="OC66" s="212"/>
      <c r="OD66" s="212"/>
      <c r="OE66" s="212"/>
      <c r="OF66" s="212"/>
      <c r="OG66" s="212"/>
      <c r="OH66" s="212"/>
      <c r="OI66" s="212"/>
      <c r="OJ66" s="212"/>
      <c r="OK66" s="212"/>
      <c r="OL66" s="212"/>
      <c r="OM66" s="212"/>
      <c r="ON66" s="212"/>
      <c r="OO66" s="212"/>
      <c r="OP66" s="212"/>
      <c r="OQ66" s="212"/>
      <c r="OR66" s="212"/>
      <c r="OS66" s="212"/>
      <c r="OT66" s="212"/>
      <c r="OU66" s="212"/>
      <c r="OV66" s="212"/>
      <c r="OW66" s="212"/>
      <c r="OX66" s="212"/>
      <c r="OY66" s="212"/>
      <c r="OZ66" s="212"/>
      <c r="PA66" s="212"/>
      <c r="PB66" s="212"/>
      <c r="PC66" s="212"/>
      <c r="PD66" s="212"/>
      <c r="PE66" s="212"/>
      <c r="PF66" s="212"/>
      <c r="PG66" s="212"/>
      <c r="PH66" s="212"/>
      <c r="PI66" s="212"/>
      <c r="PJ66" s="212"/>
      <c r="PK66" s="212"/>
      <c r="PL66" s="212"/>
      <c r="PM66" s="212"/>
      <c r="PN66" s="212"/>
      <c r="PO66" s="212"/>
      <c r="PP66" s="212"/>
      <c r="PQ66" s="212"/>
      <c r="PR66" s="212"/>
      <c r="PS66" s="212"/>
      <c r="PT66" s="212"/>
      <c r="PU66" s="212"/>
      <c r="PV66" s="212"/>
      <c r="PW66" s="212"/>
      <c r="PX66" s="212"/>
      <c r="PY66" s="212"/>
      <c r="PZ66" s="212"/>
      <c r="QA66" s="212"/>
      <c r="QB66" s="212"/>
      <c r="QC66" s="212"/>
      <c r="QD66" s="212"/>
      <c r="QE66" s="212"/>
      <c r="QF66" s="212"/>
      <c r="QG66" s="212"/>
      <c r="QH66" s="212"/>
      <c r="QI66" s="212"/>
      <c r="QJ66" s="212"/>
      <c r="QK66" s="212"/>
      <c r="QL66" s="212"/>
      <c r="QM66" s="212"/>
      <c r="QN66" s="212"/>
      <c r="QO66" s="212"/>
      <c r="QP66" s="212"/>
      <c r="QQ66" s="212"/>
      <c r="QR66" s="212"/>
      <c r="QS66" s="212"/>
      <c r="QT66" s="212"/>
      <c r="QU66" s="212"/>
      <c r="QV66" s="212"/>
      <c r="QW66" s="212"/>
      <c r="QX66" s="212"/>
      <c r="QY66" s="212"/>
      <c r="QZ66" s="212"/>
      <c r="RA66" s="212"/>
      <c r="RB66" s="212"/>
      <c r="RC66" s="212"/>
      <c r="RD66" s="212"/>
      <c r="RE66" s="212"/>
      <c r="RF66" s="212"/>
      <c r="RG66" s="212"/>
      <c r="RH66" s="212"/>
      <c r="RI66" s="212"/>
      <c r="RJ66" s="212"/>
      <c r="RK66" s="212"/>
      <c r="RL66" s="212"/>
      <c r="RM66" s="212"/>
      <c r="RN66" s="212"/>
      <c r="RO66" s="212"/>
      <c r="RP66" s="212"/>
      <c r="RQ66" s="212"/>
      <c r="RR66" s="212"/>
      <c r="RS66" s="212"/>
      <c r="RT66" s="212"/>
      <c r="RU66" s="212"/>
      <c r="RV66" s="212"/>
      <c r="RW66" s="212"/>
      <c r="RX66" s="212"/>
      <c r="RY66" s="212"/>
      <c r="RZ66" s="212"/>
      <c r="SA66" s="212"/>
      <c r="SB66" s="212"/>
      <c r="SC66" s="212"/>
      <c r="SD66" s="212"/>
      <c r="SE66" s="212"/>
      <c r="SF66" s="212"/>
      <c r="SG66" s="212"/>
      <c r="SH66" s="212"/>
      <c r="SI66" s="212"/>
      <c r="SJ66" s="212"/>
      <c r="SK66" s="212"/>
      <c r="SL66" s="212"/>
      <c r="SM66" s="212"/>
      <c r="SN66" s="212"/>
      <c r="SO66" s="212"/>
      <c r="SP66" s="212"/>
      <c r="SQ66" s="212"/>
      <c r="SR66" s="212"/>
      <c r="SS66" s="212"/>
      <c r="ST66" s="212"/>
      <c r="SU66" s="212"/>
      <c r="SV66" s="212"/>
      <c r="SW66" s="212"/>
      <c r="SX66" s="212"/>
      <c r="SY66" s="212"/>
      <c r="SZ66" s="212"/>
      <c r="TA66" s="212"/>
      <c r="TB66" s="212"/>
      <c r="TC66" s="212"/>
      <c r="TD66" s="212"/>
      <c r="TE66" s="212"/>
      <c r="TF66" s="212"/>
      <c r="TG66" s="212"/>
      <c r="TH66" s="212"/>
      <c r="TI66" s="212"/>
      <c r="TJ66" s="212"/>
      <c r="TK66" s="212"/>
      <c r="TL66" s="212"/>
      <c r="TM66" s="212"/>
      <c r="TN66" s="212"/>
      <c r="TO66" s="212"/>
      <c r="TP66" s="212"/>
      <c r="TQ66" s="212"/>
      <c r="TR66" s="212"/>
      <c r="TS66" s="212"/>
      <c r="TT66" s="212"/>
      <c r="TU66" s="212"/>
      <c r="TV66" s="212"/>
      <c r="TW66" s="212"/>
      <c r="TX66" s="212"/>
      <c r="TY66" s="212"/>
      <c r="TZ66" s="212"/>
      <c r="UA66" s="212"/>
      <c r="UB66" s="212"/>
      <c r="UC66" s="212"/>
      <c r="UD66" s="212"/>
      <c r="UE66" s="212"/>
      <c r="UF66" s="212"/>
      <c r="UG66" s="212"/>
      <c r="UH66" s="212"/>
      <c r="UI66" s="212"/>
      <c r="UJ66" s="212"/>
      <c r="UK66" s="212"/>
      <c r="UL66" s="212"/>
      <c r="UM66" s="212"/>
      <c r="UN66" s="212"/>
      <c r="UO66" s="212"/>
      <c r="UP66" s="212"/>
      <c r="UQ66" s="212"/>
      <c r="UR66" s="212"/>
      <c r="US66" s="212"/>
      <c r="UT66" s="212"/>
      <c r="UU66" s="212"/>
      <c r="UV66" s="212"/>
      <c r="UW66" s="212"/>
      <c r="UX66" s="212"/>
      <c r="UY66" s="212"/>
      <c r="UZ66" s="212"/>
      <c r="VA66" s="212"/>
      <c r="VB66" s="212"/>
      <c r="VC66" s="212"/>
      <c r="VD66" s="212"/>
      <c r="VE66" s="212"/>
      <c r="VF66" s="212"/>
      <c r="VG66" s="212"/>
      <c r="VH66" s="212"/>
      <c r="VI66" s="212"/>
      <c r="VJ66" s="212"/>
      <c r="VK66" s="212"/>
      <c r="VL66" s="212"/>
      <c r="VM66" s="212"/>
      <c r="VN66" s="212"/>
      <c r="VO66" s="212"/>
      <c r="VP66" s="212"/>
      <c r="VQ66" s="212"/>
      <c r="VR66" s="212"/>
      <c r="VS66" s="212"/>
      <c r="VT66" s="212"/>
      <c r="VU66" s="212"/>
      <c r="VV66" s="212"/>
      <c r="VW66" s="212"/>
      <c r="VX66" s="212"/>
      <c r="VY66" s="212"/>
      <c r="VZ66" s="212"/>
      <c r="WA66" s="212"/>
      <c r="WB66" s="212"/>
      <c r="WC66" s="212"/>
      <c r="WD66" s="212"/>
      <c r="WE66" s="212"/>
      <c r="WF66" s="212"/>
      <c r="WG66" s="212"/>
      <c r="WH66" s="212"/>
      <c r="WI66" s="212"/>
      <c r="WJ66" s="212"/>
      <c r="WK66" s="212"/>
      <c r="WL66" s="212"/>
      <c r="WM66" s="212"/>
      <c r="WN66" s="212"/>
      <c r="WO66" s="212"/>
      <c r="WP66" s="212"/>
      <c r="WQ66" s="212"/>
      <c r="WR66" s="212"/>
      <c r="WS66" s="212"/>
      <c r="WT66" s="212"/>
      <c r="WU66" s="212"/>
      <c r="WV66" s="212"/>
      <c r="WW66" s="212"/>
      <c r="WX66" s="212"/>
      <c r="WY66" s="212"/>
      <c r="WZ66" s="212"/>
      <c r="XA66" s="212"/>
      <c r="XB66" s="212"/>
      <c r="XC66" s="212"/>
      <c r="XD66" s="212"/>
      <c r="XE66" s="212"/>
      <c r="XF66" s="212"/>
      <c r="XG66" s="212"/>
      <c r="XH66" s="212"/>
      <c r="XI66" s="212"/>
      <c r="XJ66" s="212"/>
      <c r="XK66" s="212"/>
      <c r="XL66" s="212"/>
      <c r="XM66" s="212"/>
      <c r="XN66" s="212"/>
      <c r="XO66" s="212"/>
      <c r="XP66" s="212"/>
      <c r="XQ66" s="212"/>
      <c r="XR66" s="212"/>
      <c r="XS66" s="212"/>
      <c r="XT66" s="212"/>
      <c r="XU66" s="212"/>
      <c r="XV66" s="212"/>
      <c r="XW66" s="212"/>
      <c r="XX66" s="212"/>
      <c r="XY66" s="212"/>
      <c r="XZ66" s="212"/>
      <c r="YA66" s="212"/>
      <c r="YB66" s="212"/>
      <c r="YC66" s="212"/>
      <c r="YD66" s="212"/>
      <c r="YE66" s="212"/>
      <c r="YF66" s="212"/>
      <c r="YG66" s="212"/>
      <c r="YH66" s="212"/>
      <c r="YI66" s="212"/>
      <c r="YJ66" s="212"/>
      <c r="YK66" s="212"/>
      <c r="YL66" s="212"/>
      <c r="YM66" s="212"/>
      <c r="YN66" s="212"/>
      <c r="YO66" s="212"/>
      <c r="YP66" s="212"/>
      <c r="YQ66" s="212"/>
      <c r="YR66" s="212"/>
      <c r="YS66" s="212"/>
      <c r="YT66" s="212"/>
      <c r="YU66" s="212"/>
      <c r="YV66" s="212"/>
      <c r="YW66" s="212"/>
      <c r="YX66" s="212"/>
      <c r="YY66" s="212"/>
      <c r="YZ66" s="212"/>
      <c r="ZA66" s="212"/>
      <c r="ZB66" s="212"/>
      <c r="ZC66" s="212"/>
      <c r="ZD66" s="212"/>
      <c r="ZE66" s="212"/>
      <c r="ZF66" s="212"/>
      <c r="ZG66" s="212"/>
      <c r="ZH66" s="212"/>
      <c r="ZI66" s="212"/>
      <c r="ZJ66" s="212"/>
      <c r="ZK66" s="212"/>
      <c r="ZL66" s="212"/>
      <c r="ZM66" s="212"/>
      <c r="ZN66" s="212"/>
      <c r="ZO66" s="212"/>
      <c r="ZP66" s="212"/>
      <c r="ZQ66" s="212"/>
      <c r="ZR66" s="212"/>
      <c r="ZS66" s="212"/>
      <c r="ZT66" s="212"/>
      <c r="ZU66" s="212"/>
      <c r="ZV66" s="212"/>
      <c r="ZW66" s="212"/>
      <c r="ZX66" s="212"/>
      <c r="ZY66" s="212"/>
      <c r="ZZ66" s="212"/>
      <c r="AAA66" s="212"/>
      <c r="AAB66" s="212"/>
      <c r="AAC66" s="212"/>
      <c r="AAD66" s="212"/>
      <c r="AAE66" s="212"/>
      <c r="AAF66" s="212"/>
      <c r="AAG66" s="212"/>
      <c r="AAH66" s="212"/>
      <c r="AAI66" s="212"/>
      <c r="AAJ66" s="212"/>
      <c r="AAK66" s="212"/>
      <c r="AAL66" s="212"/>
      <c r="AAM66" s="212"/>
      <c r="AAN66" s="212"/>
      <c r="AAO66" s="212"/>
      <c r="AAP66" s="212"/>
      <c r="AAQ66" s="212"/>
      <c r="AAR66" s="212"/>
      <c r="AAS66" s="212"/>
      <c r="AAT66" s="212"/>
      <c r="AAU66" s="212"/>
      <c r="AAV66" s="212"/>
      <c r="AAW66" s="212"/>
      <c r="AAX66" s="212"/>
      <c r="AAY66" s="212"/>
      <c r="AAZ66" s="212"/>
      <c r="ABA66" s="212"/>
      <c r="ABB66" s="212"/>
      <c r="ABC66" s="212"/>
      <c r="ABD66" s="212"/>
      <c r="ABE66" s="212"/>
      <c r="ABF66" s="212"/>
      <c r="ABG66" s="212"/>
      <c r="ABH66" s="212"/>
      <c r="ABI66" s="212"/>
      <c r="ABJ66" s="212"/>
      <c r="ABK66" s="212"/>
      <c r="ABL66" s="212"/>
      <c r="ABM66" s="212"/>
      <c r="ABN66" s="212"/>
      <c r="ABO66" s="212"/>
      <c r="ABP66" s="212"/>
      <c r="ABQ66" s="212"/>
      <c r="ABR66" s="212"/>
      <c r="ABS66" s="212"/>
      <c r="ABT66" s="212"/>
      <c r="ABU66" s="212"/>
      <c r="ABV66" s="212"/>
      <c r="ABW66" s="212"/>
      <c r="ABX66" s="212"/>
      <c r="ABY66" s="212"/>
      <c r="ABZ66" s="212"/>
      <c r="ACA66" s="212"/>
      <c r="ACB66" s="212"/>
      <c r="ACC66" s="212"/>
      <c r="ACD66" s="212"/>
      <c r="ACE66" s="212"/>
      <c r="ACF66" s="212"/>
      <c r="ACG66" s="212"/>
      <c r="ACH66" s="212"/>
      <c r="ACI66" s="212"/>
      <c r="ACJ66" s="212"/>
      <c r="ACK66" s="212"/>
      <c r="ACL66" s="212"/>
      <c r="ACM66" s="212"/>
      <c r="ACN66" s="212"/>
      <c r="ACO66" s="212"/>
      <c r="ACP66" s="212"/>
      <c r="ACQ66" s="212"/>
      <c r="ACR66" s="212"/>
      <c r="ACS66" s="212"/>
      <c r="ACT66" s="212"/>
      <c r="ACU66" s="212"/>
      <c r="ACV66" s="212"/>
      <c r="ACW66" s="212"/>
      <c r="ACX66" s="212"/>
      <c r="ACY66" s="212"/>
      <c r="ACZ66" s="212"/>
      <c r="ADA66" s="212"/>
      <c r="ADB66" s="212"/>
      <c r="ADC66" s="212"/>
      <c r="ADD66" s="212"/>
      <c r="ADE66" s="212"/>
      <c r="ADF66" s="212"/>
      <c r="ADG66" s="212"/>
      <c r="ADH66" s="212"/>
      <c r="ADI66" s="212"/>
      <c r="ADJ66" s="212"/>
      <c r="ADK66" s="212"/>
      <c r="ADL66" s="212"/>
      <c r="ADM66" s="212"/>
      <c r="ADN66" s="212"/>
      <c r="ADO66" s="212"/>
      <c r="ADP66" s="212"/>
      <c r="ADQ66" s="212"/>
      <c r="ADR66" s="212"/>
      <c r="ADS66" s="212"/>
      <c r="ADT66" s="212"/>
      <c r="ADU66" s="212"/>
      <c r="ADV66" s="212"/>
      <c r="ADW66" s="212"/>
      <c r="ADX66" s="212"/>
      <c r="ADY66" s="212"/>
      <c r="ADZ66" s="212"/>
      <c r="AEA66" s="212"/>
      <c r="AEB66" s="212"/>
      <c r="AEC66" s="212"/>
      <c r="AED66" s="212"/>
      <c r="AEE66" s="212"/>
      <c r="AEF66" s="212"/>
      <c r="AEG66" s="212"/>
      <c r="AEH66" s="212"/>
      <c r="AEI66" s="212"/>
      <c r="AEJ66" s="212"/>
      <c r="AEK66" s="212"/>
      <c r="AEL66" s="212"/>
      <c r="AEM66" s="212"/>
      <c r="AEN66" s="212"/>
      <c r="AEO66" s="212"/>
      <c r="AEP66" s="212"/>
      <c r="AEQ66" s="212"/>
      <c r="AER66" s="212"/>
      <c r="AES66" s="212"/>
      <c r="AET66" s="212"/>
      <c r="AEU66" s="212"/>
      <c r="AEV66" s="212"/>
      <c r="AEW66" s="212"/>
      <c r="AEX66" s="212"/>
      <c r="AEY66" s="212"/>
      <c r="AEZ66" s="212"/>
      <c r="AFA66" s="212"/>
      <c r="AFB66" s="212"/>
      <c r="AFC66" s="212"/>
      <c r="AFD66" s="212"/>
      <c r="AFE66" s="212"/>
      <c r="AFF66" s="212"/>
      <c r="AFG66" s="212"/>
      <c r="AFH66" s="212"/>
      <c r="AFI66" s="212"/>
      <c r="AFJ66" s="212"/>
      <c r="AFK66" s="212"/>
      <c r="AFL66" s="212"/>
      <c r="AFM66" s="212"/>
      <c r="AFN66" s="212"/>
      <c r="AFO66" s="212"/>
      <c r="AFP66" s="212"/>
      <c r="AFQ66" s="212"/>
      <c r="AFR66" s="212"/>
      <c r="AFS66" s="212"/>
      <c r="AFT66" s="212"/>
      <c r="AFU66" s="212"/>
      <c r="AFV66" s="212"/>
      <c r="AFW66" s="212"/>
      <c r="AFX66" s="212"/>
      <c r="AFY66" s="212"/>
      <c r="AFZ66" s="212"/>
      <c r="AGA66" s="212"/>
      <c r="AGB66" s="212"/>
      <c r="AGC66" s="212"/>
      <c r="AGD66" s="212"/>
      <c r="AGE66" s="212"/>
      <c r="AGF66" s="212"/>
      <c r="AGG66" s="212"/>
      <c r="AGH66" s="212"/>
      <c r="AGI66" s="212"/>
      <c r="AGJ66" s="212"/>
      <c r="AGK66" s="212"/>
      <c r="AGL66" s="212"/>
      <c r="AGM66" s="212"/>
      <c r="AGN66" s="212"/>
      <c r="AGO66" s="212"/>
      <c r="AGP66" s="212"/>
      <c r="AGQ66" s="212"/>
      <c r="AGR66" s="212"/>
      <c r="AGS66" s="212"/>
      <c r="AGT66" s="212"/>
      <c r="AGU66" s="212"/>
      <c r="AGV66" s="212"/>
      <c r="AGW66" s="212"/>
      <c r="AGX66" s="212"/>
      <c r="AGY66" s="212"/>
      <c r="AGZ66" s="212"/>
      <c r="AHA66" s="212"/>
      <c r="AHB66" s="212"/>
      <c r="AHC66" s="212"/>
      <c r="AHD66" s="212"/>
      <c r="AHE66" s="212"/>
      <c r="AHF66" s="212"/>
      <c r="AHG66" s="212"/>
      <c r="AHH66" s="212"/>
      <c r="AHI66" s="212"/>
      <c r="AHJ66" s="212"/>
      <c r="AHK66" s="212"/>
      <c r="AHL66" s="212"/>
      <c r="AHM66" s="212"/>
      <c r="AHN66" s="212"/>
      <c r="AHO66" s="212"/>
      <c r="AHP66" s="212"/>
      <c r="AHQ66" s="212"/>
      <c r="AHR66" s="212"/>
      <c r="AHS66" s="212"/>
      <c r="AHT66" s="212"/>
      <c r="AHU66" s="212"/>
      <c r="AHV66" s="212"/>
      <c r="AHW66" s="212"/>
      <c r="AHX66" s="212"/>
      <c r="AHY66" s="212"/>
      <c r="AHZ66" s="212"/>
      <c r="AIA66" s="212"/>
      <c r="AIB66" s="212"/>
      <c r="AIC66" s="212"/>
      <c r="AID66" s="212"/>
      <c r="AIE66" s="212"/>
      <c r="AIF66" s="212"/>
      <c r="AIG66" s="212"/>
      <c r="AIH66" s="212"/>
      <c r="AII66" s="212"/>
      <c r="AIJ66" s="212"/>
      <c r="AIK66" s="212"/>
      <c r="AIL66" s="212"/>
      <c r="AIM66" s="212"/>
      <c r="AIN66" s="212"/>
      <c r="AIO66" s="212"/>
      <c r="AIP66" s="212"/>
      <c r="AIQ66" s="212"/>
      <c r="AIR66" s="212"/>
      <c r="AIS66" s="212"/>
      <c r="AIT66" s="212"/>
      <c r="AIU66" s="212"/>
      <c r="AIV66" s="212"/>
      <c r="AIW66" s="212"/>
      <c r="AIX66" s="212"/>
      <c r="AIY66" s="212"/>
      <c r="AIZ66" s="212"/>
      <c r="AJA66" s="212"/>
      <c r="AJB66" s="212"/>
      <c r="AJC66" s="212"/>
      <c r="AJD66" s="212"/>
      <c r="AJE66" s="212"/>
      <c r="AJF66" s="212"/>
      <c r="AJG66" s="212"/>
      <c r="AJH66" s="212"/>
      <c r="AJI66" s="212"/>
      <c r="AJJ66" s="212"/>
      <c r="AJK66" s="212"/>
      <c r="AJL66" s="212"/>
      <c r="AJM66" s="212"/>
      <c r="AJN66" s="212"/>
      <c r="AJO66" s="212"/>
      <c r="AJP66" s="212"/>
      <c r="AJQ66" s="212"/>
      <c r="AJR66" s="212"/>
      <c r="AJS66" s="212"/>
      <c r="AJT66" s="212"/>
      <c r="AJU66" s="212"/>
      <c r="AJV66" s="212"/>
      <c r="AJW66" s="212"/>
      <c r="AJX66" s="212"/>
      <c r="AJY66" s="212"/>
      <c r="AJZ66" s="212"/>
      <c r="AKA66" s="212"/>
      <c r="AKB66" s="212"/>
      <c r="AKC66" s="212"/>
      <c r="AKD66" s="212"/>
      <c r="AKE66" s="212"/>
      <c r="AKF66" s="212"/>
      <c r="AKG66" s="212"/>
      <c r="AKH66" s="212"/>
      <c r="AKI66" s="212"/>
      <c r="AKJ66" s="212"/>
      <c r="AKK66" s="212"/>
      <c r="AKL66" s="212"/>
      <c r="AKM66" s="212"/>
      <c r="AKN66" s="212"/>
      <c r="AKO66" s="212"/>
      <c r="AKP66" s="212"/>
      <c r="AKQ66" s="212"/>
      <c r="AKR66" s="212"/>
      <c r="AKS66" s="212"/>
      <c r="AKT66" s="212"/>
      <c r="AKU66" s="212"/>
      <c r="AKV66" s="212"/>
      <c r="AKW66" s="212"/>
      <c r="AKX66" s="212"/>
      <c r="AKY66" s="212"/>
      <c r="AKZ66" s="212"/>
      <c r="ALA66" s="212"/>
      <c r="ALB66" s="212"/>
      <c r="ALC66" s="212"/>
      <c r="ALD66" s="212"/>
      <c r="ALE66" s="212"/>
      <c r="ALF66" s="212"/>
      <c r="ALG66" s="212"/>
      <c r="ALH66" s="212"/>
      <c r="ALI66" s="212"/>
      <c r="ALJ66" s="212"/>
      <c r="ALK66" s="212"/>
      <c r="ALL66" s="212"/>
      <c r="ALM66" s="212"/>
      <c r="ALN66" s="212"/>
      <c r="ALO66" s="212"/>
      <c r="ALP66" s="212"/>
      <c r="ALQ66" s="212"/>
      <c r="ALR66" s="212"/>
      <c r="ALS66" s="212"/>
      <c r="ALT66" s="212"/>
      <c r="ALU66" s="212"/>
      <c r="ALV66" s="212"/>
      <c r="ALW66" s="212"/>
      <c r="ALX66" s="212"/>
      <c r="ALY66" s="212"/>
      <c r="ALZ66" s="212"/>
      <c r="AMA66" s="212"/>
      <c r="AMB66" s="212"/>
      <c r="AMC66" s="212"/>
      <c r="AMD66" s="212"/>
      <c r="AME66" s="212"/>
      <c r="AMF66" s="212"/>
      <c r="AMG66" s="212"/>
      <c r="AMH66" s="212"/>
      <c r="AMI66" s="212"/>
      <c r="AMJ66" s="212"/>
      <c r="AMK66" s="212"/>
      <c r="AML66" s="212"/>
      <c r="AMM66" s="212"/>
      <c r="AMN66" s="212"/>
      <c r="AMO66" s="212"/>
      <c r="AMP66" s="212"/>
      <c r="AMQ66" s="212"/>
      <c r="AMR66" s="212"/>
      <c r="AMS66" s="212"/>
      <c r="AMT66" s="212"/>
      <c r="AMU66" s="212"/>
      <c r="AMV66" s="212"/>
      <c r="AMW66" s="212"/>
      <c r="AMX66" s="212"/>
      <c r="AMY66" s="212"/>
      <c r="AMZ66" s="212"/>
      <c r="ANA66" s="212"/>
      <c r="ANB66" s="212"/>
      <c r="ANC66" s="212"/>
      <c r="AND66" s="212"/>
      <c r="ANE66" s="212"/>
      <c r="ANF66" s="212"/>
      <c r="ANG66" s="212"/>
      <c r="ANH66" s="212"/>
      <c r="ANI66" s="212"/>
      <c r="ANJ66" s="212"/>
      <c r="ANK66" s="212"/>
      <c r="ANL66" s="212"/>
      <c r="ANM66" s="212"/>
      <c r="ANN66" s="212"/>
      <c r="ANO66" s="212"/>
      <c r="ANP66" s="212"/>
      <c r="ANQ66" s="212"/>
      <c r="ANR66" s="212"/>
      <c r="ANS66" s="212"/>
      <c r="ANT66" s="212"/>
      <c r="ANU66" s="212"/>
      <c r="ANV66" s="212"/>
      <c r="ANW66" s="212"/>
      <c r="ANX66" s="212"/>
      <c r="ANY66" s="212"/>
      <c r="ANZ66" s="212"/>
      <c r="AOA66" s="212"/>
      <c r="AOB66" s="212"/>
      <c r="AOC66" s="212"/>
      <c r="AOD66" s="212"/>
      <c r="AOE66" s="212"/>
      <c r="AOF66" s="212"/>
      <c r="AOG66" s="212"/>
      <c r="AOH66" s="212"/>
      <c r="AOI66" s="212"/>
      <c r="AOJ66" s="212"/>
      <c r="AOK66" s="212"/>
      <c r="AOL66" s="212"/>
      <c r="AOM66" s="212"/>
      <c r="AON66" s="212"/>
      <c r="AOO66" s="212"/>
      <c r="AOP66" s="212"/>
      <c r="AOQ66" s="212"/>
      <c r="AOR66" s="212"/>
      <c r="AOS66" s="212"/>
      <c r="AOT66" s="212"/>
      <c r="AOU66" s="212"/>
      <c r="AOV66" s="212"/>
      <c r="AOW66" s="212"/>
      <c r="AOX66" s="212"/>
      <c r="AOY66" s="212"/>
      <c r="AOZ66" s="212"/>
      <c r="APA66" s="212"/>
      <c r="APB66" s="212"/>
      <c r="APC66" s="212"/>
      <c r="APD66" s="212"/>
      <c r="APE66" s="212"/>
      <c r="APF66" s="212"/>
      <c r="APG66" s="212"/>
      <c r="APH66" s="212"/>
      <c r="API66" s="212"/>
      <c r="APJ66" s="212"/>
      <c r="APK66" s="212"/>
      <c r="APL66" s="212"/>
      <c r="APM66" s="212"/>
      <c r="APN66" s="212"/>
      <c r="APO66" s="212"/>
      <c r="APP66" s="212"/>
      <c r="APQ66" s="212"/>
      <c r="APR66" s="212"/>
      <c r="APS66" s="212"/>
      <c r="APT66" s="212"/>
      <c r="APU66" s="212"/>
      <c r="APV66" s="212"/>
      <c r="APW66" s="212"/>
      <c r="APX66" s="212"/>
      <c r="APY66" s="212"/>
      <c r="APZ66" s="212"/>
      <c r="AQA66" s="212"/>
      <c r="AQB66" s="212"/>
      <c r="AQC66" s="212"/>
      <c r="AQD66" s="212"/>
      <c r="AQE66" s="212"/>
      <c r="AQF66" s="212"/>
      <c r="AQG66" s="212"/>
      <c r="AQH66" s="212"/>
      <c r="AQI66" s="212"/>
      <c r="AQJ66" s="212"/>
      <c r="AQK66" s="212"/>
      <c r="AQL66" s="212"/>
      <c r="AQM66" s="212"/>
      <c r="AQN66" s="212"/>
      <c r="AQO66" s="212"/>
      <c r="AQP66" s="212"/>
      <c r="AQQ66" s="212"/>
      <c r="AQR66" s="212"/>
      <c r="AQS66" s="212"/>
      <c r="AQT66" s="212"/>
      <c r="AQU66" s="212"/>
      <c r="AQV66" s="212"/>
      <c r="AQW66" s="212"/>
      <c r="AQX66" s="212"/>
      <c r="AQY66" s="212"/>
      <c r="AQZ66" s="212"/>
      <c r="ARA66" s="212"/>
      <c r="ARB66" s="212"/>
      <c r="ARC66" s="212"/>
      <c r="ARD66" s="212"/>
      <c r="ARE66" s="212"/>
      <c r="ARF66" s="212"/>
      <c r="ARG66" s="212"/>
      <c r="ARH66" s="212"/>
      <c r="ARI66" s="212"/>
      <c r="ARJ66" s="212"/>
      <c r="ARK66" s="212"/>
      <c r="ARL66" s="212"/>
      <c r="ARM66" s="212"/>
      <c r="ARN66" s="212"/>
      <c r="ARO66" s="212"/>
      <c r="ARP66" s="212"/>
      <c r="ARQ66" s="212"/>
      <c r="ARR66" s="212"/>
      <c r="ARS66" s="212"/>
      <c r="ART66" s="212"/>
      <c r="ARU66" s="212"/>
      <c r="ARV66" s="212"/>
      <c r="ARW66" s="212"/>
      <c r="ARX66" s="212"/>
      <c r="ARY66" s="212"/>
      <c r="ARZ66" s="212"/>
      <c r="ASA66" s="212"/>
      <c r="ASB66" s="212"/>
      <c r="ASC66" s="212"/>
      <c r="ASD66" s="212"/>
      <c r="ASE66" s="212"/>
      <c r="ASF66" s="212"/>
      <c r="ASG66" s="212"/>
      <c r="ASH66" s="212"/>
      <c r="ASI66" s="212"/>
      <c r="ASJ66" s="212"/>
      <c r="ASK66" s="212"/>
      <c r="ASL66" s="212"/>
      <c r="ASM66" s="212"/>
      <c r="ASN66" s="212"/>
      <c r="ASO66" s="212"/>
      <c r="ASP66" s="212"/>
      <c r="ASQ66" s="212"/>
      <c r="ASR66" s="212"/>
      <c r="ASS66" s="212"/>
      <c r="AST66" s="212"/>
      <c r="ASU66" s="212"/>
      <c r="ASV66" s="212"/>
      <c r="ASW66" s="212"/>
      <c r="ASX66" s="212"/>
      <c r="ASY66" s="212"/>
      <c r="ASZ66" s="212"/>
      <c r="ATA66" s="212"/>
      <c r="ATB66" s="212"/>
      <c r="ATC66" s="212"/>
      <c r="ATD66" s="212"/>
      <c r="ATE66" s="212"/>
      <c r="ATF66" s="212"/>
      <c r="ATG66" s="212"/>
      <c r="ATH66" s="212"/>
      <c r="ATI66" s="212"/>
      <c r="ATJ66" s="212"/>
      <c r="ATK66" s="212"/>
      <c r="ATL66" s="212"/>
      <c r="ATM66" s="212"/>
      <c r="ATN66" s="212"/>
      <c r="ATO66" s="212"/>
      <c r="ATP66" s="212"/>
      <c r="ATQ66" s="212"/>
      <c r="ATR66" s="212"/>
      <c r="ATS66" s="212"/>
      <c r="ATT66" s="212"/>
      <c r="ATU66" s="212"/>
      <c r="ATV66" s="212"/>
      <c r="ATW66" s="212"/>
      <c r="ATX66" s="212"/>
      <c r="ATY66" s="212"/>
      <c r="ATZ66" s="212"/>
      <c r="AUA66" s="212"/>
      <c r="AUB66" s="212"/>
      <c r="AUC66" s="212"/>
      <c r="AUD66" s="212"/>
      <c r="AUE66" s="212"/>
      <c r="AUF66" s="212"/>
      <c r="AUG66" s="212"/>
      <c r="AUH66" s="212"/>
      <c r="AUI66" s="212"/>
      <c r="AUJ66" s="212"/>
      <c r="AUK66" s="212"/>
      <c r="AUL66" s="212"/>
      <c r="AUM66" s="212"/>
      <c r="AUN66" s="212"/>
      <c r="AUO66" s="212"/>
      <c r="AUP66" s="212"/>
      <c r="AUQ66" s="212"/>
      <c r="AUR66" s="212"/>
      <c r="AUS66" s="212"/>
      <c r="AUT66" s="212"/>
      <c r="AUU66" s="212"/>
      <c r="AUV66" s="212"/>
      <c r="AUW66" s="212"/>
      <c r="AUX66" s="212"/>
      <c r="AUY66" s="212"/>
      <c r="AUZ66" s="212"/>
      <c r="AVA66" s="212"/>
      <c r="AVB66" s="212"/>
      <c r="AVC66" s="212"/>
      <c r="AVD66" s="212"/>
      <c r="AVE66" s="212"/>
      <c r="AVF66" s="212"/>
      <c r="AVG66" s="212"/>
      <c r="AVH66" s="212"/>
      <c r="AVI66" s="212"/>
      <c r="AVJ66" s="212"/>
      <c r="AVK66" s="212"/>
      <c r="AVL66" s="212"/>
      <c r="AVM66" s="212"/>
      <c r="AVN66" s="212"/>
      <c r="AVO66" s="212"/>
      <c r="AVP66" s="212"/>
      <c r="AVQ66" s="212"/>
      <c r="AVR66" s="212"/>
      <c r="AVS66" s="212"/>
      <c r="AVT66" s="212"/>
      <c r="AVU66" s="212"/>
      <c r="AVV66" s="212"/>
      <c r="AVW66" s="212"/>
      <c r="AVX66" s="212"/>
      <c r="AVY66" s="212"/>
      <c r="AVZ66" s="212"/>
      <c r="AWA66" s="212"/>
      <c r="AWB66" s="212"/>
      <c r="AWC66" s="212"/>
      <c r="AWD66" s="212"/>
      <c r="AWE66" s="212"/>
      <c r="AWF66" s="212"/>
      <c r="AWG66" s="212"/>
      <c r="AWH66" s="212"/>
      <c r="AWI66" s="212"/>
      <c r="AWJ66" s="212"/>
      <c r="AWK66" s="212"/>
      <c r="AWL66" s="212"/>
      <c r="AWM66" s="212"/>
      <c r="AWN66" s="212"/>
      <c r="AWO66" s="212"/>
      <c r="AWP66" s="212"/>
      <c r="AWQ66" s="212"/>
      <c r="AWR66" s="212"/>
      <c r="AWS66" s="212"/>
      <c r="AWT66" s="212"/>
      <c r="AWU66" s="212"/>
      <c r="AWV66" s="212"/>
      <c r="AWW66" s="212"/>
      <c r="AWX66" s="212"/>
      <c r="AWY66" s="212"/>
      <c r="AWZ66" s="212"/>
      <c r="AXA66" s="212"/>
      <c r="AXB66" s="212"/>
      <c r="AXC66" s="212"/>
      <c r="AXD66" s="212"/>
      <c r="AXE66" s="212"/>
      <c r="AXF66" s="212"/>
      <c r="AXG66" s="212"/>
      <c r="AXH66" s="212"/>
      <c r="AXI66" s="212"/>
      <c r="AXJ66" s="212"/>
      <c r="AXK66" s="212"/>
      <c r="AXL66" s="212"/>
      <c r="AXM66" s="212"/>
      <c r="AXN66" s="212"/>
      <c r="AXO66" s="212"/>
      <c r="AXP66" s="212"/>
      <c r="AXQ66" s="212"/>
      <c r="AXR66" s="212"/>
      <c r="AXS66" s="212"/>
      <c r="AXT66" s="212"/>
      <c r="AXU66" s="212"/>
      <c r="AXV66" s="212"/>
      <c r="AXW66" s="212"/>
      <c r="AXX66" s="212"/>
      <c r="AXY66" s="212"/>
      <c r="AXZ66" s="212"/>
      <c r="AYA66" s="212"/>
      <c r="AYB66" s="212"/>
      <c r="AYC66" s="212"/>
      <c r="AYD66" s="212"/>
      <c r="AYE66" s="212"/>
      <c r="AYF66" s="212"/>
      <c r="AYG66" s="212"/>
      <c r="AYH66" s="212"/>
      <c r="AYI66" s="212"/>
      <c r="AYJ66" s="212"/>
      <c r="AYK66" s="212"/>
      <c r="AYL66" s="212"/>
      <c r="AYM66" s="212"/>
      <c r="AYN66" s="212"/>
      <c r="AYO66" s="212"/>
      <c r="AYP66" s="212"/>
      <c r="AYQ66" s="212"/>
      <c r="AYR66" s="212"/>
      <c r="AYS66" s="212"/>
      <c r="AYT66" s="212"/>
      <c r="AYU66" s="212"/>
      <c r="AYV66" s="212"/>
      <c r="AYW66" s="212"/>
      <c r="AYX66" s="212"/>
      <c r="AYY66" s="212"/>
      <c r="AYZ66" s="212"/>
      <c r="AZA66" s="212"/>
      <c r="AZB66" s="212"/>
      <c r="AZC66" s="212"/>
      <c r="AZD66" s="212"/>
      <c r="AZE66" s="212"/>
      <c r="AZF66" s="212"/>
      <c r="AZG66" s="212"/>
      <c r="AZH66" s="212"/>
      <c r="AZI66" s="212"/>
      <c r="AZJ66" s="212"/>
      <c r="AZK66" s="212"/>
      <c r="AZL66" s="212"/>
      <c r="AZM66" s="212"/>
      <c r="AZN66" s="212"/>
      <c r="AZO66" s="212"/>
      <c r="AZP66" s="212"/>
      <c r="AZQ66" s="212"/>
      <c r="AZR66" s="212"/>
      <c r="AZS66" s="212"/>
      <c r="AZT66" s="212"/>
      <c r="AZU66" s="212"/>
      <c r="AZV66" s="212"/>
      <c r="AZW66" s="212"/>
      <c r="AZX66" s="212"/>
      <c r="AZY66" s="212"/>
      <c r="AZZ66" s="212"/>
      <c r="BAA66" s="212"/>
      <c r="BAB66" s="212"/>
      <c r="BAC66" s="212"/>
      <c r="BAD66" s="212"/>
      <c r="BAE66" s="212"/>
      <c r="BAF66" s="212"/>
      <c r="BAG66" s="212"/>
      <c r="BAH66" s="212"/>
      <c r="BAI66" s="212"/>
      <c r="BAJ66" s="212"/>
      <c r="BAK66" s="212"/>
      <c r="BAL66" s="212"/>
      <c r="BAM66" s="212"/>
      <c r="BAN66" s="212"/>
      <c r="BAO66" s="212"/>
      <c r="BAP66" s="212"/>
      <c r="BAQ66" s="212"/>
      <c r="BAR66" s="212"/>
      <c r="BAS66" s="212"/>
      <c r="BAT66" s="212"/>
      <c r="BAU66" s="212"/>
      <c r="BAV66" s="212"/>
      <c r="BAW66" s="212"/>
      <c r="BAX66" s="212"/>
      <c r="BAY66" s="212"/>
      <c r="BAZ66" s="212"/>
      <c r="BBA66" s="212"/>
      <c r="BBB66" s="212"/>
      <c r="BBC66" s="212"/>
      <c r="BBD66" s="212"/>
      <c r="BBE66" s="212"/>
      <c r="BBF66" s="212"/>
      <c r="BBG66" s="212"/>
      <c r="BBH66" s="212"/>
      <c r="BBI66" s="212"/>
      <c r="BBJ66" s="212"/>
      <c r="BBK66" s="212"/>
      <c r="BBL66" s="212"/>
      <c r="BBM66" s="212"/>
      <c r="BBN66" s="212"/>
      <c r="BBO66" s="212"/>
      <c r="BBP66" s="212"/>
      <c r="BBQ66" s="212"/>
      <c r="BBR66" s="212"/>
      <c r="BBS66" s="212"/>
      <c r="BBT66" s="212"/>
      <c r="BBU66" s="212"/>
      <c r="BBV66" s="212"/>
      <c r="BBW66" s="212"/>
      <c r="BBX66" s="212"/>
      <c r="BBY66" s="212"/>
      <c r="BBZ66" s="212"/>
      <c r="BCA66" s="212"/>
      <c r="BCB66" s="212"/>
      <c r="BCC66" s="212"/>
      <c r="BCD66" s="212"/>
      <c r="BCE66" s="212"/>
      <c r="BCF66" s="212"/>
      <c r="BCG66" s="212"/>
      <c r="BCH66" s="212"/>
      <c r="BCI66" s="212"/>
      <c r="BCJ66" s="212"/>
      <c r="BCK66" s="212"/>
      <c r="BCL66" s="212"/>
      <c r="BCM66" s="212"/>
      <c r="BCN66" s="212"/>
      <c r="BCO66" s="212"/>
      <c r="BCP66" s="212"/>
      <c r="BCQ66" s="212"/>
      <c r="BCR66" s="212"/>
      <c r="BCS66" s="212"/>
      <c r="BCT66" s="212"/>
      <c r="BCU66" s="212"/>
      <c r="BCV66" s="212"/>
      <c r="BCW66" s="212"/>
      <c r="BCX66" s="212"/>
      <c r="BCY66" s="212"/>
      <c r="BCZ66" s="212"/>
      <c r="BDA66" s="212"/>
      <c r="BDB66" s="212"/>
      <c r="BDC66" s="212"/>
      <c r="BDD66" s="212"/>
      <c r="BDE66" s="212"/>
      <c r="BDF66" s="212"/>
      <c r="BDG66" s="212"/>
      <c r="BDH66" s="212"/>
      <c r="BDI66" s="212"/>
      <c r="BDJ66" s="212"/>
      <c r="BDK66" s="212"/>
      <c r="BDL66" s="212"/>
      <c r="BDM66" s="212"/>
      <c r="BDN66" s="212"/>
      <c r="BDO66" s="212"/>
      <c r="BDP66" s="212"/>
      <c r="BDQ66" s="212"/>
      <c r="BDR66" s="212"/>
      <c r="BDS66" s="212"/>
      <c r="BDT66" s="212"/>
      <c r="BDU66" s="212"/>
      <c r="BDV66" s="212"/>
      <c r="BDW66" s="212"/>
      <c r="BDX66" s="212"/>
      <c r="BDY66" s="212"/>
      <c r="BDZ66" s="212"/>
      <c r="BEA66" s="212"/>
      <c r="BEB66" s="212"/>
      <c r="BEC66" s="212"/>
      <c r="BED66" s="212"/>
      <c r="BEE66" s="212"/>
      <c r="BEF66" s="212"/>
      <c r="BEG66" s="212"/>
      <c r="BEH66" s="212"/>
      <c r="BEI66" s="212"/>
      <c r="BEJ66" s="212"/>
      <c r="BEK66" s="212"/>
      <c r="BEL66" s="212"/>
      <c r="BEM66" s="212"/>
      <c r="BEN66" s="212"/>
      <c r="BEO66" s="212"/>
      <c r="BEP66" s="212"/>
      <c r="BEQ66" s="212"/>
      <c r="BER66" s="212"/>
      <c r="BES66" s="212"/>
      <c r="BET66" s="212"/>
      <c r="BEU66" s="212"/>
      <c r="BEV66" s="212"/>
      <c r="BEW66" s="212"/>
      <c r="BEX66" s="212"/>
      <c r="BEY66" s="212"/>
      <c r="BEZ66" s="212"/>
      <c r="BFA66" s="212"/>
      <c r="BFB66" s="212"/>
      <c r="BFC66" s="212"/>
      <c r="BFD66" s="212"/>
      <c r="BFE66" s="212"/>
      <c r="BFF66" s="212"/>
      <c r="BFG66" s="212"/>
      <c r="BFH66" s="212"/>
      <c r="BFI66" s="212"/>
      <c r="BFJ66" s="212"/>
      <c r="BFK66" s="212"/>
      <c r="BFL66" s="212"/>
      <c r="BFM66" s="212"/>
      <c r="BFN66" s="212"/>
      <c r="BFO66" s="212"/>
      <c r="BFP66" s="212"/>
      <c r="BFQ66" s="212"/>
      <c r="BFR66" s="212"/>
      <c r="BFS66" s="212"/>
      <c r="BFT66" s="212"/>
      <c r="BFU66" s="212"/>
      <c r="BFV66" s="212"/>
      <c r="BFW66" s="212"/>
      <c r="BFX66" s="212"/>
      <c r="BFY66" s="212"/>
      <c r="BFZ66" s="212"/>
      <c r="BGA66" s="212"/>
      <c r="BGB66" s="212"/>
      <c r="BGC66" s="212"/>
      <c r="BGD66" s="212"/>
      <c r="BGE66" s="212"/>
      <c r="BGF66" s="212"/>
      <c r="BGG66" s="212"/>
      <c r="BGH66" s="212"/>
      <c r="BGI66" s="212"/>
      <c r="BGJ66" s="212"/>
      <c r="BGK66" s="212"/>
      <c r="BGL66" s="212"/>
      <c r="BGM66" s="212"/>
      <c r="BGN66" s="212"/>
      <c r="BGO66" s="212"/>
      <c r="BGP66" s="212"/>
      <c r="BGQ66" s="212"/>
      <c r="BGR66" s="212"/>
      <c r="BGS66" s="212"/>
      <c r="BGT66" s="212"/>
      <c r="BGU66" s="212"/>
      <c r="BGV66" s="212"/>
      <c r="BGW66" s="212"/>
      <c r="BGX66" s="212"/>
      <c r="BGY66" s="212"/>
      <c r="BGZ66" s="212"/>
      <c r="BHA66" s="212"/>
      <c r="BHB66" s="212"/>
      <c r="BHC66" s="212"/>
      <c r="BHD66" s="212"/>
      <c r="BHE66" s="212"/>
      <c r="BHF66" s="212"/>
      <c r="BHG66" s="212"/>
      <c r="BHH66" s="212"/>
      <c r="BHI66" s="212"/>
      <c r="BHJ66" s="212"/>
      <c r="BHK66" s="212"/>
      <c r="BHL66" s="212"/>
      <c r="BHM66" s="212"/>
      <c r="BHN66" s="212"/>
      <c r="BHO66" s="212"/>
      <c r="BHP66" s="212"/>
      <c r="BHQ66" s="212"/>
      <c r="BHR66" s="212"/>
      <c r="BHS66" s="212"/>
      <c r="BHT66" s="212"/>
      <c r="BHU66" s="212"/>
      <c r="BHV66" s="212"/>
      <c r="BHW66" s="212"/>
      <c r="BHX66" s="212"/>
      <c r="BHY66" s="212"/>
      <c r="BHZ66" s="212"/>
      <c r="BIA66" s="212"/>
      <c r="BIB66" s="212"/>
      <c r="BIC66" s="212"/>
      <c r="BID66" s="212"/>
      <c r="BIE66" s="212"/>
      <c r="BIF66" s="212"/>
      <c r="BIG66" s="212"/>
      <c r="BIH66" s="212"/>
      <c r="BII66" s="212"/>
      <c r="BIJ66" s="212"/>
      <c r="BIK66" s="212"/>
      <c r="BIL66" s="212"/>
      <c r="BIM66" s="212"/>
      <c r="BIN66" s="212"/>
      <c r="BIO66" s="212"/>
      <c r="BIP66" s="212"/>
      <c r="BIQ66" s="212"/>
      <c r="BIR66" s="212"/>
      <c r="BIS66" s="212"/>
      <c r="BIT66" s="212"/>
      <c r="BIU66" s="212"/>
      <c r="BIV66" s="212"/>
      <c r="BIW66" s="212"/>
      <c r="BIX66" s="212"/>
      <c r="BIY66" s="212"/>
      <c r="BIZ66" s="212"/>
      <c r="BJA66" s="212"/>
      <c r="BJB66" s="212"/>
      <c r="BJC66" s="212"/>
      <c r="BJD66" s="212"/>
      <c r="BJE66" s="212"/>
      <c r="BJF66" s="212"/>
      <c r="BJG66" s="212"/>
      <c r="BJH66" s="212"/>
      <c r="BJI66" s="212"/>
      <c r="BJJ66" s="212"/>
      <c r="BJK66" s="212"/>
      <c r="BJL66" s="212"/>
      <c r="BJM66" s="212"/>
      <c r="BJN66" s="212"/>
      <c r="BJO66" s="212"/>
      <c r="BJP66" s="212"/>
      <c r="BJQ66" s="212"/>
      <c r="BJR66" s="212"/>
      <c r="BJS66" s="212"/>
      <c r="BJT66" s="212"/>
      <c r="BJU66" s="212"/>
      <c r="BJV66" s="212"/>
      <c r="BJW66" s="212"/>
      <c r="BJX66" s="212"/>
      <c r="BJY66" s="212"/>
      <c r="BJZ66" s="212"/>
      <c r="BKA66" s="212"/>
      <c r="BKB66" s="212"/>
      <c r="BKC66" s="212"/>
      <c r="BKD66" s="212"/>
      <c r="BKE66" s="212"/>
      <c r="BKF66" s="212"/>
      <c r="BKG66" s="212"/>
      <c r="BKH66" s="212"/>
      <c r="BKI66" s="212"/>
      <c r="BKJ66" s="212"/>
      <c r="BKK66" s="212"/>
      <c r="BKL66" s="212"/>
      <c r="BKM66" s="212"/>
      <c r="BKN66" s="212"/>
      <c r="BKO66" s="212"/>
      <c r="BKP66" s="212"/>
      <c r="BKQ66" s="212"/>
      <c r="BKR66" s="212"/>
      <c r="BKS66" s="212"/>
      <c r="BKT66" s="212"/>
      <c r="BKU66" s="212"/>
      <c r="BKV66" s="212"/>
      <c r="BKW66" s="212"/>
      <c r="BKX66" s="212"/>
      <c r="BKY66" s="212"/>
      <c r="BKZ66" s="212"/>
      <c r="BLA66" s="212"/>
      <c r="BLB66" s="212"/>
      <c r="BLC66" s="212"/>
      <c r="BLD66" s="212"/>
      <c r="BLE66" s="212"/>
      <c r="BLF66" s="212"/>
      <c r="BLG66" s="212"/>
      <c r="BLH66" s="212"/>
      <c r="BLI66" s="212"/>
      <c r="BLJ66" s="212"/>
      <c r="BLK66" s="212"/>
      <c r="BLL66" s="212"/>
      <c r="BLM66" s="212"/>
      <c r="BLN66" s="212"/>
      <c r="BLO66" s="212"/>
      <c r="BLP66" s="212"/>
      <c r="BLQ66" s="212"/>
      <c r="BLR66" s="212"/>
      <c r="BLS66" s="212"/>
      <c r="BLT66" s="212"/>
      <c r="BLU66" s="212"/>
      <c r="BLV66" s="212"/>
      <c r="BLW66" s="212"/>
      <c r="BLX66" s="212"/>
      <c r="BLY66" s="212"/>
      <c r="BLZ66" s="212"/>
      <c r="BMA66" s="212"/>
      <c r="BMB66" s="212"/>
      <c r="BMC66" s="212"/>
      <c r="BMD66" s="212"/>
      <c r="BME66" s="212"/>
      <c r="BMF66" s="212"/>
      <c r="BMG66" s="212"/>
      <c r="BMH66" s="212"/>
      <c r="BMI66" s="212"/>
      <c r="BMJ66" s="212"/>
      <c r="BMK66" s="212"/>
      <c r="BML66" s="212"/>
      <c r="BMM66" s="212"/>
      <c r="BMN66" s="212"/>
      <c r="BMO66" s="212"/>
      <c r="BMP66" s="212"/>
      <c r="BMQ66" s="212"/>
      <c r="BMR66" s="212"/>
      <c r="BMS66" s="212"/>
      <c r="BMT66" s="212"/>
      <c r="BMU66" s="212"/>
      <c r="BMV66" s="212"/>
      <c r="BMW66" s="212"/>
      <c r="BMX66" s="212"/>
      <c r="BMY66" s="212"/>
      <c r="BMZ66" s="212"/>
      <c r="BNA66" s="212"/>
      <c r="BNB66" s="212"/>
      <c r="BNC66" s="212"/>
      <c r="BND66" s="212"/>
      <c r="BNE66" s="212"/>
      <c r="BNF66" s="212"/>
      <c r="BNG66" s="212"/>
      <c r="BNH66" s="212"/>
      <c r="BNI66" s="212"/>
      <c r="BNJ66" s="212"/>
      <c r="BNK66" s="212"/>
      <c r="BNL66" s="212"/>
      <c r="BNM66" s="212"/>
      <c r="BNN66" s="212"/>
      <c r="BNO66" s="212"/>
      <c r="BNP66" s="212"/>
      <c r="BNQ66" s="212"/>
      <c r="BNR66" s="212"/>
      <c r="BNS66" s="212"/>
      <c r="BNT66" s="212"/>
      <c r="BNU66" s="212"/>
      <c r="BNV66" s="212"/>
      <c r="BNW66" s="212"/>
      <c r="BNX66" s="212"/>
      <c r="BNY66" s="212"/>
      <c r="BNZ66" s="212"/>
      <c r="BOA66" s="212"/>
      <c r="BOB66" s="212"/>
      <c r="BOC66" s="212"/>
      <c r="BOD66" s="212"/>
      <c r="BOE66" s="212"/>
      <c r="BOF66" s="212"/>
      <c r="BOG66" s="212"/>
      <c r="BOH66" s="212"/>
      <c r="BOI66" s="212"/>
      <c r="BOJ66" s="212"/>
      <c r="BOK66" s="212"/>
      <c r="BOL66" s="212"/>
      <c r="BOM66" s="212"/>
      <c r="BON66" s="212"/>
      <c r="BOO66" s="212"/>
      <c r="BOP66" s="212"/>
      <c r="BOQ66" s="212"/>
      <c r="BOR66" s="212"/>
      <c r="BOS66" s="212"/>
      <c r="BOT66" s="212"/>
      <c r="BOU66" s="212"/>
      <c r="BOV66" s="212"/>
      <c r="BOW66" s="212"/>
      <c r="BOX66" s="212"/>
      <c r="BOY66" s="212"/>
      <c r="BOZ66" s="212"/>
      <c r="BPA66" s="212"/>
      <c r="BPB66" s="212"/>
      <c r="BPC66" s="212"/>
      <c r="BPD66" s="212"/>
      <c r="BPE66" s="212"/>
      <c r="BPF66" s="212"/>
      <c r="BPG66" s="212"/>
      <c r="BPH66" s="212"/>
      <c r="BPI66" s="212"/>
      <c r="BPJ66" s="212"/>
      <c r="BPK66" s="212"/>
      <c r="BPL66" s="212"/>
      <c r="BPM66" s="212"/>
      <c r="BPN66" s="212"/>
      <c r="BPO66" s="212"/>
      <c r="BPP66" s="212"/>
      <c r="BPQ66" s="212"/>
      <c r="BPR66" s="212"/>
      <c r="BPS66" s="212"/>
      <c r="BPT66" s="212"/>
      <c r="BPU66" s="212"/>
      <c r="BPV66" s="212"/>
      <c r="BPW66" s="212"/>
      <c r="BPX66" s="212"/>
      <c r="BPY66" s="212"/>
      <c r="BPZ66" s="212"/>
      <c r="BQA66" s="212"/>
      <c r="BQB66" s="212"/>
      <c r="BQC66" s="212"/>
      <c r="BQD66" s="212"/>
      <c r="BQE66" s="212"/>
      <c r="BQF66" s="212"/>
      <c r="BQG66" s="212"/>
      <c r="BQH66" s="212"/>
      <c r="BQI66" s="212"/>
      <c r="BQJ66" s="212"/>
      <c r="BQK66" s="212"/>
      <c r="BQL66" s="212"/>
      <c r="BQM66" s="212"/>
      <c r="BQN66" s="212"/>
      <c r="BQO66" s="212"/>
      <c r="BQP66" s="212"/>
      <c r="BQQ66" s="212"/>
      <c r="BQR66" s="212"/>
      <c r="BQS66" s="212"/>
      <c r="BQT66" s="212"/>
      <c r="BQU66" s="212"/>
      <c r="BQV66" s="212"/>
      <c r="BQW66" s="212"/>
      <c r="BQX66" s="212"/>
      <c r="BQY66" s="212"/>
      <c r="BQZ66" s="212"/>
      <c r="BRA66" s="212"/>
      <c r="BRB66" s="212"/>
      <c r="BRC66" s="212"/>
      <c r="BRD66" s="212"/>
      <c r="BRE66" s="212"/>
      <c r="BRF66" s="212"/>
      <c r="BRG66" s="212"/>
      <c r="BRH66" s="212"/>
      <c r="BRI66" s="212"/>
      <c r="BRJ66" s="212"/>
      <c r="BRK66" s="212"/>
      <c r="BRL66" s="212"/>
      <c r="BRM66" s="212"/>
      <c r="BRN66" s="212"/>
      <c r="BRO66" s="212"/>
      <c r="BRP66" s="212"/>
      <c r="BRQ66" s="212"/>
      <c r="BRR66" s="212"/>
      <c r="BRS66" s="212"/>
      <c r="BRT66" s="212"/>
      <c r="BRU66" s="212"/>
      <c r="BRV66" s="212"/>
      <c r="BRW66" s="212"/>
      <c r="BRX66" s="212"/>
      <c r="BRY66" s="212"/>
      <c r="BRZ66" s="212"/>
      <c r="BSA66" s="212"/>
      <c r="BSB66" s="212"/>
      <c r="BSC66" s="212"/>
      <c r="BSD66" s="212"/>
      <c r="BSE66" s="212"/>
      <c r="BSF66" s="212"/>
      <c r="BSG66" s="212"/>
      <c r="BSH66" s="212"/>
      <c r="BSI66" s="212"/>
      <c r="BSJ66" s="212"/>
      <c r="BSK66" s="212"/>
      <c r="BSL66" s="212"/>
      <c r="BSM66" s="212"/>
      <c r="BSN66" s="212"/>
      <c r="BSO66" s="212"/>
      <c r="BSP66" s="212"/>
      <c r="BSQ66" s="212"/>
      <c r="BSR66" s="212"/>
      <c r="BSS66" s="212"/>
      <c r="BST66" s="212"/>
      <c r="BSU66" s="212"/>
      <c r="BSV66" s="212"/>
      <c r="BSW66" s="212"/>
      <c r="BSX66" s="212"/>
      <c r="BSY66" s="212"/>
      <c r="BSZ66" s="212"/>
      <c r="BTA66" s="212"/>
      <c r="BTB66" s="212"/>
      <c r="BTC66" s="212"/>
      <c r="BTD66" s="212"/>
      <c r="BTE66" s="212"/>
      <c r="BTF66" s="212"/>
      <c r="BTG66" s="212"/>
      <c r="BTH66" s="212"/>
      <c r="BTI66" s="212"/>
      <c r="BTJ66" s="212"/>
      <c r="BTK66" s="212"/>
      <c r="BTL66" s="212"/>
      <c r="BTM66" s="212"/>
      <c r="BTN66" s="212"/>
      <c r="BTO66" s="212"/>
      <c r="BTP66" s="212"/>
      <c r="BTQ66" s="212"/>
      <c r="BTR66" s="212"/>
      <c r="BTS66" s="212"/>
      <c r="BTT66" s="212"/>
      <c r="BTU66" s="212"/>
      <c r="BTV66" s="212"/>
      <c r="BTW66" s="212"/>
      <c r="BTX66" s="212"/>
      <c r="BTY66" s="212"/>
      <c r="BTZ66" s="212"/>
      <c r="BUA66" s="212"/>
      <c r="BUB66" s="212"/>
      <c r="BUC66" s="212"/>
      <c r="BUD66" s="212"/>
      <c r="BUE66" s="212"/>
      <c r="BUF66" s="212"/>
      <c r="BUG66" s="212"/>
      <c r="BUH66" s="212"/>
      <c r="BUI66" s="212"/>
      <c r="BUJ66" s="212"/>
      <c r="BUK66" s="212"/>
      <c r="BUL66" s="212"/>
      <c r="BUM66" s="212"/>
      <c r="BUN66" s="212"/>
      <c r="BUO66" s="212"/>
      <c r="BUP66" s="212"/>
      <c r="BUQ66" s="212"/>
      <c r="BUR66" s="212"/>
      <c r="BUS66" s="212"/>
      <c r="BUT66" s="212"/>
      <c r="BUU66" s="212"/>
      <c r="BUV66" s="212"/>
      <c r="BUW66" s="212"/>
      <c r="BUX66" s="212"/>
      <c r="BUY66" s="212"/>
      <c r="BUZ66" s="212"/>
      <c r="BVA66" s="212"/>
      <c r="BVB66" s="212"/>
      <c r="BVC66" s="212"/>
      <c r="BVD66" s="212"/>
      <c r="BVE66" s="212"/>
      <c r="BVF66" s="212"/>
      <c r="BVG66" s="212"/>
      <c r="BVH66" s="212"/>
      <c r="BVI66" s="212"/>
      <c r="BVJ66" s="212"/>
      <c r="BVK66" s="212"/>
      <c r="BVL66" s="212"/>
      <c r="BVM66" s="212"/>
      <c r="BVN66" s="212"/>
      <c r="BVO66" s="212"/>
      <c r="BVP66" s="212"/>
      <c r="BVQ66" s="212"/>
      <c r="BVR66" s="212"/>
      <c r="BVS66" s="212"/>
      <c r="BVT66" s="212"/>
      <c r="BVU66" s="212"/>
      <c r="BVV66" s="212"/>
      <c r="BVW66" s="212"/>
      <c r="BVX66" s="212"/>
      <c r="BVY66" s="212"/>
      <c r="BVZ66" s="212"/>
      <c r="BWA66" s="212"/>
      <c r="BWB66" s="212"/>
      <c r="BWC66" s="212"/>
      <c r="BWD66" s="212"/>
      <c r="BWE66" s="212"/>
      <c r="BWF66" s="212"/>
      <c r="BWG66" s="212"/>
      <c r="BWH66" s="212"/>
      <c r="BWI66" s="212"/>
      <c r="BWJ66" s="212"/>
      <c r="BWK66" s="212"/>
      <c r="BWL66" s="212"/>
      <c r="BWM66" s="212"/>
      <c r="BWN66" s="212"/>
      <c r="BWO66" s="212"/>
      <c r="BWP66" s="212"/>
      <c r="BWQ66" s="212"/>
      <c r="BWR66" s="212"/>
      <c r="BWS66" s="212"/>
      <c r="BWT66" s="212"/>
      <c r="BWU66" s="212"/>
      <c r="BWV66" s="212"/>
      <c r="BWW66" s="212"/>
      <c r="BWX66" s="212"/>
      <c r="BWY66" s="212"/>
      <c r="BWZ66" s="212"/>
      <c r="BXA66" s="212"/>
      <c r="BXB66" s="212"/>
      <c r="BXC66" s="212"/>
      <c r="BXD66" s="212"/>
      <c r="BXE66" s="212"/>
      <c r="BXF66" s="212"/>
      <c r="BXG66" s="212"/>
      <c r="BXH66" s="212"/>
      <c r="BXI66" s="212"/>
      <c r="BXJ66" s="212"/>
      <c r="BXK66" s="212"/>
      <c r="BXL66" s="212"/>
      <c r="BXM66" s="212"/>
      <c r="BXN66" s="212"/>
      <c r="BXO66" s="212"/>
      <c r="BXP66" s="212"/>
      <c r="BXQ66" s="212"/>
      <c r="BXR66" s="212"/>
      <c r="BXS66" s="212"/>
      <c r="BXT66" s="212"/>
      <c r="BXU66" s="212"/>
      <c r="BXV66" s="212"/>
      <c r="BXW66" s="212"/>
      <c r="BXX66" s="212"/>
      <c r="BXY66" s="212"/>
      <c r="BXZ66" s="212"/>
      <c r="BYA66" s="212"/>
      <c r="BYB66" s="212"/>
      <c r="BYC66" s="212"/>
      <c r="BYD66" s="212"/>
      <c r="BYE66" s="212"/>
      <c r="BYF66" s="212"/>
      <c r="BYG66" s="212"/>
      <c r="BYH66" s="212"/>
      <c r="BYI66" s="212"/>
      <c r="BYJ66" s="212"/>
      <c r="BYK66" s="212"/>
      <c r="BYL66" s="212"/>
      <c r="BYM66" s="212"/>
      <c r="BYN66" s="212"/>
      <c r="BYO66" s="212"/>
      <c r="BYP66" s="212"/>
      <c r="BYQ66" s="212"/>
      <c r="BYR66" s="212"/>
      <c r="BYS66" s="212"/>
      <c r="BYT66" s="212"/>
      <c r="BYU66" s="212"/>
      <c r="BYV66" s="212"/>
      <c r="BYW66" s="212"/>
      <c r="BYX66" s="212"/>
      <c r="BYY66" s="212"/>
      <c r="BYZ66" s="212"/>
      <c r="BZA66" s="212"/>
      <c r="BZB66" s="212"/>
      <c r="BZC66" s="212"/>
      <c r="BZD66" s="212"/>
      <c r="BZE66" s="212"/>
      <c r="BZF66" s="212"/>
      <c r="BZG66" s="212"/>
      <c r="BZH66" s="212"/>
      <c r="BZI66" s="212"/>
      <c r="BZJ66" s="212"/>
      <c r="BZK66" s="212"/>
      <c r="BZL66" s="212"/>
      <c r="BZM66" s="212"/>
      <c r="BZN66" s="212"/>
      <c r="BZO66" s="212"/>
      <c r="BZP66" s="212"/>
      <c r="BZQ66" s="212"/>
      <c r="BZR66" s="212"/>
      <c r="BZS66" s="212"/>
      <c r="BZT66" s="212"/>
      <c r="BZU66" s="212"/>
      <c r="BZV66" s="212"/>
      <c r="BZW66" s="212"/>
      <c r="BZX66" s="212"/>
      <c r="BZY66" s="212"/>
      <c r="BZZ66" s="212"/>
      <c r="CAA66" s="212"/>
      <c r="CAB66" s="212"/>
      <c r="CAC66" s="212"/>
      <c r="CAD66" s="212"/>
      <c r="CAE66" s="212"/>
      <c r="CAF66" s="212"/>
      <c r="CAG66" s="212"/>
      <c r="CAH66" s="212"/>
      <c r="CAI66" s="212"/>
      <c r="CAJ66" s="212"/>
      <c r="CAK66" s="212"/>
      <c r="CAL66" s="212"/>
      <c r="CAM66" s="212"/>
      <c r="CAN66" s="212"/>
      <c r="CAO66" s="212"/>
      <c r="CAP66" s="212"/>
      <c r="CAQ66" s="212"/>
      <c r="CAR66" s="212"/>
      <c r="CAS66" s="212"/>
      <c r="CAT66" s="212"/>
      <c r="CAU66" s="212"/>
      <c r="CAV66" s="212"/>
      <c r="CAW66" s="212"/>
      <c r="CAX66" s="212"/>
      <c r="CAY66" s="212"/>
      <c r="CAZ66" s="212"/>
      <c r="CBA66" s="212"/>
      <c r="CBB66" s="212"/>
      <c r="CBC66" s="212"/>
      <c r="CBD66" s="212"/>
      <c r="CBE66" s="212"/>
      <c r="CBF66" s="212"/>
      <c r="CBG66" s="212"/>
      <c r="CBH66" s="212"/>
      <c r="CBI66" s="212"/>
      <c r="CBJ66" s="212"/>
      <c r="CBK66" s="212"/>
      <c r="CBL66" s="212"/>
      <c r="CBM66" s="212"/>
      <c r="CBN66" s="212"/>
      <c r="CBO66" s="212"/>
      <c r="CBP66" s="212"/>
      <c r="CBQ66" s="212"/>
      <c r="CBR66" s="212"/>
      <c r="CBS66" s="212"/>
      <c r="CBT66" s="212"/>
      <c r="CBU66" s="212"/>
      <c r="CBV66" s="212"/>
      <c r="CBW66" s="212"/>
      <c r="CBX66" s="212"/>
      <c r="CBY66" s="212"/>
      <c r="CBZ66" s="212"/>
      <c r="CCA66" s="212"/>
      <c r="CCB66" s="212"/>
      <c r="CCC66" s="212"/>
      <c r="CCD66" s="212"/>
      <c r="CCE66" s="212"/>
      <c r="CCF66" s="212"/>
      <c r="CCG66" s="212"/>
      <c r="CCH66" s="212"/>
      <c r="CCI66" s="212"/>
      <c r="CCJ66" s="212"/>
      <c r="CCK66" s="212"/>
      <c r="CCL66" s="212"/>
      <c r="CCM66" s="212"/>
      <c r="CCN66" s="212"/>
      <c r="CCO66" s="212"/>
      <c r="CCP66" s="212"/>
      <c r="CCQ66" s="212"/>
      <c r="CCR66" s="212"/>
      <c r="CCS66" s="212"/>
      <c r="CCT66" s="212"/>
      <c r="CCU66" s="212"/>
      <c r="CCV66" s="212"/>
      <c r="CCW66" s="212"/>
      <c r="CCX66" s="212"/>
      <c r="CCY66" s="212"/>
      <c r="CCZ66" s="212"/>
      <c r="CDA66" s="212"/>
      <c r="CDB66" s="212"/>
      <c r="CDC66" s="212"/>
      <c r="CDD66" s="212"/>
      <c r="CDE66" s="212"/>
      <c r="CDF66" s="212"/>
      <c r="CDG66" s="212"/>
      <c r="CDH66" s="212"/>
      <c r="CDI66" s="212"/>
      <c r="CDJ66" s="212"/>
      <c r="CDK66" s="212"/>
      <c r="CDL66" s="212"/>
      <c r="CDM66" s="212"/>
      <c r="CDN66" s="212"/>
      <c r="CDO66" s="212"/>
      <c r="CDP66" s="212"/>
      <c r="CDQ66" s="212"/>
      <c r="CDR66" s="212"/>
      <c r="CDS66" s="212"/>
      <c r="CDT66" s="212"/>
      <c r="CDU66" s="212"/>
      <c r="CDV66" s="212"/>
      <c r="CDW66" s="212"/>
      <c r="CDX66" s="212"/>
      <c r="CDY66" s="212"/>
      <c r="CDZ66" s="212"/>
      <c r="CEA66" s="212"/>
      <c r="CEB66" s="212"/>
      <c r="CEC66" s="212"/>
      <c r="CED66" s="212"/>
      <c r="CEE66" s="212"/>
      <c r="CEF66" s="212"/>
      <c r="CEG66" s="212"/>
      <c r="CEH66" s="212"/>
      <c r="CEI66" s="212"/>
      <c r="CEJ66" s="212"/>
      <c r="CEK66" s="212"/>
      <c r="CEL66" s="212"/>
      <c r="CEM66" s="212"/>
      <c r="CEN66" s="212"/>
      <c r="CEO66" s="212"/>
      <c r="CEP66" s="212"/>
      <c r="CEQ66" s="212"/>
      <c r="CER66" s="212"/>
      <c r="CES66" s="212"/>
      <c r="CET66" s="212"/>
      <c r="CEU66" s="212"/>
      <c r="CEV66" s="212"/>
      <c r="CEW66" s="212"/>
      <c r="CEX66" s="212"/>
      <c r="CEY66" s="212"/>
      <c r="CEZ66" s="212"/>
      <c r="CFA66" s="212"/>
      <c r="CFB66" s="212"/>
      <c r="CFC66" s="212"/>
      <c r="CFD66" s="212"/>
      <c r="CFE66" s="212"/>
      <c r="CFF66" s="212"/>
      <c r="CFG66" s="212"/>
      <c r="CFH66" s="212"/>
      <c r="CFI66" s="212"/>
      <c r="CFJ66" s="212"/>
      <c r="CFK66" s="212"/>
      <c r="CFL66" s="212"/>
      <c r="CFM66" s="212"/>
      <c r="CFN66" s="212"/>
      <c r="CFO66" s="212"/>
      <c r="CFP66" s="212"/>
      <c r="CFQ66" s="212"/>
      <c r="CFR66" s="212"/>
      <c r="CFS66" s="212"/>
      <c r="CFT66" s="212"/>
      <c r="CFU66" s="212"/>
      <c r="CFV66" s="212"/>
      <c r="CFW66" s="212"/>
      <c r="CFX66" s="212"/>
      <c r="CFY66" s="212"/>
      <c r="CFZ66" s="212"/>
      <c r="CGA66" s="212"/>
      <c r="CGB66" s="212"/>
      <c r="CGC66" s="212"/>
      <c r="CGD66" s="212"/>
      <c r="CGE66" s="212"/>
      <c r="CGF66" s="212"/>
      <c r="CGG66" s="212"/>
      <c r="CGH66" s="212"/>
      <c r="CGI66" s="212"/>
      <c r="CGJ66" s="212"/>
      <c r="CGK66" s="212"/>
      <c r="CGL66" s="212"/>
      <c r="CGM66" s="212"/>
      <c r="CGN66" s="212"/>
      <c r="CGO66" s="212"/>
      <c r="CGP66" s="212"/>
      <c r="CGQ66" s="212"/>
      <c r="CGR66" s="212"/>
      <c r="CGS66" s="212"/>
      <c r="CGT66" s="212"/>
      <c r="CGU66" s="212"/>
      <c r="CGV66" s="212"/>
      <c r="CGW66" s="212"/>
      <c r="CGX66" s="212"/>
      <c r="CGY66" s="212"/>
      <c r="CGZ66" s="212"/>
      <c r="CHA66" s="212"/>
      <c r="CHB66" s="212"/>
      <c r="CHC66" s="212"/>
      <c r="CHD66" s="212"/>
      <c r="CHE66" s="212"/>
      <c r="CHF66" s="212"/>
      <c r="CHG66" s="212"/>
      <c r="CHH66" s="212"/>
      <c r="CHI66" s="212"/>
      <c r="CHJ66" s="212"/>
      <c r="CHK66" s="212"/>
      <c r="CHL66" s="212"/>
      <c r="CHM66" s="212"/>
      <c r="CHN66" s="212"/>
      <c r="CHO66" s="212"/>
      <c r="CHP66" s="212"/>
      <c r="CHQ66" s="212"/>
      <c r="CHR66" s="212"/>
      <c r="CHS66" s="212"/>
      <c r="CHT66" s="212"/>
      <c r="CHU66" s="212"/>
      <c r="CHV66" s="212"/>
      <c r="CHW66" s="212"/>
      <c r="CHX66" s="212"/>
      <c r="CHY66" s="212"/>
      <c r="CHZ66" s="212"/>
      <c r="CIA66" s="212"/>
      <c r="CIB66" s="212"/>
      <c r="CIC66" s="212"/>
      <c r="CID66" s="212"/>
      <c r="CIE66" s="212"/>
      <c r="CIF66" s="212"/>
      <c r="CIG66" s="212"/>
      <c r="CIH66" s="212"/>
      <c r="CII66" s="212"/>
      <c r="CIJ66" s="212"/>
      <c r="CIK66" s="212"/>
      <c r="CIL66" s="212"/>
      <c r="CIM66" s="212"/>
      <c r="CIN66" s="212"/>
      <c r="CIO66" s="212"/>
      <c r="CIP66" s="212"/>
      <c r="CIQ66" s="212"/>
      <c r="CIR66" s="212"/>
      <c r="CIS66" s="212"/>
      <c r="CIT66" s="212"/>
      <c r="CIU66" s="212"/>
      <c r="CIV66" s="212"/>
      <c r="CIW66" s="212"/>
      <c r="CIX66" s="212"/>
      <c r="CIY66" s="212"/>
      <c r="CIZ66" s="212"/>
      <c r="CJA66" s="212"/>
      <c r="CJB66" s="212"/>
      <c r="CJC66" s="212"/>
      <c r="CJD66" s="212"/>
      <c r="CJE66" s="212"/>
      <c r="CJF66" s="212"/>
      <c r="CJG66" s="212"/>
      <c r="CJH66" s="212"/>
      <c r="CJI66" s="212"/>
      <c r="CJJ66" s="212"/>
      <c r="CJK66" s="212"/>
      <c r="CJL66" s="212"/>
      <c r="CJM66" s="212"/>
      <c r="CJN66" s="212"/>
      <c r="CJO66" s="212"/>
      <c r="CJP66" s="212"/>
      <c r="CJQ66" s="212"/>
      <c r="CJR66" s="212"/>
      <c r="CJS66" s="212"/>
      <c r="CJT66" s="212"/>
      <c r="CJU66" s="212"/>
      <c r="CJV66" s="212"/>
      <c r="CJW66" s="212"/>
      <c r="CJX66" s="212"/>
      <c r="CJY66" s="212"/>
      <c r="CJZ66" s="212"/>
      <c r="CKA66" s="212"/>
      <c r="CKB66" s="212"/>
      <c r="CKC66" s="212"/>
      <c r="CKD66" s="212"/>
      <c r="CKE66" s="212"/>
      <c r="CKF66" s="212"/>
      <c r="CKG66" s="212"/>
      <c r="CKH66" s="212"/>
      <c r="CKI66" s="212"/>
      <c r="CKJ66" s="212"/>
      <c r="CKK66" s="212"/>
      <c r="CKL66" s="212"/>
      <c r="CKM66" s="212"/>
      <c r="CKN66" s="212"/>
      <c r="CKO66" s="212"/>
      <c r="CKP66" s="212"/>
      <c r="CKQ66" s="212"/>
      <c r="CKR66" s="212"/>
      <c r="CKS66" s="212"/>
      <c r="CKT66" s="212"/>
      <c r="CKU66" s="212"/>
      <c r="CKV66" s="212"/>
      <c r="CKW66" s="212"/>
      <c r="CKX66" s="212"/>
      <c r="CKY66" s="212"/>
      <c r="CKZ66" s="212"/>
      <c r="CLA66" s="212"/>
      <c r="CLB66" s="212"/>
      <c r="CLC66" s="212"/>
      <c r="CLD66" s="212"/>
      <c r="CLE66" s="212"/>
      <c r="CLF66" s="212"/>
      <c r="CLG66" s="212"/>
      <c r="CLH66" s="212"/>
      <c r="CLI66" s="212"/>
      <c r="CLJ66" s="212"/>
      <c r="CLK66" s="212"/>
      <c r="CLL66" s="212"/>
      <c r="CLM66" s="212"/>
      <c r="CLN66" s="212"/>
      <c r="CLO66" s="212"/>
      <c r="CLP66" s="212"/>
      <c r="CLQ66" s="212"/>
      <c r="CLR66" s="212"/>
      <c r="CLS66" s="212"/>
      <c r="CLT66" s="212"/>
      <c r="CLU66" s="212"/>
      <c r="CLV66" s="212"/>
      <c r="CLW66" s="212"/>
      <c r="CLX66" s="212"/>
      <c r="CLY66" s="212"/>
      <c r="CLZ66" s="212"/>
      <c r="CMA66" s="212"/>
      <c r="CMB66" s="212"/>
      <c r="CMC66" s="212"/>
      <c r="CMD66" s="212"/>
      <c r="CME66" s="212"/>
      <c r="CMF66" s="212"/>
      <c r="CMG66" s="212"/>
      <c r="CMH66" s="212"/>
      <c r="CMI66" s="212"/>
      <c r="CMJ66" s="212"/>
      <c r="CMK66" s="212"/>
      <c r="CML66" s="212"/>
      <c r="CMM66" s="212"/>
      <c r="CMN66" s="212"/>
      <c r="CMO66" s="212"/>
      <c r="CMP66" s="212"/>
      <c r="CMQ66" s="212"/>
      <c r="CMR66" s="212"/>
      <c r="CMS66" s="212"/>
      <c r="CMT66" s="212"/>
      <c r="CMU66" s="212"/>
      <c r="CMV66" s="212"/>
      <c r="CMW66" s="212"/>
      <c r="CMX66" s="212"/>
      <c r="CMY66" s="212"/>
      <c r="CMZ66" s="212"/>
      <c r="CNA66" s="212"/>
      <c r="CNB66" s="212"/>
      <c r="CNC66" s="212"/>
      <c r="CND66" s="212"/>
      <c r="CNE66" s="212"/>
      <c r="CNF66" s="212"/>
      <c r="CNG66" s="212"/>
      <c r="CNH66" s="212"/>
      <c r="CNI66" s="212"/>
      <c r="CNJ66" s="212"/>
      <c r="CNK66" s="212"/>
      <c r="CNL66" s="212"/>
      <c r="CNM66" s="212"/>
      <c r="CNN66" s="212"/>
      <c r="CNO66" s="212"/>
      <c r="CNP66" s="212"/>
      <c r="CNQ66" s="212"/>
      <c r="CNR66" s="212"/>
      <c r="CNS66" s="212"/>
      <c r="CNT66" s="212"/>
      <c r="CNU66" s="212"/>
      <c r="CNV66" s="212"/>
      <c r="CNW66" s="212"/>
      <c r="CNX66" s="212"/>
      <c r="CNY66" s="212"/>
      <c r="CNZ66" s="212"/>
      <c r="COA66" s="212"/>
      <c r="COB66" s="212"/>
      <c r="COC66" s="212"/>
      <c r="COD66" s="212"/>
      <c r="COE66" s="212"/>
      <c r="COF66" s="212"/>
      <c r="COG66" s="212"/>
      <c r="COH66" s="212"/>
      <c r="COI66" s="212"/>
      <c r="COJ66" s="212"/>
      <c r="COK66" s="212"/>
      <c r="COL66" s="212"/>
      <c r="COM66" s="212"/>
      <c r="CON66" s="212"/>
      <c r="COO66" s="212"/>
      <c r="COP66" s="212"/>
      <c r="COQ66" s="212"/>
      <c r="COR66" s="212"/>
      <c r="COS66" s="212"/>
      <c r="COT66" s="212"/>
      <c r="COU66" s="212"/>
      <c r="COV66" s="212"/>
      <c r="COW66" s="212"/>
      <c r="COX66" s="212"/>
      <c r="COY66" s="212"/>
      <c r="COZ66" s="212"/>
      <c r="CPA66" s="212"/>
      <c r="CPB66" s="212"/>
      <c r="CPC66" s="212"/>
      <c r="CPD66" s="212"/>
      <c r="CPE66" s="212"/>
      <c r="CPF66" s="212"/>
      <c r="CPG66" s="212"/>
      <c r="CPH66" s="212"/>
      <c r="CPI66" s="212"/>
      <c r="CPJ66" s="212"/>
      <c r="CPK66" s="212"/>
      <c r="CPL66" s="212"/>
      <c r="CPM66" s="212"/>
      <c r="CPN66" s="212"/>
      <c r="CPO66" s="212"/>
      <c r="CPP66" s="212"/>
      <c r="CPQ66" s="212"/>
      <c r="CPR66" s="212"/>
      <c r="CPS66" s="212"/>
      <c r="CPT66" s="212"/>
      <c r="CPU66" s="212"/>
      <c r="CPV66" s="212"/>
      <c r="CPW66" s="212"/>
      <c r="CPX66" s="212"/>
      <c r="CPY66" s="212"/>
      <c r="CPZ66" s="212"/>
      <c r="CQA66" s="212"/>
      <c r="CQB66" s="212"/>
      <c r="CQC66" s="212"/>
      <c r="CQD66" s="212"/>
      <c r="CQE66" s="212"/>
      <c r="CQF66" s="212"/>
      <c r="CQG66" s="212"/>
      <c r="CQH66" s="212"/>
      <c r="CQI66" s="212"/>
      <c r="CQJ66" s="212"/>
      <c r="CQK66" s="212"/>
      <c r="CQL66" s="212"/>
      <c r="CQM66" s="212"/>
      <c r="CQN66" s="212"/>
      <c r="CQO66" s="212"/>
      <c r="CQP66" s="212"/>
      <c r="CQQ66" s="212"/>
      <c r="CQR66" s="212"/>
      <c r="CQS66" s="212"/>
      <c r="CQT66" s="212"/>
      <c r="CQU66" s="212"/>
      <c r="CQV66" s="212"/>
      <c r="CQW66" s="212"/>
      <c r="CQX66" s="212"/>
      <c r="CQY66" s="212"/>
      <c r="CQZ66" s="212"/>
      <c r="CRA66" s="212"/>
      <c r="CRB66" s="212"/>
      <c r="CRC66" s="212"/>
      <c r="CRD66" s="212"/>
      <c r="CRE66" s="212"/>
      <c r="CRF66" s="212"/>
      <c r="CRG66" s="212"/>
      <c r="CRH66" s="212"/>
      <c r="CRI66" s="212"/>
      <c r="CRJ66" s="212"/>
      <c r="CRK66" s="212"/>
      <c r="CRL66" s="212"/>
      <c r="CRM66" s="212"/>
      <c r="CRN66" s="212"/>
      <c r="CRO66" s="212"/>
      <c r="CRP66" s="212"/>
      <c r="CRQ66" s="212"/>
      <c r="CRR66" s="212"/>
      <c r="CRS66" s="212"/>
      <c r="CRT66" s="212"/>
      <c r="CRU66" s="212"/>
      <c r="CRV66" s="212"/>
      <c r="CRW66" s="212"/>
      <c r="CRX66" s="212"/>
      <c r="CRY66" s="212"/>
      <c r="CRZ66" s="212"/>
      <c r="CSA66" s="212"/>
      <c r="CSB66" s="212"/>
      <c r="CSC66" s="212"/>
      <c r="CSD66" s="212"/>
      <c r="CSE66" s="212"/>
      <c r="CSF66" s="212"/>
      <c r="CSG66" s="212"/>
      <c r="CSH66" s="212"/>
      <c r="CSI66" s="212"/>
      <c r="CSJ66" s="212"/>
      <c r="CSK66" s="212"/>
      <c r="CSL66" s="212"/>
      <c r="CSM66" s="212"/>
      <c r="CSN66" s="212"/>
      <c r="CSO66" s="212"/>
      <c r="CSP66" s="212"/>
      <c r="CSQ66" s="212"/>
      <c r="CSR66" s="212"/>
      <c r="CSS66" s="212"/>
      <c r="CST66" s="212"/>
      <c r="CSU66" s="212"/>
      <c r="CSV66" s="212"/>
      <c r="CSW66" s="212"/>
      <c r="CSX66" s="212"/>
      <c r="CSY66" s="212"/>
      <c r="CSZ66" s="212"/>
      <c r="CTA66" s="212"/>
      <c r="CTB66" s="212"/>
      <c r="CTC66" s="212"/>
      <c r="CTD66" s="212"/>
      <c r="CTE66" s="212"/>
      <c r="CTF66" s="212"/>
      <c r="CTG66" s="212"/>
      <c r="CTH66" s="212"/>
      <c r="CTI66" s="212"/>
      <c r="CTJ66" s="212"/>
      <c r="CTK66" s="212"/>
      <c r="CTL66" s="212"/>
      <c r="CTM66" s="212"/>
      <c r="CTN66" s="212"/>
      <c r="CTO66" s="212"/>
      <c r="CTP66" s="212"/>
      <c r="CTQ66" s="212"/>
      <c r="CTR66" s="212"/>
      <c r="CTS66" s="212"/>
      <c r="CTT66" s="212"/>
      <c r="CTU66" s="212"/>
      <c r="CTV66" s="212"/>
      <c r="CTW66" s="212"/>
      <c r="CTX66" s="212"/>
      <c r="CTY66" s="212"/>
      <c r="CTZ66" s="212"/>
      <c r="CUA66" s="212"/>
      <c r="CUB66" s="212"/>
      <c r="CUC66" s="212"/>
      <c r="CUD66" s="212"/>
      <c r="CUE66" s="212"/>
      <c r="CUF66" s="212"/>
      <c r="CUG66" s="212"/>
      <c r="CUH66" s="212"/>
      <c r="CUI66" s="212"/>
      <c r="CUJ66" s="212"/>
      <c r="CUK66" s="212"/>
      <c r="CUL66" s="212"/>
      <c r="CUM66" s="212"/>
      <c r="CUN66" s="212"/>
      <c r="CUO66" s="212"/>
      <c r="CUP66" s="212"/>
      <c r="CUQ66" s="212"/>
      <c r="CUR66" s="212"/>
      <c r="CUS66" s="212"/>
      <c r="CUT66" s="212"/>
      <c r="CUU66" s="212"/>
      <c r="CUV66" s="212"/>
      <c r="CUW66" s="212"/>
      <c r="CUX66" s="212"/>
      <c r="CUY66" s="212"/>
      <c r="CUZ66" s="212"/>
      <c r="CVA66" s="212"/>
      <c r="CVB66" s="212"/>
      <c r="CVC66" s="212"/>
      <c r="CVD66" s="212"/>
      <c r="CVE66" s="212"/>
      <c r="CVF66" s="212"/>
      <c r="CVG66" s="212"/>
      <c r="CVH66" s="212"/>
      <c r="CVI66" s="212"/>
      <c r="CVJ66" s="212"/>
      <c r="CVK66" s="212"/>
      <c r="CVL66" s="212"/>
      <c r="CVM66" s="212"/>
      <c r="CVN66" s="212"/>
      <c r="CVO66" s="212"/>
      <c r="CVP66" s="212"/>
      <c r="CVQ66" s="212"/>
      <c r="CVR66" s="212"/>
      <c r="CVS66" s="212"/>
      <c r="CVT66" s="212"/>
      <c r="CVU66" s="212"/>
      <c r="CVV66" s="212"/>
      <c r="CVW66" s="212"/>
      <c r="CVX66" s="212"/>
      <c r="CVY66" s="212"/>
      <c r="CVZ66" s="212"/>
      <c r="CWA66" s="212"/>
      <c r="CWB66" s="212"/>
      <c r="CWC66" s="212"/>
      <c r="CWD66" s="212"/>
      <c r="CWE66" s="212"/>
      <c r="CWF66" s="212"/>
      <c r="CWG66" s="212"/>
      <c r="CWH66" s="212"/>
      <c r="CWI66" s="212"/>
      <c r="CWJ66" s="212"/>
      <c r="CWK66" s="212"/>
      <c r="CWL66" s="212"/>
      <c r="CWM66" s="212"/>
      <c r="CWN66" s="212"/>
      <c r="CWO66" s="212"/>
      <c r="CWP66" s="212"/>
      <c r="CWQ66" s="212"/>
      <c r="CWR66" s="212"/>
      <c r="CWS66" s="212"/>
      <c r="CWT66" s="212"/>
      <c r="CWU66" s="212"/>
      <c r="CWV66" s="212"/>
      <c r="CWW66" s="212"/>
      <c r="CWX66" s="212"/>
      <c r="CWY66" s="212"/>
      <c r="CWZ66" s="212"/>
      <c r="CXA66" s="212"/>
      <c r="CXB66" s="212"/>
      <c r="CXC66" s="212"/>
      <c r="CXD66" s="212"/>
      <c r="CXE66" s="212"/>
      <c r="CXF66" s="212"/>
      <c r="CXG66" s="212"/>
      <c r="CXH66" s="212"/>
      <c r="CXI66" s="212"/>
      <c r="CXJ66" s="212"/>
      <c r="CXK66" s="212"/>
      <c r="CXL66" s="212"/>
      <c r="CXM66" s="212"/>
      <c r="CXN66" s="212"/>
      <c r="CXO66" s="212"/>
      <c r="CXP66" s="212"/>
      <c r="CXQ66" s="212"/>
      <c r="CXR66" s="212"/>
      <c r="CXS66" s="212"/>
      <c r="CXT66" s="212"/>
      <c r="CXU66" s="212"/>
      <c r="CXV66" s="212"/>
      <c r="CXW66" s="212"/>
      <c r="CXX66" s="212"/>
      <c r="CXY66" s="212"/>
      <c r="CXZ66" s="212"/>
      <c r="CYA66" s="212"/>
      <c r="CYB66" s="212"/>
      <c r="CYC66" s="212"/>
      <c r="CYD66" s="212"/>
      <c r="CYE66" s="212"/>
      <c r="CYF66" s="212"/>
      <c r="CYG66" s="212"/>
      <c r="CYH66" s="212"/>
      <c r="CYI66" s="212"/>
      <c r="CYJ66" s="212"/>
      <c r="CYK66" s="212"/>
      <c r="CYL66" s="212"/>
      <c r="CYM66" s="212"/>
      <c r="CYN66" s="212"/>
      <c r="CYO66" s="212"/>
      <c r="CYP66" s="212"/>
      <c r="CYQ66" s="212"/>
      <c r="CYR66" s="212"/>
      <c r="CYS66" s="212"/>
      <c r="CYT66" s="212"/>
      <c r="CYU66" s="212"/>
      <c r="CYV66" s="212"/>
      <c r="CYW66" s="212"/>
      <c r="CYX66" s="212"/>
      <c r="CYY66" s="212"/>
      <c r="CYZ66" s="212"/>
      <c r="CZA66" s="212"/>
      <c r="CZB66" s="212"/>
      <c r="CZC66" s="212"/>
      <c r="CZD66" s="212"/>
      <c r="CZE66" s="212"/>
      <c r="CZF66" s="212"/>
      <c r="CZG66" s="212"/>
      <c r="CZH66" s="212"/>
      <c r="CZI66" s="212"/>
      <c r="CZJ66" s="212"/>
      <c r="CZK66" s="212"/>
      <c r="CZL66" s="212"/>
      <c r="CZM66" s="212"/>
      <c r="CZN66" s="212"/>
      <c r="CZO66" s="212"/>
      <c r="CZP66" s="212"/>
      <c r="CZQ66" s="212"/>
      <c r="CZR66" s="212"/>
      <c r="CZS66" s="212"/>
      <c r="CZT66" s="212"/>
      <c r="CZU66" s="212"/>
      <c r="CZV66" s="212"/>
      <c r="CZW66" s="212"/>
      <c r="CZX66" s="212"/>
      <c r="CZY66" s="212"/>
      <c r="CZZ66" s="212"/>
      <c r="DAA66" s="212"/>
      <c r="DAB66" s="212"/>
      <c r="DAC66" s="212"/>
      <c r="DAD66" s="212"/>
      <c r="DAE66" s="212"/>
      <c r="DAF66" s="212"/>
      <c r="DAG66" s="212"/>
      <c r="DAH66" s="212"/>
      <c r="DAI66" s="212"/>
      <c r="DAJ66" s="212"/>
      <c r="DAK66" s="212"/>
      <c r="DAL66" s="212"/>
      <c r="DAM66" s="212"/>
      <c r="DAN66" s="212"/>
      <c r="DAO66" s="212"/>
      <c r="DAP66" s="212"/>
      <c r="DAQ66" s="212"/>
      <c r="DAR66" s="212"/>
      <c r="DAS66" s="212"/>
      <c r="DAT66" s="212"/>
      <c r="DAU66" s="212"/>
      <c r="DAV66" s="212"/>
      <c r="DAW66" s="212"/>
      <c r="DAX66" s="212"/>
      <c r="DAY66" s="212"/>
      <c r="DAZ66" s="212"/>
      <c r="DBA66" s="212"/>
      <c r="DBB66" s="212"/>
      <c r="DBC66" s="212"/>
      <c r="DBD66" s="212"/>
      <c r="DBE66" s="212"/>
      <c r="DBF66" s="212"/>
      <c r="DBG66" s="212"/>
      <c r="DBH66" s="212"/>
      <c r="DBI66" s="212"/>
      <c r="DBJ66" s="212"/>
      <c r="DBK66" s="212"/>
      <c r="DBL66" s="212"/>
      <c r="DBM66" s="212"/>
      <c r="DBN66" s="212"/>
      <c r="DBO66" s="212"/>
      <c r="DBP66" s="212"/>
      <c r="DBQ66" s="212"/>
      <c r="DBR66" s="212"/>
      <c r="DBS66" s="212"/>
      <c r="DBT66" s="212"/>
      <c r="DBU66" s="212"/>
      <c r="DBV66" s="212"/>
      <c r="DBW66" s="212"/>
      <c r="DBX66" s="212"/>
      <c r="DBY66" s="212"/>
      <c r="DBZ66" s="212"/>
      <c r="DCA66" s="212"/>
      <c r="DCB66" s="212"/>
      <c r="DCC66" s="212"/>
      <c r="DCD66" s="212"/>
      <c r="DCE66" s="212"/>
      <c r="DCF66" s="212"/>
      <c r="DCG66" s="212"/>
      <c r="DCH66" s="212"/>
      <c r="DCI66" s="212"/>
      <c r="DCJ66" s="212"/>
      <c r="DCK66" s="212"/>
      <c r="DCL66" s="212"/>
      <c r="DCM66" s="212"/>
      <c r="DCN66" s="212"/>
      <c r="DCO66" s="212"/>
      <c r="DCP66" s="212"/>
      <c r="DCQ66" s="212"/>
      <c r="DCR66" s="212"/>
      <c r="DCS66" s="212"/>
      <c r="DCT66" s="212"/>
      <c r="DCU66" s="212"/>
      <c r="DCV66" s="212"/>
      <c r="DCW66" s="212"/>
      <c r="DCX66" s="212"/>
      <c r="DCY66" s="212"/>
      <c r="DCZ66" s="212"/>
      <c r="DDA66" s="212"/>
      <c r="DDB66" s="212"/>
      <c r="DDC66" s="212"/>
      <c r="DDD66" s="212"/>
      <c r="DDE66" s="212"/>
      <c r="DDF66" s="212"/>
      <c r="DDG66" s="212"/>
      <c r="DDH66" s="212"/>
      <c r="DDI66" s="212"/>
      <c r="DDJ66" s="212"/>
      <c r="DDK66" s="212"/>
      <c r="DDL66" s="212"/>
      <c r="DDM66" s="212"/>
      <c r="DDN66" s="212"/>
      <c r="DDO66" s="212"/>
      <c r="DDP66" s="212"/>
      <c r="DDQ66" s="212"/>
      <c r="DDR66" s="212"/>
      <c r="DDS66" s="212"/>
      <c r="DDT66" s="212"/>
      <c r="DDU66" s="212"/>
      <c r="DDV66" s="212"/>
      <c r="DDW66" s="212"/>
      <c r="DDX66" s="212"/>
      <c r="DDY66" s="212"/>
      <c r="DDZ66" s="212"/>
      <c r="DEA66" s="212"/>
      <c r="DEB66" s="212"/>
      <c r="DEC66" s="212"/>
      <c r="DED66" s="212"/>
      <c r="DEE66" s="212"/>
      <c r="DEF66" s="212"/>
      <c r="DEG66" s="212"/>
      <c r="DEH66" s="212"/>
      <c r="DEI66" s="212"/>
      <c r="DEJ66" s="212"/>
      <c r="DEK66" s="212"/>
      <c r="DEL66" s="212"/>
      <c r="DEM66" s="212"/>
      <c r="DEN66" s="212"/>
      <c r="DEO66" s="212"/>
      <c r="DEP66" s="212"/>
      <c r="DEQ66" s="212"/>
      <c r="DER66" s="212"/>
      <c r="DES66" s="212"/>
      <c r="DET66" s="212"/>
      <c r="DEU66" s="212"/>
      <c r="DEV66" s="212"/>
      <c r="DEW66" s="212"/>
      <c r="DEX66" s="212"/>
      <c r="DEY66" s="212"/>
      <c r="DEZ66" s="212"/>
      <c r="DFA66" s="212"/>
      <c r="DFB66" s="212"/>
      <c r="DFC66" s="212"/>
      <c r="DFD66" s="212"/>
      <c r="DFE66" s="212"/>
      <c r="DFF66" s="212"/>
      <c r="DFG66" s="212"/>
      <c r="DFH66" s="212"/>
      <c r="DFI66" s="212"/>
      <c r="DFJ66" s="212"/>
      <c r="DFK66" s="212"/>
      <c r="DFL66" s="212"/>
      <c r="DFM66" s="212"/>
      <c r="DFN66" s="212"/>
      <c r="DFO66" s="212"/>
      <c r="DFP66" s="212"/>
      <c r="DFQ66" s="212"/>
      <c r="DFR66" s="212"/>
      <c r="DFS66" s="212"/>
      <c r="DFT66" s="212"/>
      <c r="DFU66" s="212"/>
      <c r="DFV66" s="212"/>
      <c r="DFW66" s="212"/>
      <c r="DFX66" s="212"/>
      <c r="DFY66" s="212"/>
      <c r="DFZ66" s="212"/>
      <c r="DGA66" s="212"/>
      <c r="DGB66" s="212"/>
      <c r="DGC66" s="212"/>
      <c r="DGD66" s="212"/>
      <c r="DGE66" s="212"/>
      <c r="DGF66" s="212"/>
      <c r="DGG66" s="212"/>
      <c r="DGH66" s="212"/>
      <c r="DGI66" s="212"/>
      <c r="DGJ66" s="212"/>
      <c r="DGK66" s="212"/>
      <c r="DGL66" s="212"/>
      <c r="DGM66" s="212"/>
      <c r="DGN66" s="212"/>
      <c r="DGO66" s="212"/>
      <c r="DGP66" s="212"/>
      <c r="DGQ66" s="212"/>
      <c r="DGR66" s="212"/>
      <c r="DGS66" s="212"/>
      <c r="DGT66" s="212"/>
      <c r="DGU66" s="212"/>
      <c r="DGV66" s="212"/>
      <c r="DGW66" s="212"/>
      <c r="DGX66" s="212"/>
      <c r="DGY66" s="212"/>
      <c r="DGZ66" s="212"/>
      <c r="DHA66" s="212"/>
      <c r="DHB66" s="212"/>
      <c r="DHC66" s="212"/>
      <c r="DHD66" s="212"/>
      <c r="DHE66" s="212"/>
      <c r="DHF66" s="212"/>
      <c r="DHG66" s="212"/>
      <c r="DHH66" s="212"/>
      <c r="DHI66" s="212"/>
      <c r="DHJ66" s="212"/>
      <c r="DHK66" s="212"/>
      <c r="DHL66" s="212"/>
      <c r="DHM66" s="212"/>
      <c r="DHN66" s="212"/>
      <c r="DHO66" s="212"/>
      <c r="DHP66" s="212"/>
      <c r="DHQ66" s="212"/>
      <c r="DHR66" s="212"/>
      <c r="DHS66" s="212"/>
      <c r="DHT66" s="212"/>
      <c r="DHU66" s="212"/>
      <c r="DHV66" s="212"/>
      <c r="DHW66" s="212"/>
      <c r="DHX66" s="212"/>
      <c r="DHY66" s="212"/>
      <c r="DHZ66" s="212"/>
      <c r="DIA66" s="212"/>
      <c r="DIB66" s="212"/>
      <c r="DIC66" s="212"/>
      <c r="DID66" s="212"/>
      <c r="DIE66" s="212"/>
      <c r="DIF66" s="212"/>
      <c r="DIG66" s="212"/>
      <c r="DIH66" s="212"/>
      <c r="DII66" s="212"/>
      <c r="DIJ66" s="212"/>
      <c r="DIK66" s="212"/>
      <c r="DIL66" s="212"/>
      <c r="DIM66" s="212"/>
      <c r="DIN66" s="212"/>
      <c r="DIO66" s="212"/>
      <c r="DIP66" s="212"/>
      <c r="DIQ66" s="212"/>
      <c r="DIR66" s="212"/>
      <c r="DIS66" s="212"/>
      <c r="DIT66" s="212"/>
      <c r="DIU66" s="212"/>
      <c r="DIV66" s="212"/>
      <c r="DIW66" s="212"/>
      <c r="DIX66" s="212"/>
      <c r="DIY66" s="212"/>
      <c r="DIZ66" s="212"/>
      <c r="DJA66" s="212"/>
      <c r="DJB66" s="212"/>
      <c r="DJC66" s="212"/>
      <c r="DJD66" s="212"/>
      <c r="DJE66" s="212"/>
      <c r="DJF66" s="212"/>
      <c r="DJG66" s="212"/>
      <c r="DJH66" s="212"/>
      <c r="DJI66" s="212"/>
      <c r="DJJ66" s="212"/>
      <c r="DJK66" s="212"/>
      <c r="DJL66" s="212"/>
      <c r="DJM66" s="212"/>
      <c r="DJN66" s="212"/>
      <c r="DJO66" s="212"/>
      <c r="DJP66" s="212"/>
      <c r="DJQ66" s="212"/>
      <c r="DJR66" s="212"/>
      <c r="DJS66" s="212"/>
      <c r="DJT66" s="212"/>
      <c r="DJU66" s="212"/>
      <c r="DJV66" s="212"/>
      <c r="DJW66" s="212"/>
      <c r="DJX66" s="212"/>
      <c r="DJY66" s="212"/>
      <c r="DJZ66" s="212"/>
      <c r="DKA66" s="212"/>
      <c r="DKB66" s="212"/>
      <c r="DKC66" s="212"/>
      <c r="DKD66" s="212"/>
      <c r="DKE66" s="212"/>
      <c r="DKF66" s="212"/>
      <c r="DKG66" s="212"/>
      <c r="DKH66" s="212"/>
      <c r="DKI66" s="212"/>
      <c r="DKJ66" s="212"/>
      <c r="DKK66" s="212"/>
      <c r="DKL66" s="212"/>
      <c r="DKM66" s="212"/>
      <c r="DKN66" s="212"/>
      <c r="DKO66" s="212"/>
      <c r="DKP66" s="212"/>
      <c r="DKQ66" s="212"/>
      <c r="DKR66" s="212"/>
      <c r="DKS66" s="212"/>
      <c r="DKT66" s="212"/>
      <c r="DKU66" s="212"/>
      <c r="DKV66" s="212"/>
      <c r="DKW66" s="212"/>
      <c r="DKX66" s="212"/>
      <c r="DKY66" s="212"/>
      <c r="DKZ66" s="212"/>
      <c r="DLA66" s="212"/>
      <c r="DLB66" s="212"/>
      <c r="DLC66" s="212"/>
      <c r="DLD66" s="212"/>
      <c r="DLE66" s="212"/>
      <c r="DLF66" s="212"/>
      <c r="DLG66" s="212"/>
      <c r="DLH66" s="212"/>
      <c r="DLI66" s="212"/>
      <c r="DLJ66" s="212"/>
      <c r="DLK66" s="212"/>
      <c r="DLL66" s="212"/>
      <c r="DLM66" s="212"/>
      <c r="DLN66" s="212"/>
      <c r="DLO66" s="212"/>
      <c r="DLP66" s="212"/>
      <c r="DLQ66" s="212"/>
      <c r="DLR66" s="212"/>
      <c r="DLS66" s="212"/>
      <c r="DLT66" s="212"/>
      <c r="DLU66" s="212"/>
      <c r="DLV66" s="212"/>
      <c r="DLW66" s="212"/>
      <c r="DLX66" s="212"/>
      <c r="DLY66" s="212"/>
      <c r="DLZ66" s="212"/>
      <c r="DMA66" s="212"/>
      <c r="DMB66" s="212"/>
      <c r="DMC66" s="212"/>
      <c r="DMD66" s="212"/>
      <c r="DME66" s="212"/>
      <c r="DMF66" s="212"/>
      <c r="DMG66" s="212"/>
      <c r="DMH66" s="212"/>
      <c r="DMI66" s="212"/>
      <c r="DMJ66" s="212"/>
      <c r="DMK66" s="212"/>
      <c r="DML66" s="212"/>
      <c r="DMM66" s="212"/>
      <c r="DMN66" s="212"/>
      <c r="DMO66" s="212"/>
      <c r="DMP66" s="212"/>
      <c r="DMQ66" s="212"/>
      <c r="DMR66" s="212"/>
      <c r="DMS66" s="212"/>
      <c r="DMT66" s="212"/>
      <c r="DMU66" s="212"/>
      <c r="DMV66" s="212"/>
      <c r="DMW66" s="212"/>
      <c r="DMX66" s="212"/>
      <c r="DMY66" s="212"/>
      <c r="DMZ66" s="212"/>
      <c r="DNA66" s="212"/>
      <c r="DNB66" s="212"/>
      <c r="DNC66" s="212"/>
      <c r="DND66" s="212"/>
      <c r="DNE66" s="212"/>
      <c r="DNF66" s="212"/>
      <c r="DNG66" s="212"/>
      <c r="DNH66" s="212"/>
      <c r="DNI66" s="212"/>
      <c r="DNJ66" s="212"/>
      <c r="DNK66" s="212"/>
      <c r="DNL66" s="212"/>
      <c r="DNM66" s="212"/>
      <c r="DNN66" s="212"/>
      <c r="DNO66" s="212"/>
      <c r="DNP66" s="212"/>
      <c r="DNQ66" s="212"/>
      <c r="DNR66" s="212"/>
      <c r="DNS66" s="212"/>
      <c r="DNT66" s="212"/>
      <c r="DNU66" s="212"/>
      <c r="DNV66" s="212"/>
      <c r="DNW66" s="212"/>
      <c r="DNX66" s="212"/>
      <c r="DNY66" s="212"/>
      <c r="DNZ66" s="212"/>
      <c r="DOA66" s="212"/>
      <c r="DOB66" s="212"/>
      <c r="DOC66" s="212"/>
      <c r="DOD66" s="212"/>
      <c r="DOE66" s="212"/>
      <c r="DOF66" s="212"/>
      <c r="DOG66" s="212"/>
      <c r="DOH66" s="212"/>
      <c r="DOI66" s="212"/>
      <c r="DOJ66" s="212"/>
      <c r="DOK66" s="212"/>
      <c r="DOL66" s="212"/>
      <c r="DOM66" s="212"/>
      <c r="DON66" s="212"/>
      <c r="DOO66" s="212"/>
      <c r="DOP66" s="212"/>
      <c r="DOQ66" s="212"/>
      <c r="DOR66" s="212"/>
      <c r="DOS66" s="212"/>
      <c r="DOT66" s="212"/>
      <c r="DOU66" s="212"/>
      <c r="DOV66" s="212"/>
      <c r="DOW66" s="212"/>
      <c r="DOX66" s="212"/>
      <c r="DOY66" s="212"/>
      <c r="DOZ66" s="212"/>
      <c r="DPA66" s="212"/>
      <c r="DPB66" s="212"/>
      <c r="DPC66" s="212"/>
      <c r="DPD66" s="212"/>
      <c r="DPE66" s="212"/>
      <c r="DPF66" s="212"/>
      <c r="DPG66" s="212"/>
      <c r="DPH66" s="212"/>
      <c r="DPI66" s="212"/>
      <c r="DPJ66" s="212"/>
      <c r="DPK66" s="212"/>
      <c r="DPL66" s="212"/>
      <c r="DPM66" s="212"/>
      <c r="DPN66" s="212"/>
      <c r="DPO66" s="212"/>
      <c r="DPP66" s="212"/>
      <c r="DPQ66" s="212"/>
      <c r="DPR66" s="212"/>
      <c r="DPS66" s="212"/>
      <c r="DPT66" s="212"/>
      <c r="DPU66" s="212"/>
      <c r="DPV66" s="212"/>
      <c r="DPW66" s="212"/>
      <c r="DPX66" s="212"/>
      <c r="DPY66" s="212"/>
      <c r="DPZ66" s="212"/>
      <c r="DQA66" s="212"/>
      <c r="DQB66" s="212"/>
      <c r="DQC66" s="212"/>
      <c r="DQD66" s="212"/>
      <c r="DQE66" s="212"/>
      <c r="DQF66" s="212"/>
      <c r="DQG66" s="212"/>
      <c r="DQH66" s="212"/>
      <c r="DQI66" s="212"/>
      <c r="DQJ66" s="212"/>
      <c r="DQK66" s="212"/>
      <c r="DQL66" s="212"/>
      <c r="DQM66" s="212"/>
      <c r="DQN66" s="212"/>
      <c r="DQO66" s="212"/>
      <c r="DQP66" s="212"/>
      <c r="DQQ66" s="212"/>
      <c r="DQR66" s="212"/>
      <c r="DQS66" s="212"/>
      <c r="DQT66" s="212"/>
      <c r="DQU66" s="212"/>
      <c r="DQV66" s="212"/>
      <c r="DQW66" s="212"/>
      <c r="DQX66" s="212"/>
      <c r="DQY66" s="212"/>
      <c r="DQZ66" s="212"/>
      <c r="DRA66" s="212"/>
      <c r="DRB66" s="212"/>
      <c r="DRC66" s="212"/>
      <c r="DRD66" s="212"/>
      <c r="DRE66" s="212"/>
      <c r="DRF66" s="212"/>
      <c r="DRG66" s="212"/>
      <c r="DRH66" s="212"/>
      <c r="DRI66" s="212"/>
      <c r="DRJ66" s="212"/>
      <c r="DRK66" s="212"/>
      <c r="DRL66" s="212"/>
      <c r="DRM66" s="212"/>
      <c r="DRN66" s="212"/>
      <c r="DRO66" s="212"/>
      <c r="DRP66" s="212"/>
      <c r="DRQ66" s="212"/>
      <c r="DRR66" s="212"/>
      <c r="DRS66" s="212"/>
      <c r="DRT66" s="212"/>
      <c r="DRU66" s="212"/>
      <c r="DRV66" s="212"/>
      <c r="DRW66" s="212"/>
      <c r="DRX66" s="212"/>
      <c r="DRY66" s="212"/>
      <c r="DRZ66" s="212"/>
      <c r="DSA66" s="212"/>
      <c r="DSB66" s="212"/>
      <c r="DSC66" s="212"/>
      <c r="DSD66" s="212"/>
      <c r="DSE66" s="212"/>
      <c r="DSF66" s="212"/>
      <c r="DSG66" s="212"/>
      <c r="DSH66" s="212"/>
      <c r="DSI66" s="212"/>
      <c r="DSJ66" s="212"/>
      <c r="DSK66" s="212"/>
      <c r="DSL66" s="212"/>
      <c r="DSM66" s="212"/>
      <c r="DSN66" s="212"/>
      <c r="DSO66" s="212"/>
      <c r="DSP66" s="212"/>
      <c r="DSQ66" s="212"/>
      <c r="DSR66" s="212"/>
      <c r="DSS66" s="212"/>
      <c r="DST66" s="212"/>
      <c r="DSU66" s="212"/>
      <c r="DSV66" s="212"/>
      <c r="DSW66" s="212"/>
      <c r="DSX66" s="212"/>
      <c r="DSY66" s="212"/>
      <c r="DSZ66" s="212"/>
      <c r="DTA66" s="212"/>
      <c r="DTB66" s="212"/>
      <c r="DTC66" s="212"/>
      <c r="DTD66" s="212"/>
      <c r="DTE66" s="212"/>
      <c r="DTF66" s="212"/>
      <c r="DTG66" s="212"/>
      <c r="DTH66" s="212"/>
      <c r="DTI66" s="212"/>
      <c r="DTJ66" s="212"/>
      <c r="DTK66" s="212"/>
      <c r="DTL66" s="212"/>
      <c r="DTM66" s="212"/>
      <c r="DTN66" s="212"/>
      <c r="DTO66" s="212"/>
      <c r="DTP66" s="212"/>
      <c r="DTQ66" s="212"/>
      <c r="DTR66" s="212"/>
      <c r="DTS66" s="212"/>
      <c r="DTT66" s="212"/>
      <c r="DTU66" s="212"/>
      <c r="DTV66" s="212"/>
      <c r="DTW66" s="212"/>
      <c r="DTX66" s="212"/>
      <c r="DTY66" s="212"/>
      <c r="DTZ66" s="212"/>
      <c r="DUA66" s="212"/>
      <c r="DUB66" s="212"/>
      <c r="DUC66" s="212"/>
      <c r="DUD66" s="212"/>
      <c r="DUE66" s="212"/>
      <c r="DUF66" s="212"/>
      <c r="DUG66" s="212"/>
      <c r="DUH66" s="212"/>
      <c r="DUI66" s="212"/>
      <c r="DUJ66" s="212"/>
      <c r="DUK66" s="212"/>
      <c r="DUL66" s="212"/>
      <c r="DUM66" s="212"/>
      <c r="DUN66" s="212"/>
      <c r="DUO66" s="212"/>
      <c r="DUP66" s="212"/>
      <c r="DUQ66" s="212"/>
      <c r="DUR66" s="212"/>
      <c r="DUS66" s="212"/>
      <c r="DUT66" s="212"/>
      <c r="DUU66" s="212"/>
      <c r="DUV66" s="212"/>
      <c r="DUW66" s="212"/>
      <c r="DUX66" s="212"/>
      <c r="DUY66" s="212"/>
      <c r="DUZ66" s="212"/>
      <c r="DVA66" s="212"/>
      <c r="DVB66" s="212"/>
      <c r="DVC66" s="212"/>
      <c r="DVD66" s="212"/>
      <c r="DVE66" s="212"/>
      <c r="DVF66" s="212"/>
      <c r="DVG66" s="212"/>
      <c r="DVH66" s="212"/>
      <c r="DVI66" s="212"/>
      <c r="DVJ66" s="212"/>
      <c r="DVK66" s="212"/>
      <c r="DVL66" s="212"/>
      <c r="DVM66" s="212"/>
      <c r="DVN66" s="212"/>
      <c r="DVO66" s="212"/>
      <c r="DVP66" s="212"/>
      <c r="DVQ66" s="212"/>
      <c r="DVR66" s="212"/>
      <c r="DVS66" s="212"/>
      <c r="DVT66" s="212"/>
      <c r="DVU66" s="212"/>
      <c r="DVV66" s="212"/>
      <c r="DVW66" s="212"/>
      <c r="DVX66" s="212"/>
      <c r="DVY66" s="212"/>
      <c r="DVZ66" s="212"/>
      <c r="DWA66" s="212"/>
      <c r="DWB66" s="212"/>
      <c r="DWC66" s="212"/>
      <c r="DWD66" s="212"/>
      <c r="DWE66" s="212"/>
      <c r="DWF66" s="212"/>
      <c r="DWG66" s="212"/>
      <c r="DWH66" s="212"/>
      <c r="DWI66" s="212"/>
      <c r="DWJ66" s="212"/>
      <c r="DWK66" s="212"/>
      <c r="DWL66" s="212"/>
      <c r="DWM66" s="212"/>
      <c r="DWN66" s="212"/>
      <c r="DWO66" s="212"/>
      <c r="DWP66" s="212"/>
      <c r="DWQ66" s="212"/>
      <c r="DWR66" s="212"/>
      <c r="DWS66" s="212"/>
      <c r="DWT66" s="212"/>
      <c r="DWU66" s="212"/>
      <c r="DWV66" s="212"/>
      <c r="DWW66" s="212"/>
      <c r="DWX66" s="212"/>
      <c r="DWY66" s="212"/>
      <c r="DWZ66" s="212"/>
      <c r="DXA66" s="212"/>
      <c r="DXB66" s="212"/>
      <c r="DXC66" s="212"/>
      <c r="DXD66" s="212"/>
      <c r="DXE66" s="212"/>
      <c r="DXF66" s="212"/>
      <c r="DXG66" s="212"/>
      <c r="DXH66" s="212"/>
      <c r="DXI66" s="212"/>
      <c r="DXJ66" s="212"/>
      <c r="DXK66" s="212"/>
      <c r="DXL66" s="212"/>
      <c r="DXM66" s="212"/>
      <c r="DXN66" s="212"/>
      <c r="DXO66" s="212"/>
      <c r="DXP66" s="212"/>
      <c r="DXQ66" s="212"/>
      <c r="DXR66" s="212"/>
      <c r="DXS66" s="212"/>
      <c r="DXT66" s="212"/>
      <c r="DXU66" s="212"/>
      <c r="DXV66" s="212"/>
      <c r="DXW66" s="212"/>
      <c r="DXX66" s="212"/>
      <c r="DXY66" s="212"/>
      <c r="DXZ66" s="212"/>
      <c r="DYA66" s="212"/>
      <c r="DYB66" s="212"/>
      <c r="DYC66" s="212"/>
      <c r="DYD66" s="212"/>
      <c r="DYE66" s="212"/>
      <c r="DYF66" s="212"/>
      <c r="DYG66" s="212"/>
      <c r="DYH66" s="212"/>
      <c r="DYI66" s="212"/>
      <c r="DYJ66" s="212"/>
      <c r="DYK66" s="212"/>
      <c r="DYL66" s="212"/>
      <c r="DYM66" s="212"/>
      <c r="DYN66" s="212"/>
      <c r="DYO66" s="212"/>
      <c r="DYP66" s="212"/>
      <c r="DYQ66" s="212"/>
      <c r="DYR66" s="212"/>
      <c r="DYS66" s="212"/>
      <c r="DYT66" s="212"/>
      <c r="DYU66" s="212"/>
      <c r="DYV66" s="212"/>
      <c r="DYW66" s="212"/>
      <c r="DYX66" s="212"/>
      <c r="DYY66" s="212"/>
      <c r="DYZ66" s="212"/>
      <c r="DZA66" s="212"/>
      <c r="DZB66" s="212"/>
      <c r="DZC66" s="212"/>
      <c r="DZD66" s="212"/>
      <c r="DZE66" s="212"/>
      <c r="DZF66" s="212"/>
      <c r="DZG66" s="212"/>
      <c r="DZH66" s="212"/>
      <c r="DZI66" s="212"/>
      <c r="DZJ66" s="212"/>
      <c r="DZK66" s="212"/>
      <c r="DZL66" s="212"/>
      <c r="DZM66" s="212"/>
      <c r="DZN66" s="212"/>
      <c r="DZO66" s="212"/>
      <c r="DZP66" s="212"/>
      <c r="DZQ66" s="212"/>
      <c r="DZR66" s="212"/>
      <c r="DZS66" s="212"/>
      <c r="DZT66" s="212"/>
      <c r="DZU66" s="212"/>
      <c r="DZV66" s="212"/>
      <c r="DZW66" s="212"/>
      <c r="DZX66" s="212"/>
      <c r="DZY66" s="212"/>
      <c r="DZZ66" s="212"/>
      <c r="EAA66" s="212"/>
      <c r="EAB66" s="212"/>
      <c r="EAC66" s="212"/>
      <c r="EAD66" s="212"/>
      <c r="EAE66" s="212"/>
      <c r="EAF66" s="212"/>
      <c r="EAG66" s="212"/>
      <c r="EAH66" s="212"/>
      <c r="EAI66" s="212"/>
      <c r="EAJ66" s="212"/>
      <c r="EAK66" s="212"/>
      <c r="EAL66" s="212"/>
      <c r="EAM66" s="212"/>
      <c r="EAN66" s="212"/>
      <c r="EAO66" s="212"/>
      <c r="EAP66" s="212"/>
      <c r="EAQ66" s="212"/>
      <c r="EAR66" s="212"/>
      <c r="EAS66" s="212"/>
      <c r="EAT66" s="212"/>
      <c r="EAU66" s="212"/>
      <c r="EAV66" s="212"/>
      <c r="EAW66" s="212"/>
      <c r="EAX66" s="212"/>
      <c r="EAY66" s="212"/>
      <c r="EAZ66" s="212"/>
      <c r="EBA66" s="212"/>
      <c r="EBB66" s="212"/>
      <c r="EBC66" s="212"/>
      <c r="EBD66" s="212"/>
      <c r="EBE66" s="212"/>
      <c r="EBF66" s="212"/>
      <c r="EBG66" s="212"/>
      <c r="EBH66" s="212"/>
      <c r="EBI66" s="212"/>
      <c r="EBJ66" s="212"/>
      <c r="EBK66" s="212"/>
      <c r="EBL66" s="212"/>
      <c r="EBM66" s="212"/>
      <c r="EBN66" s="212"/>
      <c r="EBO66" s="212"/>
      <c r="EBP66" s="212"/>
      <c r="EBQ66" s="212"/>
      <c r="EBR66" s="212"/>
      <c r="EBS66" s="212"/>
      <c r="EBT66" s="212"/>
      <c r="EBU66" s="212"/>
      <c r="EBV66" s="212"/>
      <c r="EBW66" s="212"/>
      <c r="EBX66" s="212"/>
      <c r="EBY66" s="212"/>
      <c r="EBZ66" s="212"/>
      <c r="ECA66" s="212"/>
      <c r="ECB66" s="212"/>
      <c r="ECC66" s="212"/>
      <c r="ECD66" s="212"/>
      <c r="ECE66" s="212"/>
      <c r="ECF66" s="212"/>
      <c r="ECG66" s="212"/>
      <c r="ECH66" s="212"/>
      <c r="ECI66" s="212"/>
      <c r="ECJ66" s="212"/>
      <c r="ECK66" s="212"/>
      <c r="ECL66" s="212"/>
      <c r="ECM66" s="212"/>
      <c r="ECN66" s="212"/>
      <c r="ECO66" s="212"/>
      <c r="ECP66" s="212"/>
      <c r="ECQ66" s="212"/>
      <c r="ECR66" s="212"/>
      <c r="ECS66" s="212"/>
      <c r="ECT66" s="212"/>
      <c r="ECU66" s="212"/>
      <c r="ECV66" s="212"/>
      <c r="ECW66" s="212"/>
      <c r="ECX66" s="212"/>
      <c r="ECY66" s="212"/>
      <c r="ECZ66" s="212"/>
      <c r="EDA66" s="212"/>
      <c r="EDB66" s="212"/>
      <c r="EDC66" s="212"/>
      <c r="EDD66" s="212"/>
      <c r="EDE66" s="212"/>
      <c r="EDF66" s="212"/>
      <c r="EDG66" s="212"/>
      <c r="EDH66" s="212"/>
      <c r="EDI66" s="212"/>
      <c r="EDJ66" s="212"/>
      <c r="EDK66" s="212"/>
      <c r="EDL66" s="212"/>
      <c r="EDM66" s="212"/>
      <c r="EDN66" s="212"/>
      <c r="EDO66" s="212"/>
      <c r="EDP66" s="212"/>
      <c r="EDQ66" s="212"/>
      <c r="EDR66" s="212"/>
      <c r="EDS66" s="212"/>
      <c r="EDT66" s="212"/>
      <c r="EDU66" s="212"/>
      <c r="EDV66" s="212"/>
      <c r="EDW66" s="212"/>
      <c r="EDX66" s="212"/>
      <c r="EDY66" s="212"/>
      <c r="EDZ66" s="212"/>
      <c r="EEA66" s="212"/>
      <c r="EEB66" s="212"/>
      <c r="EEC66" s="212"/>
      <c r="EED66" s="212"/>
      <c r="EEE66" s="212"/>
      <c r="EEF66" s="212"/>
      <c r="EEG66" s="212"/>
      <c r="EEH66" s="212"/>
      <c r="EEI66" s="212"/>
      <c r="EEJ66" s="212"/>
      <c r="EEK66" s="212"/>
      <c r="EEL66" s="212"/>
      <c r="EEM66" s="212"/>
      <c r="EEN66" s="212"/>
      <c r="EEO66" s="212"/>
      <c r="EEP66" s="212"/>
      <c r="EEQ66" s="212"/>
      <c r="EER66" s="212"/>
      <c r="EES66" s="212"/>
      <c r="EET66" s="212"/>
      <c r="EEU66" s="212"/>
      <c r="EEV66" s="212"/>
      <c r="EEW66" s="212"/>
      <c r="EEX66" s="212"/>
      <c r="EEY66" s="212"/>
      <c r="EEZ66" s="212"/>
      <c r="EFA66" s="212"/>
      <c r="EFB66" s="212"/>
      <c r="EFC66" s="212"/>
      <c r="EFD66" s="212"/>
      <c r="EFE66" s="212"/>
      <c r="EFF66" s="212"/>
      <c r="EFG66" s="212"/>
      <c r="EFH66" s="212"/>
      <c r="EFI66" s="212"/>
      <c r="EFJ66" s="212"/>
      <c r="EFK66" s="212"/>
      <c r="EFL66" s="212"/>
      <c r="EFM66" s="212"/>
      <c r="EFN66" s="212"/>
      <c r="EFO66" s="212"/>
      <c r="EFP66" s="212"/>
      <c r="EFQ66" s="212"/>
      <c r="EFR66" s="212"/>
      <c r="EFS66" s="212"/>
      <c r="EFT66" s="212"/>
      <c r="EFU66" s="212"/>
      <c r="EFV66" s="212"/>
      <c r="EFW66" s="212"/>
      <c r="EFX66" s="212"/>
      <c r="EFY66" s="212"/>
      <c r="EFZ66" s="212"/>
      <c r="EGA66" s="212"/>
      <c r="EGB66" s="212"/>
      <c r="EGC66" s="212"/>
      <c r="EGD66" s="212"/>
      <c r="EGE66" s="212"/>
      <c r="EGF66" s="212"/>
      <c r="EGG66" s="212"/>
      <c r="EGH66" s="212"/>
      <c r="EGI66" s="212"/>
      <c r="EGJ66" s="212"/>
      <c r="EGK66" s="212"/>
      <c r="EGL66" s="212"/>
      <c r="EGM66" s="212"/>
      <c r="EGN66" s="212"/>
      <c r="EGO66" s="212"/>
      <c r="EGP66" s="212"/>
      <c r="EGQ66" s="212"/>
      <c r="EGR66" s="212"/>
      <c r="EGS66" s="212"/>
      <c r="EGT66" s="212"/>
      <c r="EGU66" s="212"/>
      <c r="EGV66" s="212"/>
      <c r="EGW66" s="212"/>
      <c r="EGX66" s="212"/>
      <c r="EGY66" s="212"/>
      <c r="EGZ66" s="212"/>
      <c r="EHA66" s="212"/>
      <c r="EHB66" s="212"/>
      <c r="EHC66" s="212"/>
      <c r="EHD66" s="212"/>
      <c r="EHE66" s="212"/>
      <c r="EHF66" s="212"/>
      <c r="EHG66" s="212"/>
      <c r="EHH66" s="212"/>
      <c r="EHI66" s="212"/>
      <c r="EHJ66" s="212"/>
      <c r="EHK66" s="212"/>
      <c r="EHL66" s="212"/>
      <c r="EHM66" s="212"/>
      <c r="EHN66" s="212"/>
      <c r="EHO66" s="212"/>
      <c r="EHP66" s="212"/>
      <c r="EHQ66" s="212"/>
      <c r="EHR66" s="212"/>
      <c r="EHS66" s="212"/>
      <c r="EHT66" s="212"/>
      <c r="EHU66" s="212"/>
      <c r="EHV66" s="212"/>
      <c r="EHW66" s="212"/>
      <c r="EHX66" s="212"/>
      <c r="EHY66" s="212"/>
      <c r="EHZ66" s="212"/>
      <c r="EIA66" s="212"/>
      <c r="EIB66" s="212"/>
      <c r="EIC66" s="212"/>
      <c r="EID66" s="212"/>
      <c r="EIE66" s="212"/>
      <c r="EIF66" s="212"/>
      <c r="EIG66" s="212"/>
      <c r="EIH66" s="212"/>
      <c r="EII66" s="212"/>
      <c r="EIJ66" s="212"/>
      <c r="EIK66" s="212"/>
      <c r="EIL66" s="212"/>
      <c r="EIM66" s="212"/>
      <c r="EIN66" s="212"/>
      <c r="EIO66" s="212"/>
      <c r="EIP66" s="212"/>
      <c r="EIQ66" s="212"/>
      <c r="EIR66" s="212"/>
      <c r="EIS66" s="212"/>
      <c r="EIT66" s="212"/>
      <c r="EIU66" s="212"/>
      <c r="EIV66" s="212"/>
      <c r="EIW66" s="212"/>
      <c r="EIX66" s="212"/>
      <c r="EIY66" s="212"/>
      <c r="EIZ66" s="212"/>
      <c r="EJA66" s="212"/>
      <c r="EJB66" s="212"/>
      <c r="EJC66" s="212"/>
      <c r="EJD66" s="212"/>
      <c r="EJE66" s="212"/>
      <c r="EJF66" s="212"/>
      <c r="EJG66" s="212"/>
      <c r="EJH66" s="212"/>
      <c r="EJI66" s="212"/>
      <c r="EJJ66" s="212"/>
      <c r="EJK66" s="212"/>
      <c r="EJL66" s="212"/>
      <c r="EJM66" s="212"/>
      <c r="EJN66" s="212"/>
      <c r="EJO66" s="212"/>
      <c r="EJP66" s="212"/>
      <c r="EJQ66" s="212"/>
      <c r="EJR66" s="212"/>
      <c r="EJS66" s="212"/>
      <c r="EJT66" s="212"/>
      <c r="EJU66" s="212"/>
      <c r="EJV66" s="212"/>
      <c r="EJW66" s="212"/>
      <c r="EJX66" s="212"/>
      <c r="EJY66" s="212"/>
      <c r="EJZ66" s="212"/>
      <c r="EKA66" s="212"/>
      <c r="EKB66" s="212"/>
      <c r="EKC66" s="212"/>
      <c r="EKD66" s="212"/>
      <c r="EKE66" s="212"/>
      <c r="EKF66" s="212"/>
      <c r="EKG66" s="212"/>
      <c r="EKH66" s="212"/>
      <c r="EKI66" s="212"/>
      <c r="EKJ66" s="212"/>
      <c r="EKK66" s="212"/>
      <c r="EKL66" s="212"/>
      <c r="EKM66" s="212"/>
      <c r="EKN66" s="212"/>
      <c r="EKO66" s="212"/>
      <c r="EKP66" s="212"/>
      <c r="EKQ66" s="212"/>
      <c r="EKR66" s="212"/>
      <c r="EKS66" s="212"/>
      <c r="EKT66" s="212"/>
      <c r="EKU66" s="212"/>
      <c r="EKV66" s="212"/>
      <c r="EKW66" s="212"/>
      <c r="EKX66" s="212"/>
      <c r="EKY66" s="212"/>
      <c r="EKZ66" s="212"/>
      <c r="ELA66" s="212"/>
      <c r="ELB66" s="212"/>
      <c r="ELC66" s="212"/>
      <c r="ELD66" s="212"/>
      <c r="ELE66" s="212"/>
      <c r="ELF66" s="212"/>
      <c r="ELG66" s="212"/>
      <c r="ELH66" s="212"/>
      <c r="ELI66" s="212"/>
      <c r="ELJ66" s="212"/>
      <c r="ELK66" s="212"/>
      <c r="ELL66" s="212"/>
      <c r="ELM66" s="212"/>
      <c r="ELN66" s="212"/>
      <c r="ELO66" s="212"/>
      <c r="ELP66" s="212"/>
      <c r="ELQ66" s="212"/>
      <c r="ELR66" s="212"/>
      <c r="ELS66" s="212"/>
      <c r="ELT66" s="212"/>
      <c r="ELU66" s="212"/>
      <c r="ELV66" s="212"/>
      <c r="ELW66" s="212"/>
      <c r="ELX66" s="212"/>
      <c r="ELY66" s="212"/>
      <c r="ELZ66" s="212"/>
      <c r="EMA66" s="212"/>
      <c r="EMB66" s="212"/>
      <c r="EMC66" s="212"/>
      <c r="EMD66" s="212"/>
      <c r="EME66" s="212"/>
      <c r="EMF66" s="212"/>
      <c r="EMG66" s="212"/>
      <c r="EMH66" s="212"/>
      <c r="EMI66" s="212"/>
      <c r="EMJ66" s="212"/>
      <c r="EMK66" s="212"/>
      <c r="EML66" s="212"/>
      <c r="EMM66" s="212"/>
      <c r="EMN66" s="212"/>
      <c r="EMO66" s="212"/>
      <c r="EMP66" s="212"/>
      <c r="EMQ66" s="212"/>
      <c r="EMR66" s="212"/>
      <c r="EMS66" s="212"/>
      <c r="EMT66" s="212"/>
      <c r="EMU66" s="212"/>
      <c r="EMV66" s="212"/>
      <c r="EMW66" s="212"/>
      <c r="EMX66" s="212"/>
      <c r="EMY66" s="212"/>
      <c r="EMZ66" s="212"/>
      <c r="ENA66" s="212"/>
      <c r="ENB66" s="212"/>
      <c r="ENC66" s="212"/>
      <c r="END66" s="212"/>
      <c r="ENE66" s="212"/>
      <c r="ENF66" s="212"/>
      <c r="ENG66" s="212"/>
      <c r="ENH66" s="212"/>
      <c r="ENI66" s="212"/>
      <c r="ENJ66" s="212"/>
      <c r="ENK66" s="212"/>
      <c r="ENL66" s="212"/>
      <c r="ENM66" s="212"/>
      <c r="ENN66" s="212"/>
      <c r="ENO66" s="212"/>
      <c r="ENP66" s="212"/>
      <c r="ENQ66" s="212"/>
      <c r="ENR66" s="212"/>
      <c r="ENS66" s="212"/>
      <c r="ENT66" s="212"/>
      <c r="ENU66" s="212"/>
      <c r="ENV66" s="212"/>
      <c r="ENW66" s="212"/>
      <c r="ENX66" s="212"/>
      <c r="ENY66" s="212"/>
      <c r="ENZ66" s="212"/>
      <c r="EOA66" s="212"/>
      <c r="EOB66" s="212"/>
      <c r="EOC66" s="212"/>
      <c r="EOD66" s="212"/>
      <c r="EOE66" s="212"/>
      <c r="EOF66" s="212"/>
      <c r="EOG66" s="212"/>
      <c r="EOH66" s="212"/>
      <c r="EOI66" s="212"/>
      <c r="EOJ66" s="212"/>
      <c r="EOK66" s="212"/>
      <c r="EOL66" s="212"/>
      <c r="EOM66" s="212"/>
      <c r="EON66" s="212"/>
      <c r="EOO66" s="212"/>
      <c r="EOP66" s="212"/>
      <c r="EOQ66" s="212"/>
      <c r="EOR66" s="212"/>
      <c r="EOS66" s="212"/>
      <c r="EOT66" s="212"/>
      <c r="EOU66" s="212"/>
      <c r="EOV66" s="212"/>
      <c r="EOW66" s="212"/>
      <c r="EOX66" s="212"/>
      <c r="EOY66" s="212"/>
      <c r="EOZ66" s="212"/>
      <c r="EPA66" s="212"/>
      <c r="EPB66" s="212"/>
      <c r="EPC66" s="212"/>
      <c r="EPD66" s="212"/>
      <c r="EPE66" s="212"/>
      <c r="EPF66" s="212"/>
      <c r="EPG66" s="212"/>
      <c r="EPH66" s="212"/>
      <c r="EPI66" s="212"/>
      <c r="EPJ66" s="212"/>
      <c r="EPK66" s="212"/>
      <c r="EPL66" s="212"/>
      <c r="EPM66" s="212"/>
      <c r="EPN66" s="212"/>
      <c r="EPO66" s="212"/>
      <c r="EPP66" s="212"/>
      <c r="EPQ66" s="212"/>
      <c r="EPR66" s="212"/>
      <c r="EPS66" s="212"/>
      <c r="EPT66" s="212"/>
      <c r="EPU66" s="212"/>
      <c r="EPV66" s="212"/>
      <c r="EPW66" s="212"/>
      <c r="EPX66" s="212"/>
      <c r="EPY66" s="212"/>
      <c r="EPZ66" s="212"/>
      <c r="EQA66" s="212"/>
      <c r="EQB66" s="212"/>
      <c r="EQC66" s="212"/>
      <c r="EQD66" s="212"/>
      <c r="EQE66" s="212"/>
      <c r="EQF66" s="212"/>
      <c r="EQG66" s="212"/>
      <c r="EQH66" s="212"/>
      <c r="EQI66" s="212"/>
      <c r="EQJ66" s="212"/>
      <c r="EQK66" s="212"/>
      <c r="EQL66" s="212"/>
      <c r="EQM66" s="212"/>
      <c r="EQN66" s="212"/>
      <c r="EQO66" s="212"/>
      <c r="EQP66" s="212"/>
      <c r="EQQ66" s="212"/>
      <c r="EQR66" s="212"/>
      <c r="EQS66" s="212"/>
      <c r="EQT66" s="212"/>
      <c r="EQU66" s="212"/>
      <c r="EQV66" s="212"/>
      <c r="EQW66" s="212"/>
      <c r="EQX66" s="212"/>
      <c r="EQY66" s="212"/>
      <c r="EQZ66" s="212"/>
      <c r="ERA66" s="212"/>
      <c r="ERB66" s="212"/>
      <c r="ERC66" s="212"/>
      <c r="ERD66" s="212"/>
      <c r="ERE66" s="212"/>
      <c r="ERF66" s="212"/>
      <c r="ERG66" s="212"/>
      <c r="ERH66" s="212"/>
      <c r="ERI66" s="212"/>
      <c r="ERJ66" s="212"/>
      <c r="ERK66" s="212"/>
      <c r="ERL66" s="212"/>
      <c r="ERM66" s="212"/>
      <c r="ERN66" s="212"/>
      <c r="ERO66" s="212"/>
      <c r="ERP66" s="212"/>
      <c r="ERQ66" s="212"/>
      <c r="ERR66" s="212"/>
      <c r="ERS66" s="212"/>
      <c r="ERT66" s="212"/>
      <c r="ERU66" s="212"/>
      <c r="ERV66" s="212"/>
      <c r="ERW66" s="212"/>
      <c r="ERX66" s="212"/>
      <c r="ERY66" s="212"/>
      <c r="ERZ66" s="212"/>
      <c r="ESA66" s="212"/>
      <c r="ESB66" s="212"/>
      <c r="ESC66" s="212"/>
      <c r="ESD66" s="212"/>
      <c r="ESE66" s="212"/>
      <c r="ESF66" s="212"/>
      <c r="ESG66" s="212"/>
      <c r="ESH66" s="212"/>
      <c r="ESI66" s="212"/>
      <c r="ESJ66" s="212"/>
      <c r="ESK66" s="212"/>
      <c r="ESL66" s="212"/>
      <c r="ESM66" s="212"/>
      <c r="ESN66" s="212"/>
      <c r="ESO66" s="212"/>
      <c r="ESP66" s="212"/>
      <c r="ESQ66" s="212"/>
      <c r="ESR66" s="212"/>
      <c r="ESS66" s="212"/>
      <c r="EST66" s="212"/>
      <c r="ESU66" s="212"/>
      <c r="ESV66" s="212"/>
      <c r="ESW66" s="212"/>
      <c r="ESX66" s="212"/>
      <c r="ESY66" s="212"/>
      <c r="ESZ66" s="212"/>
      <c r="ETA66" s="212"/>
      <c r="ETB66" s="212"/>
      <c r="ETC66" s="212"/>
      <c r="ETD66" s="212"/>
      <c r="ETE66" s="212"/>
      <c r="ETF66" s="212"/>
      <c r="ETG66" s="212"/>
      <c r="ETH66" s="212"/>
      <c r="ETI66" s="212"/>
      <c r="ETJ66" s="212"/>
      <c r="ETK66" s="212"/>
      <c r="ETL66" s="212"/>
      <c r="ETM66" s="212"/>
      <c r="ETN66" s="212"/>
      <c r="ETO66" s="212"/>
      <c r="ETP66" s="212"/>
      <c r="ETQ66" s="212"/>
      <c r="ETR66" s="212"/>
      <c r="ETS66" s="212"/>
      <c r="ETT66" s="212"/>
      <c r="ETU66" s="212"/>
      <c r="ETV66" s="212"/>
      <c r="ETW66" s="212"/>
      <c r="ETX66" s="212"/>
      <c r="ETY66" s="212"/>
      <c r="ETZ66" s="212"/>
      <c r="EUA66" s="212"/>
      <c r="EUB66" s="212"/>
      <c r="EUC66" s="212"/>
      <c r="EUD66" s="212"/>
      <c r="EUE66" s="212"/>
      <c r="EUF66" s="212"/>
      <c r="EUG66" s="212"/>
      <c r="EUH66" s="212"/>
      <c r="EUI66" s="212"/>
      <c r="EUJ66" s="212"/>
      <c r="EUK66" s="212"/>
      <c r="EUL66" s="212"/>
      <c r="EUM66" s="212"/>
      <c r="EUN66" s="212"/>
      <c r="EUO66" s="212"/>
      <c r="EUP66" s="212"/>
      <c r="EUQ66" s="212"/>
      <c r="EUR66" s="212"/>
      <c r="EUS66" s="212"/>
      <c r="EUT66" s="212"/>
      <c r="EUU66" s="212"/>
      <c r="EUV66" s="212"/>
      <c r="EUW66" s="212"/>
      <c r="EUX66" s="212"/>
      <c r="EUY66" s="212"/>
      <c r="EUZ66" s="212"/>
      <c r="EVA66" s="212"/>
      <c r="EVB66" s="212"/>
      <c r="EVC66" s="212"/>
      <c r="EVD66" s="212"/>
      <c r="EVE66" s="212"/>
      <c r="EVF66" s="212"/>
      <c r="EVG66" s="212"/>
      <c r="EVH66" s="212"/>
      <c r="EVI66" s="212"/>
      <c r="EVJ66" s="212"/>
      <c r="EVK66" s="212"/>
      <c r="EVL66" s="212"/>
      <c r="EVM66" s="212"/>
      <c r="EVN66" s="212"/>
      <c r="EVO66" s="212"/>
      <c r="EVP66" s="212"/>
      <c r="EVQ66" s="212"/>
      <c r="EVR66" s="212"/>
      <c r="EVS66" s="212"/>
      <c r="EVT66" s="212"/>
      <c r="EVU66" s="212"/>
      <c r="EVV66" s="212"/>
      <c r="EVW66" s="212"/>
      <c r="EVX66" s="212"/>
      <c r="EVY66" s="212"/>
      <c r="EVZ66" s="212"/>
      <c r="EWA66" s="212"/>
      <c r="EWB66" s="212"/>
      <c r="EWC66" s="212"/>
      <c r="EWD66" s="212"/>
      <c r="EWE66" s="212"/>
      <c r="EWF66" s="212"/>
      <c r="EWG66" s="212"/>
      <c r="EWH66" s="212"/>
      <c r="EWI66" s="212"/>
      <c r="EWJ66" s="212"/>
      <c r="EWK66" s="212"/>
      <c r="EWL66" s="212"/>
      <c r="EWM66" s="212"/>
      <c r="EWN66" s="212"/>
      <c r="EWO66" s="212"/>
      <c r="EWP66" s="212"/>
      <c r="EWQ66" s="212"/>
      <c r="EWR66" s="212"/>
      <c r="EWS66" s="212"/>
      <c r="EWT66" s="212"/>
      <c r="EWU66" s="212"/>
      <c r="EWV66" s="212"/>
      <c r="EWW66" s="212"/>
      <c r="EWX66" s="212"/>
      <c r="EWY66" s="212"/>
      <c r="EWZ66" s="212"/>
      <c r="EXA66" s="212"/>
      <c r="EXB66" s="212"/>
      <c r="EXC66" s="212"/>
      <c r="EXD66" s="212"/>
      <c r="EXE66" s="212"/>
      <c r="EXF66" s="212"/>
      <c r="EXG66" s="212"/>
      <c r="EXH66" s="212"/>
      <c r="EXI66" s="212"/>
      <c r="EXJ66" s="212"/>
      <c r="EXK66" s="212"/>
      <c r="EXL66" s="212"/>
      <c r="EXM66" s="212"/>
      <c r="EXN66" s="212"/>
      <c r="EXO66" s="212"/>
      <c r="EXP66" s="212"/>
      <c r="EXQ66" s="212"/>
      <c r="EXR66" s="212"/>
      <c r="EXS66" s="212"/>
      <c r="EXT66" s="212"/>
      <c r="EXU66" s="212"/>
      <c r="EXV66" s="212"/>
      <c r="EXW66" s="212"/>
      <c r="EXX66" s="212"/>
      <c r="EXY66" s="212"/>
      <c r="EXZ66" s="212"/>
      <c r="EYA66" s="212"/>
      <c r="EYB66" s="212"/>
      <c r="EYC66" s="212"/>
      <c r="EYD66" s="212"/>
      <c r="EYE66" s="212"/>
      <c r="EYF66" s="212"/>
      <c r="EYG66" s="212"/>
      <c r="EYH66" s="212"/>
      <c r="EYI66" s="212"/>
      <c r="EYJ66" s="212"/>
      <c r="EYK66" s="212"/>
      <c r="EYL66" s="212"/>
      <c r="EYM66" s="212"/>
      <c r="EYN66" s="212"/>
      <c r="EYO66" s="212"/>
      <c r="EYP66" s="212"/>
      <c r="EYQ66" s="212"/>
      <c r="EYR66" s="212"/>
      <c r="EYS66" s="212"/>
      <c r="EYT66" s="212"/>
      <c r="EYU66" s="212"/>
      <c r="EYV66" s="212"/>
      <c r="EYW66" s="212"/>
      <c r="EYX66" s="212"/>
      <c r="EYY66" s="212"/>
      <c r="EYZ66" s="212"/>
      <c r="EZA66" s="212"/>
      <c r="EZB66" s="212"/>
      <c r="EZC66" s="212"/>
      <c r="EZD66" s="212"/>
      <c r="EZE66" s="212"/>
      <c r="EZF66" s="212"/>
      <c r="EZG66" s="212"/>
      <c r="EZH66" s="212"/>
      <c r="EZI66" s="212"/>
      <c r="EZJ66" s="212"/>
      <c r="EZK66" s="212"/>
      <c r="EZL66" s="212"/>
      <c r="EZM66" s="212"/>
      <c r="EZN66" s="212"/>
      <c r="EZO66" s="212"/>
      <c r="EZP66" s="212"/>
      <c r="EZQ66" s="212"/>
      <c r="EZR66" s="212"/>
      <c r="EZS66" s="212"/>
      <c r="EZT66" s="212"/>
      <c r="EZU66" s="212"/>
      <c r="EZV66" s="212"/>
      <c r="EZW66" s="212"/>
      <c r="EZX66" s="212"/>
      <c r="EZY66" s="212"/>
      <c r="EZZ66" s="212"/>
      <c r="FAA66" s="212"/>
      <c r="FAB66" s="212"/>
      <c r="FAC66" s="212"/>
      <c r="FAD66" s="212"/>
      <c r="FAE66" s="212"/>
      <c r="FAF66" s="212"/>
      <c r="FAG66" s="212"/>
      <c r="FAH66" s="212"/>
      <c r="FAI66" s="212"/>
      <c r="FAJ66" s="212"/>
      <c r="FAK66" s="212"/>
      <c r="FAL66" s="212"/>
      <c r="FAM66" s="212"/>
      <c r="FAN66" s="212"/>
      <c r="FAO66" s="212"/>
      <c r="FAP66" s="212"/>
      <c r="FAQ66" s="212"/>
      <c r="FAR66" s="212"/>
      <c r="FAS66" s="212"/>
      <c r="FAT66" s="212"/>
      <c r="FAU66" s="212"/>
      <c r="FAV66" s="212"/>
      <c r="FAW66" s="212"/>
      <c r="FAX66" s="212"/>
      <c r="FAY66" s="212"/>
      <c r="FAZ66" s="212"/>
      <c r="FBA66" s="212"/>
      <c r="FBB66" s="212"/>
      <c r="FBC66" s="212"/>
      <c r="FBD66" s="212"/>
      <c r="FBE66" s="212"/>
      <c r="FBF66" s="212"/>
      <c r="FBG66" s="212"/>
      <c r="FBH66" s="212"/>
      <c r="FBI66" s="212"/>
      <c r="FBJ66" s="212"/>
      <c r="FBK66" s="212"/>
      <c r="FBL66" s="212"/>
      <c r="FBM66" s="212"/>
      <c r="FBN66" s="212"/>
      <c r="FBO66" s="212"/>
      <c r="FBP66" s="212"/>
      <c r="FBQ66" s="212"/>
      <c r="FBR66" s="212"/>
      <c r="FBS66" s="212"/>
      <c r="FBT66" s="212"/>
      <c r="FBU66" s="212"/>
      <c r="FBV66" s="212"/>
      <c r="FBW66" s="212"/>
      <c r="FBX66" s="212"/>
      <c r="FBY66" s="212"/>
      <c r="FBZ66" s="212"/>
      <c r="FCA66" s="212"/>
      <c r="FCB66" s="212"/>
      <c r="FCC66" s="212"/>
      <c r="FCD66" s="212"/>
      <c r="FCE66" s="212"/>
      <c r="FCF66" s="212"/>
      <c r="FCG66" s="212"/>
      <c r="FCH66" s="212"/>
      <c r="FCI66" s="212"/>
      <c r="FCJ66" s="212"/>
      <c r="FCK66" s="212"/>
      <c r="FCL66" s="212"/>
      <c r="FCM66" s="212"/>
      <c r="FCN66" s="212"/>
      <c r="FCO66" s="212"/>
      <c r="FCP66" s="212"/>
      <c r="FCQ66" s="212"/>
      <c r="FCR66" s="212"/>
      <c r="FCS66" s="212"/>
      <c r="FCT66" s="212"/>
      <c r="FCU66" s="212"/>
      <c r="FCV66" s="212"/>
      <c r="FCW66" s="212"/>
      <c r="FCX66" s="212"/>
      <c r="FCY66" s="212"/>
      <c r="FCZ66" s="212"/>
      <c r="FDA66" s="212"/>
      <c r="FDB66" s="212"/>
      <c r="FDC66" s="212"/>
      <c r="FDD66" s="212"/>
      <c r="FDE66" s="212"/>
      <c r="FDF66" s="212"/>
      <c r="FDG66" s="212"/>
      <c r="FDH66" s="212"/>
      <c r="FDI66" s="212"/>
      <c r="FDJ66" s="212"/>
      <c r="FDK66" s="212"/>
      <c r="FDL66" s="212"/>
      <c r="FDM66" s="212"/>
      <c r="FDN66" s="212"/>
      <c r="FDO66" s="212"/>
      <c r="FDP66" s="212"/>
      <c r="FDQ66" s="212"/>
      <c r="FDR66" s="212"/>
      <c r="FDS66" s="212"/>
      <c r="FDT66" s="212"/>
      <c r="FDU66" s="212"/>
      <c r="FDV66" s="212"/>
      <c r="FDW66" s="212"/>
      <c r="FDX66" s="212"/>
      <c r="FDY66" s="212"/>
      <c r="FDZ66" s="212"/>
      <c r="FEA66" s="212"/>
      <c r="FEB66" s="212"/>
      <c r="FEC66" s="212"/>
      <c r="FED66" s="212"/>
      <c r="FEE66" s="212"/>
      <c r="FEF66" s="212"/>
      <c r="FEG66" s="212"/>
      <c r="FEH66" s="212"/>
      <c r="FEI66" s="212"/>
      <c r="FEJ66" s="212"/>
      <c r="FEK66" s="212"/>
      <c r="FEL66" s="212"/>
      <c r="FEM66" s="212"/>
      <c r="FEN66" s="212"/>
      <c r="FEO66" s="212"/>
      <c r="FEP66" s="212"/>
      <c r="FEQ66" s="212"/>
      <c r="FER66" s="212"/>
      <c r="FES66" s="212"/>
      <c r="FET66" s="212"/>
      <c r="FEU66" s="212"/>
      <c r="FEV66" s="212"/>
      <c r="FEW66" s="212"/>
      <c r="FEX66" s="212"/>
      <c r="FEY66" s="212"/>
      <c r="FEZ66" s="212"/>
      <c r="FFA66" s="212"/>
      <c r="FFB66" s="212"/>
      <c r="FFC66" s="212"/>
      <c r="FFD66" s="212"/>
      <c r="FFE66" s="212"/>
      <c r="FFF66" s="212"/>
      <c r="FFG66" s="212"/>
      <c r="FFH66" s="212"/>
      <c r="FFI66" s="212"/>
      <c r="FFJ66" s="212"/>
      <c r="FFK66" s="212"/>
      <c r="FFL66" s="212"/>
      <c r="FFM66" s="212"/>
      <c r="FFN66" s="212"/>
      <c r="FFO66" s="212"/>
      <c r="FFP66" s="212"/>
      <c r="FFQ66" s="212"/>
      <c r="FFR66" s="212"/>
      <c r="FFS66" s="212"/>
      <c r="FFT66" s="212"/>
      <c r="FFU66" s="212"/>
      <c r="FFV66" s="212"/>
      <c r="FFW66" s="212"/>
      <c r="FFX66" s="212"/>
      <c r="FFY66" s="212"/>
      <c r="FFZ66" s="212"/>
      <c r="FGA66" s="212"/>
      <c r="FGB66" s="212"/>
      <c r="FGC66" s="212"/>
      <c r="FGD66" s="212"/>
      <c r="FGE66" s="212"/>
      <c r="FGF66" s="212"/>
      <c r="FGG66" s="212"/>
      <c r="FGH66" s="212"/>
      <c r="FGI66" s="212"/>
      <c r="FGJ66" s="212"/>
      <c r="FGK66" s="212"/>
      <c r="FGL66" s="212"/>
      <c r="FGM66" s="212"/>
      <c r="FGN66" s="212"/>
      <c r="FGO66" s="212"/>
      <c r="FGP66" s="212"/>
      <c r="FGQ66" s="212"/>
      <c r="FGR66" s="212"/>
      <c r="FGS66" s="212"/>
      <c r="FGT66" s="212"/>
      <c r="FGU66" s="212"/>
      <c r="FGV66" s="212"/>
      <c r="FGW66" s="212"/>
      <c r="FGX66" s="212"/>
      <c r="FGY66" s="212"/>
      <c r="FGZ66" s="212"/>
      <c r="FHA66" s="212"/>
      <c r="FHB66" s="212"/>
      <c r="FHC66" s="212"/>
      <c r="FHD66" s="212"/>
      <c r="FHE66" s="212"/>
      <c r="FHF66" s="212"/>
      <c r="FHG66" s="212"/>
      <c r="FHH66" s="212"/>
      <c r="FHI66" s="212"/>
      <c r="FHJ66" s="212"/>
      <c r="FHK66" s="212"/>
      <c r="FHL66" s="212"/>
      <c r="FHM66" s="212"/>
      <c r="FHN66" s="212"/>
      <c r="FHO66" s="212"/>
      <c r="FHP66" s="212"/>
      <c r="FHQ66" s="212"/>
      <c r="FHR66" s="212"/>
      <c r="FHS66" s="212"/>
      <c r="FHT66" s="212"/>
      <c r="FHU66" s="212"/>
      <c r="FHV66" s="212"/>
      <c r="FHW66" s="212"/>
      <c r="FHX66" s="212"/>
      <c r="FHY66" s="212"/>
      <c r="FHZ66" s="212"/>
      <c r="FIA66" s="212"/>
      <c r="FIB66" s="212"/>
      <c r="FIC66" s="212"/>
      <c r="FID66" s="212"/>
      <c r="FIE66" s="212"/>
      <c r="FIF66" s="212"/>
      <c r="FIG66" s="212"/>
      <c r="FIH66" s="212"/>
      <c r="FII66" s="212"/>
      <c r="FIJ66" s="212"/>
      <c r="FIK66" s="212"/>
      <c r="FIL66" s="212"/>
      <c r="FIM66" s="212"/>
      <c r="FIN66" s="212"/>
      <c r="FIO66" s="212"/>
      <c r="FIP66" s="212"/>
      <c r="FIQ66" s="212"/>
      <c r="FIR66" s="212"/>
      <c r="FIS66" s="212"/>
      <c r="FIT66" s="212"/>
      <c r="FIU66" s="212"/>
      <c r="FIV66" s="212"/>
      <c r="FIW66" s="212"/>
      <c r="FIX66" s="212"/>
      <c r="FIY66" s="212"/>
      <c r="FIZ66" s="212"/>
      <c r="FJA66" s="212"/>
      <c r="FJB66" s="212"/>
      <c r="FJC66" s="212"/>
      <c r="FJD66" s="212"/>
      <c r="FJE66" s="212"/>
      <c r="FJF66" s="212"/>
      <c r="FJG66" s="212"/>
      <c r="FJH66" s="212"/>
      <c r="FJI66" s="212"/>
      <c r="FJJ66" s="212"/>
      <c r="FJK66" s="212"/>
      <c r="FJL66" s="212"/>
      <c r="FJM66" s="212"/>
      <c r="FJN66" s="212"/>
      <c r="FJO66" s="212"/>
      <c r="FJP66" s="212"/>
      <c r="FJQ66" s="212"/>
      <c r="FJR66" s="212"/>
      <c r="FJS66" s="212"/>
      <c r="FJT66" s="212"/>
      <c r="FJU66" s="212"/>
      <c r="FJV66" s="212"/>
      <c r="FJW66" s="212"/>
      <c r="FJX66" s="212"/>
      <c r="FJY66" s="212"/>
      <c r="FJZ66" s="212"/>
      <c r="FKA66" s="212"/>
      <c r="FKB66" s="212"/>
      <c r="FKC66" s="212"/>
      <c r="FKD66" s="212"/>
      <c r="FKE66" s="212"/>
      <c r="FKF66" s="212"/>
      <c r="FKG66" s="212"/>
      <c r="FKH66" s="212"/>
      <c r="FKI66" s="212"/>
      <c r="FKJ66" s="212"/>
      <c r="FKK66" s="212"/>
      <c r="FKL66" s="212"/>
      <c r="FKM66" s="212"/>
      <c r="FKN66" s="212"/>
      <c r="FKO66" s="212"/>
      <c r="FKP66" s="212"/>
      <c r="FKQ66" s="212"/>
      <c r="FKR66" s="212"/>
      <c r="FKS66" s="212"/>
      <c r="FKT66" s="212"/>
      <c r="FKU66" s="212"/>
      <c r="FKV66" s="212"/>
      <c r="FKW66" s="212"/>
      <c r="FKX66" s="212"/>
      <c r="FKY66" s="212"/>
      <c r="FKZ66" s="212"/>
      <c r="FLA66" s="212"/>
      <c r="FLB66" s="212"/>
      <c r="FLC66" s="212"/>
      <c r="FLD66" s="212"/>
      <c r="FLE66" s="212"/>
      <c r="FLF66" s="212"/>
      <c r="FLG66" s="212"/>
      <c r="FLH66" s="212"/>
      <c r="FLI66" s="212"/>
      <c r="FLJ66" s="212"/>
      <c r="FLK66" s="212"/>
      <c r="FLL66" s="212"/>
      <c r="FLM66" s="212"/>
      <c r="FLN66" s="212"/>
      <c r="FLO66" s="212"/>
      <c r="FLP66" s="212"/>
      <c r="FLQ66" s="212"/>
      <c r="FLR66" s="212"/>
      <c r="FLS66" s="212"/>
      <c r="FLT66" s="212"/>
      <c r="FLU66" s="212"/>
      <c r="FLV66" s="212"/>
      <c r="FLW66" s="212"/>
      <c r="FLX66" s="212"/>
      <c r="FLY66" s="212"/>
      <c r="FLZ66" s="212"/>
      <c r="FMA66" s="212"/>
      <c r="FMB66" s="212"/>
      <c r="FMC66" s="212"/>
      <c r="FMD66" s="212"/>
      <c r="FME66" s="212"/>
      <c r="FMF66" s="212"/>
      <c r="FMG66" s="212"/>
      <c r="FMH66" s="212"/>
      <c r="FMI66" s="212"/>
      <c r="FMJ66" s="212"/>
      <c r="FMK66" s="212"/>
      <c r="FML66" s="212"/>
      <c r="FMM66" s="212"/>
      <c r="FMN66" s="212"/>
      <c r="FMO66" s="212"/>
      <c r="FMP66" s="212"/>
      <c r="FMQ66" s="212"/>
      <c r="FMR66" s="212"/>
      <c r="FMS66" s="212"/>
      <c r="FMT66" s="212"/>
      <c r="FMU66" s="212"/>
      <c r="FMV66" s="212"/>
      <c r="FMW66" s="212"/>
      <c r="FMX66" s="212"/>
      <c r="FMY66" s="212"/>
      <c r="FMZ66" s="212"/>
      <c r="FNA66" s="212"/>
      <c r="FNB66" s="212"/>
      <c r="FNC66" s="212"/>
      <c r="FND66" s="212"/>
      <c r="FNE66" s="212"/>
      <c r="FNF66" s="212"/>
      <c r="FNG66" s="212"/>
      <c r="FNH66" s="212"/>
      <c r="FNI66" s="212"/>
      <c r="FNJ66" s="212"/>
      <c r="FNK66" s="212"/>
      <c r="FNL66" s="212"/>
      <c r="FNM66" s="212"/>
      <c r="FNN66" s="212"/>
      <c r="FNO66" s="212"/>
      <c r="FNP66" s="212"/>
      <c r="FNQ66" s="212"/>
      <c r="FNR66" s="212"/>
      <c r="FNS66" s="212"/>
      <c r="FNT66" s="212"/>
      <c r="FNU66" s="212"/>
      <c r="FNV66" s="212"/>
      <c r="FNW66" s="212"/>
      <c r="FNX66" s="212"/>
      <c r="FNY66" s="212"/>
      <c r="FNZ66" s="212"/>
      <c r="FOA66" s="212"/>
      <c r="FOB66" s="212"/>
      <c r="FOC66" s="212"/>
      <c r="FOD66" s="212"/>
      <c r="FOE66" s="212"/>
      <c r="FOF66" s="212"/>
      <c r="FOG66" s="212"/>
      <c r="FOH66" s="212"/>
      <c r="FOI66" s="212"/>
      <c r="FOJ66" s="212"/>
      <c r="FOK66" s="212"/>
      <c r="FOL66" s="212"/>
      <c r="FOM66" s="212"/>
      <c r="FON66" s="212"/>
      <c r="FOO66" s="212"/>
      <c r="FOP66" s="212"/>
      <c r="FOQ66" s="212"/>
      <c r="FOR66" s="212"/>
      <c r="FOS66" s="212"/>
      <c r="FOT66" s="212"/>
      <c r="FOU66" s="212"/>
      <c r="FOV66" s="212"/>
      <c r="FOW66" s="212"/>
      <c r="FOX66" s="212"/>
      <c r="FOY66" s="212"/>
      <c r="FOZ66" s="212"/>
      <c r="FPA66" s="212"/>
      <c r="FPB66" s="212"/>
      <c r="FPC66" s="212"/>
      <c r="FPD66" s="212"/>
      <c r="FPE66" s="212"/>
      <c r="FPF66" s="212"/>
      <c r="FPG66" s="212"/>
      <c r="FPH66" s="212"/>
      <c r="FPI66" s="212"/>
      <c r="FPJ66" s="212"/>
      <c r="FPK66" s="212"/>
      <c r="FPL66" s="212"/>
      <c r="FPM66" s="212"/>
      <c r="FPN66" s="212"/>
      <c r="FPO66" s="212"/>
      <c r="FPP66" s="212"/>
      <c r="FPQ66" s="212"/>
      <c r="FPR66" s="212"/>
      <c r="FPS66" s="212"/>
      <c r="FPT66" s="212"/>
      <c r="FPU66" s="212"/>
      <c r="FPV66" s="212"/>
      <c r="FPW66" s="212"/>
      <c r="FPX66" s="212"/>
      <c r="FPY66" s="212"/>
      <c r="FPZ66" s="212"/>
      <c r="FQA66" s="212"/>
      <c r="FQB66" s="212"/>
      <c r="FQC66" s="212"/>
      <c r="FQD66" s="212"/>
      <c r="FQE66" s="212"/>
      <c r="FQF66" s="212"/>
      <c r="FQG66" s="212"/>
      <c r="FQH66" s="212"/>
      <c r="FQI66" s="212"/>
      <c r="FQJ66" s="212"/>
      <c r="FQK66" s="212"/>
      <c r="FQL66" s="212"/>
      <c r="FQM66" s="212"/>
      <c r="FQN66" s="212"/>
      <c r="FQO66" s="212"/>
      <c r="FQP66" s="212"/>
      <c r="FQQ66" s="212"/>
      <c r="FQR66" s="212"/>
      <c r="FQS66" s="212"/>
      <c r="FQT66" s="212"/>
      <c r="FQU66" s="212"/>
      <c r="FQV66" s="212"/>
      <c r="FQW66" s="212"/>
      <c r="FQX66" s="212"/>
      <c r="FQY66" s="212"/>
      <c r="FQZ66" s="212"/>
      <c r="FRA66" s="212"/>
      <c r="FRB66" s="212"/>
      <c r="FRC66" s="212"/>
      <c r="FRD66" s="212"/>
      <c r="FRE66" s="212"/>
      <c r="FRF66" s="212"/>
      <c r="FRG66" s="212"/>
      <c r="FRH66" s="212"/>
      <c r="FRI66" s="212"/>
      <c r="FRJ66" s="212"/>
      <c r="FRK66" s="212"/>
      <c r="FRL66" s="212"/>
      <c r="FRM66" s="212"/>
      <c r="FRN66" s="212"/>
      <c r="FRO66" s="212"/>
      <c r="FRP66" s="212"/>
      <c r="FRQ66" s="212"/>
      <c r="FRR66" s="212"/>
      <c r="FRS66" s="212"/>
      <c r="FRT66" s="212"/>
      <c r="FRU66" s="212"/>
      <c r="FRV66" s="212"/>
      <c r="FRW66" s="212"/>
      <c r="FRX66" s="212"/>
      <c r="FRY66" s="212"/>
      <c r="FRZ66" s="212"/>
      <c r="FSA66" s="212"/>
      <c r="FSB66" s="212"/>
      <c r="FSC66" s="212"/>
      <c r="FSD66" s="212"/>
      <c r="FSE66" s="212"/>
      <c r="FSF66" s="212"/>
      <c r="FSG66" s="212"/>
      <c r="FSH66" s="212"/>
      <c r="FSI66" s="212"/>
      <c r="FSJ66" s="212"/>
      <c r="FSK66" s="212"/>
      <c r="FSL66" s="212"/>
      <c r="FSM66" s="212"/>
      <c r="FSN66" s="212"/>
      <c r="FSO66" s="212"/>
      <c r="FSP66" s="212"/>
      <c r="FSQ66" s="212"/>
      <c r="FSR66" s="212"/>
      <c r="FSS66" s="212"/>
      <c r="FST66" s="212"/>
      <c r="FSU66" s="212"/>
      <c r="FSV66" s="212"/>
      <c r="FSW66" s="212"/>
      <c r="FSX66" s="212"/>
      <c r="FSY66" s="212"/>
      <c r="FSZ66" s="212"/>
      <c r="FTA66" s="212"/>
      <c r="FTB66" s="212"/>
      <c r="FTC66" s="212"/>
      <c r="FTD66" s="212"/>
      <c r="FTE66" s="212"/>
      <c r="FTF66" s="212"/>
      <c r="FTG66" s="212"/>
      <c r="FTH66" s="212"/>
      <c r="FTI66" s="212"/>
      <c r="FTJ66" s="212"/>
      <c r="FTK66" s="212"/>
      <c r="FTL66" s="212"/>
      <c r="FTM66" s="212"/>
      <c r="FTN66" s="212"/>
      <c r="FTO66" s="212"/>
      <c r="FTP66" s="212"/>
      <c r="FTQ66" s="212"/>
      <c r="FTR66" s="212"/>
      <c r="FTS66" s="212"/>
      <c r="FTT66" s="212"/>
      <c r="FTU66" s="212"/>
      <c r="FTV66" s="212"/>
      <c r="FTW66" s="212"/>
      <c r="FTX66" s="212"/>
      <c r="FTY66" s="212"/>
      <c r="FTZ66" s="212"/>
      <c r="FUA66" s="212"/>
      <c r="FUB66" s="212"/>
      <c r="FUC66" s="212"/>
      <c r="FUD66" s="212"/>
      <c r="FUE66" s="212"/>
      <c r="FUF66" s="212"/>
      <c r="FUG66" s="212"/>
      <c r="FUH66" s="212"/>
      <c r="FUI66" s="212"/>
      <c r="FUJ66" s="212"/>
      <c r="FUK66" s="212"/>
      <c r="FUL66" s="212"/>
      <c r="FUM66" s="212"/>
      <c r="FUN66" s="212"/>
      <c r="FUO66" s="212"/>
      <c r="FUP66" s="212"/>
      <c r="FUQ66" s="212"/>
      <c r="FUR66" s="212"/>
      <c r="FUS66" s="212"/>
      <c r="FUT66" s="212"/>
      <c r="FUU66" s="212"/>
      <c r="FUV66" s="212"/>
      <c r="FUW66" s="212"/>
      <c r="FUX66" s="212"/>
      <c r="FUY66" s="212"/>
      <c r="FUZ66" s="212"/>
      <c r="FVA66" s="212"/>
      <c r="FVB66" s="212"/>
      <c r="FVC66" s="212"/>
      <c r="FVD66" s="212"/>
      <c r="FVE66" s="212"/>
      <c r="FVF66" s="212"/>
      <c r="FVG66" s="212"/>
      <c r="FVH66" s="212"/>
      <c r="FVI66" s="212"/>
      <c r="FVJ66" s="212"/>
      <c r="FVK66" s="212"/>
      <c r="FVL66" s="212"/>
      <c r="FVM66" s="212"/>
      <c r="FVN66" s="212"/>
      <c r="FVO66" s="212"/>
      <c r="FVP66" s="212"/>
      <c r="FVQ66" s="212"/>
      <c r="FVR66" s="212"/>
      <c r="FVS66" s="212"/>
      <c r="FVT66" s="212"/>
      <c r="FVU66" s="212"/>
      <c r="FVV66" s="212"/>
      <c r="FVW66" s="212"/>
      <c r="FVX66" s="212"/>
      <c r="FVY66" s="212"/>
      <c r="FVZ66" s="212"/>
      <c r="FWA66" s="212"/>
      <c r="FWB66" s="212"/>
      <c r="FWC66" s="212"/>
      <c r="FWD66" s="212"/>
      <c r="FWE66" s="212"/>
      <c r="FWF66" s="212"/>
      <c r="FWG66" s="212"/>
      <c r="FWH66" s="212"/>
      <c r="FWI66" s="212"/>
      <c r="FWJ66" s="212"/>
      <c r="FWK66" s="212"/>
      <c r="FWL66" s="212"/>
      <c r="FWM66" s="212"/>
      <c r="FWN66" s="212"/>
      <c r="FWO66" s="212"/>
      <c r="FWP66" s="212"/>
      <c r="FWQ66" s="212"/>
      <c r="FWR66" s="212"/>
      <c r="FWS66" s="212"/>
      <c r="FWT66" s="212"/>
      <c r="FWU66" s="212"/>
      <c r="FWV66" s="212"/>
      <c r="FWW66" s="212"/>
      <c r="FWX66" s="212"/>
      <c r="FWY66" s="212"/>
      <c r="FWZ66" s="212"/>
      <c r="FXA66" s="212"/>
      <c r="FXB66" s="212"/>
      <c r="FXC66" s="212"/>
      <c r="FXD66" s="212"/>
      <c r="FXE66" s="212"/>
      <c r="FXF66" s="212"/>
      <c r="FXG66" s="212"/>
      <c r="FXH66" s="212"/>
      <c r="FXI66" s="212"/>
      <c r="FXJ66" s="212"/>
      <c r="FXK66" s="212"/>
      <c r="FXL66" s="212"/>
      <c r="FXM66" s="212"/>
      <c r="FXN66" s="212"/>
      <c r="FXO66" s="212"/>
      <c r="FXP66" s="212"/>
      <c r="FXQ66" s="212"/>
      <c r="FXR66" s="212"/>
      <c r="FXS66" s="212"/>
      <c r="FXT66" s="212"/>
      <c r="FXU66" s="212"/>
      <c r="FXV66" s="212"/>
      <c r="FXW66" s="212"/>
      <c r="FXX66" s="212"/>
      <c r="FXY66" s="212"/>
      <c r="FXZ66" s="212"/>
      <c r="FYA66" s="212"/>
      <c r="FYB66" s="212"/>
      <c r="FYC66" s="212"/>
      <c r="FYD66" s="212"/>
      <c r="FYE66" s="212"/>
      <c r="FYF66" s="212"/>
      <c r="FYG66" s="212"/>
      <c r="FYH66" s="212"/>
      <c r="FYI66" s="212"/>
      <c r="FYJ66" s="212"/>
      <c r="FYK66" s="212"/>
      <c r="FYL66" s="212"/>
      <c r="FYM66" s="212"/>
      <c r="FYN66" s="212"/>
      <c r="FYO66" s="212"/>
      <c r="FYP66" s="212"/>
      <c r="FYQ66" s="212"/>
      <c r="FYR66" s="212"/>
      <c r="FYS66" s="212"/>
      <c r="FYT66" s="212"/>
      <c r="FYU66" s="212"/>
      <c r="FYV66" s="212"/>
      <c r="FYW66" s="212"/>
      <c r="FYX66" s="212"/>
      <c r="FYY66" s="212"/>
      <c r="FYZ66" s="212"/>
      <c r="FZA66" s="212"/>
      <c r="FZB66" s="212"/>
      <c r="FZC66" s="212"/>
      <c r="FZD66" s="212"/>
      <c r="FZE66" s="212"/>
      <c r="FZF66" s="212"/>
      <c r="FZG66" s="212"/>
      <c r="FZH66" s="212"/>
      <c r="FZI66" s="212"/>
      <c r="FZJ66" s="212"/>
      <c r="FZK66" s="212"/>
      <c r="FZL66" s="212"/>
      <c r="FZM66" s="212"/>
      <c r="FZN66" s="212"/>
      <c r="FZO66" s="212"/>
      <c r="FZP66" s="212"/>
      <c r="FZQ66" s="212"/>
      <c r="FZR66" s="212"/>
      <c r="FZS66" s="212"/>
      <c r="FZT66" s="212"/>
      <c r="FZU66" s="212"/>
      <c r="FZV66" s="212"/>
      <c r="FZW66" s="212"/>
      <c r="FZX66" s="212"/>
      <c r="FZY66" s="212"/>
      <c r="FZZ66" s="212"/>
      <c r="GAA66" s="212"/>
      <c r="GAB66" s="212"/>
      <c r="GAC66" s="212"/>
      <c r="GAD66" s="212"/>
      <c r="GAE66" s="212"/>
      <c r="GAF66" s="212"/>
      <c r="GAG66" s="212"/>
      <c r="GAH66" s="212"/>
      <c r="GAI66" s="212"/>
      <c r="GAJ66" s="212"/>
      <c r="GAK66" s="212"/>
      <c r="GAL66" s="212"/>
      <c r="GAM66" s="212"/>
      <c r="GAN66" s="212"/>
      <c r="GAO66" s="212"/>
      <c r="GAP66" s="212"/>
      <c r="GAQ66" s="212"/>
      <c r="GAR66" s="212"/>
      <c r="GAS66" s="212"/>
      <c r="GAT66" s="212"/>
      <c r="GAU66" s="212"/>
      <c r="GAV66" s="212"/>
      <c r="GAW66" s="212"/>
      <c r="GAX66" s="212"/>
      <c r="GAY66" s="212"/>
      <c r="GAZ66" s="212"/>
      <c r="GBA66" s="212"/>
      <c r="GBB66" s="212"/>
      <c r="GBC66" s="212"/>
      <c r="GBD66" s="212"/>
      <c r="GBE66" s="212"/>
      <c r="GBF66" s="212"/>
      <c r="GBG66" s="212"/>
      <c r="GBH66" s="212"/>
      <c r="GBI66" s="212"/>
      <c r="GBJ66" s="212"/>
      <c r="GBK66" s="212"/>
      <c r="GBL66" s="212"/>
      <c r="GBM66" s="212"/>
      <c r="GBN66" s="212"/>
      <c r="GBO66" s="212"/>
      <c r="GBP66" s="212"/>
      <c r="GBQ66" s="212"/>
      <c r="GBR66" s="212"/>
      <c r="GBS66" s="212"/>
      <c r="GBT66" s="212"/>
      <c r="GBU66" s="212"/>
      <c r="GBV66" s="212"/>
      <c r="GBW66" s="212"/>
      <c r="GBX66" s="212"/>
      <c r="GBY66" s="212"/>
      <c r="GBZ66" s="212"/>
      <c r="GCA66" s="212"/>
      <c r="GCB66" s="212"/>
      <c r="GCC66" s="212"/>
      <c r="GCD66" s="212"/>
      <c r="GCE66" s="212"/>
      <c r="GCF66" s="212"/>
      <c r="GCG66" s="212"/>
      <c r="GCH66" s="212"/>
      <c r="GCI66" s="212"/>
      <c r="GCJ66" s="212"/>
      <c r="GCK66" s="212"/>
      <c r="GCL66" s="212"/>
      <c r="GCM66" s="212"/>
      <c r="GCN66" s="212"/>
      <c r="GCO66" s="212"/>
      <c r="GCP66" s="212"/>
      <c r="GCQ66" s="212"/>
      <c r="GCR66" s="212"/>
      <c r="GCS66" s="212"/>
      <c r="GCT66" s="212"/>
      <c r="GCU66" s="212"/>
      <c r="GCV66" s="212"/>
      <c r="GCW66" s="212"/>
      <c r="GCX66" s="212"/>
      <c r="GCY66" s="212"/>
      <c r="GCZ66" s="212"/>
      <c r="GDA66" s="212"/>
      <c r="GDB66" s="212"/>
      <c r="GDC66" s="212"/>
      <c r="GDD66" s="212"/>
      <c r="GDE66" s="212"/>
      <c r="GDF66" s="212"/>
      <c r="GDG66" s="212"/>
      <c r="GDH66" s="212"/>
      <c r="GDI66" s="212"/>
      <c r="GDJ66" s="212"/>
      <c r="GDK66" s="212"/>
      <c r="GDL66" s="212"/>
      <c r="GDM66" s="212"/>
      <c r="GDN66" s="212"/>
      <c r="GDO66" s="212"/>
      <c r="GDP66" s="212"/>
      <c r="GDQ66" s="212"/>
      <c r="GDR66" s="212"/>
      <c r="GDS66" s="212"/>
      <c r="GDT66" s="212"/>
      <c r="GDU66" s="212"/>
      <c r="GDV66" s="212"/>
      <c r="GDW66" s="212"/>
      <c r="GDX66" s="212"/>
      <c r="GDY66" s="212"/>
      <c r="GDZ66" s="212"/>
      <c r="GEA66" s="212"/>
      <c r="GEB66" s="212"/>
      <c r="GEC66" s="212"/>
      <c r="GED66" s="212"/>
      <c r="GEE66" s="212"/>
      <c r="GEF66" s="212"/>
      <c r="GEG66" s="212"/>
      <c r="GEH66" s="212"/>
      <c r="GEI66" s="212"/>
      <c r="GEJ66" s="212"/>
      <c r="GEK66" s="212"/>
      <c r="GEL66" s="212"/>
      <c r="GEM66" s="212"/>
      <c r="GEN66" s="212"/>
      <c r="GEO66" s="212"/>
      <c r="GEP66" s="212"/>
      <c r="GEQ66" s="212"/>
      <c r="GER66" s="212"/>
      <c r="GES66" s="212"/>
      <c r="GET66" s="212"/>
      <c r="GEU66" s="212"/>
      <c r="GEV66" s="212"/>
      <c r="GEW66" s="212"/>
      <c r="GEX66" s="212"/>
      <c r="GEY66" s="212"/>
      <c r="GEZ66" s="212"/>
      <c r="GFA66" s="212"/>
      <c r="GFB66" s="212"/>
      <c r="GFC66" s="212"/>
      <c r="GFD66" s="212"/>
      <c r="GFE66" s="212"/>
      <c r="GFF66" s="212"/>
      <c r="GFG66" s="212"/>
      <c r="GFH66" s="212"/>
      <c r="GFI66" s="212"/>
      <c r="GFJ66" s="212"/>
      <c r="GFK66" s="212"/>
      <c r="GFL66" s="212"/>
      <c r="GFM66" s="212"/>
      <c r="GFN66" s="212"/>
      <c r="GFO66" s="212"/>
      <c r="GFP66" s="212"/>
      <c r="GFQ66" s="212"/>
      <c r="GFR66" s="212"/>
      <c r="GFS66" s="212"/>
      <c r="GFT66" s="212"/>
      <c r="GFU66" s="212"/>
      <c r="GFV66" s="212"/>
      <c r="GFW66" s="212"/>
      <c r="GFX66" s="212"/>
      <c r="GFY66" s="212"/>
      <c r="GFZ66" s="212"/>
      <c r="GGA66" s="212"/>
      <c r="GGB66" s="212"/>
      <c r="GGC66" s="212"/>
      <c r="GGD66" s="212"/>
      <c r="GGE66" s="212"/>
      <c r="GGF66" s="212"/>
      <c r="GGG66" s="212"/>
      <c r="GGH66" s="212"/>
      <c r="GGI66" s="212"/>
      <c r="GGJ66" s="212"/>
      <c r="GGK66" s="212"/>
      <c r="GGL66" s="212"/>
      <c r="GGM66" s="212"/>
      <c r="GGN66" s="212"/>
      <c r="GGO66" s="212"/>
      <c r="GGP66" s="212"/>
      <c r="GGQ66" s="212"/>
      <c r="GGR66" s="212"/>
      <c r="GGS66" s="212"/>
      <c r="GGT66" s="212"/>
      <c r="GGU66" s="212"/>
      <c r="GGV66" s="212"/>
      <c r="GGW66" s="212"/>
      <c r="GGX66" s="212"/>
      <c r="GGY66" s="212"/>
      <c r="GGZ66" s="212"/>
      <c r="GHA66" s="212"/>
      <c r="GHB66" s="212"/>
      <c r="GHC66" s="212"/>
      <c r="GHD66" s="212"/>
      <c r="GHE66" s="212"/>
      <c r="GHF66" s="212"/>
      <c r="GHG66" s="212"/>
      <c r="GHH66" s="212"/>
      <c r="GHI66" s="212"/>
      <c r="GHJ66" s="212"/>
      <c r="GHK66" s="212"/>
      <c r="GHL66" s="212"/>
      <c r="GHM66" s="212"/>
      <c r="GHN66" s="212"/>
      <c r="GHO66" s="212"/>
      <c r="GHP66" s="212"/>
      <c r="GHQ66" s="212"/>
      <c r="GHR66" s="212"/>
      <c r="GHS66" s="212"/>
      <c r="GHT66" s="212"/>
      <c r="GHU66" s="212"/>
      <c r="GHV66" s="212"/>
      <c r="GHW66" s="212"/>
      <c r="GHX66" s="212"/>
      <c r="GHY66" s="212"/>
      <c r="GHZ66" s="212"/>
      <c r="GIA66" s="212"/>
      <c r="GIB66" s="212"/>
      <c r="GIC66" s="212"/>
      <c r="GID66" s="212"/>
      <c r="GIE66" s="212"/>
      <c r="GIF66" s="212"/>
      <c r="GIG66" s="212"/>
      <c r="GIH66" s="212"/>
      <c r="GII66" s="212"/>
      <c r="GIJ66" s="212"/>
      <c r="GIK66" s="212"/>
      <c r="GIL66" s="212"/>
      <c r="GIM66" s="212"/>
      <c r="GIN66" s="212"/>
      <c r="GIO66" s="212"/>
      <c r="GIP66" s="212"/>
      <c r="GIQ66" s="212"/>
      <c r="GIR66" s="212"/>
      <c r="GIS66" s="212"/>
      <c r="GIT66" s="212"/>
      <c r="GIU66" s="212"/>
      <c r="GIV66" s="212"/>
      <c r="GIW66" s="212"/>
      <c r="GIX66" s="212"/>
      <c r="GIY66" s="212"/>
      <c r="GIZ66" s="212"/>
      <c r="GJA66" s="212"/>
      <c r="GJB66" s="212"/>
      <c r="GJC66" s="212"/>
      <c r="GJD66" s="212"/>
      <c r="GJE66" s="212"/>
      <c r="GJF66" s="212"/>
      <c r="GJG66" s="212"/>
      <c r="GJH66" s="212"/>
      <c r="GJI66" s="212"/>
      <c r="GJJ66" s="212"/>
      <c r="GJK66" s="212"/>
      <c r="GJL66" s="212"/>
      <c r="GJM66" s="212"/>
      <c r="GJN66" s="212"/>
      <c r="GJO66" s="212"/>
      <c r="GJP66" s="212"/>
      <c r="GJQ66" s="212"/>
      <c r="GJR66" s="212"/>
      <c r="GJS66" s="212"/>
      <c r="GJT66" s="212"/>
      <c r="GJU66" s="212"/>
      <c r="GJV66" s="212"/>
      <c r="GJW66" s="212"/>
      <c r="GJX66" s="212"/>
      <c r="GJY66" s="212"/>
      <c r="GJZ66" s="212"/>
      <c r="GKA66" s="212"/>
      <c r="GKB66" s="212"/>
      <c r="GKC66" s="212"/>
      <c r="GKD66" s="212"/>
      <c r="GKE66" s="212"/>
      <c r="GKF66" s="212"/>
      <c r="GKG66" s="212"/>
      <c r="GKH66" s="212"/>
      <c r="GKI66" s="212"/>
      <c r="GKJ66" s="212"/>
      <c r="GKK66" s="212"/>
      <c r="GKL66" s="212"/>
      <c r="GKM66" s="212"/>
      <c r="GKN66" s="212"/>
      <c r="GKO66" s="212"/>
      <c r="GKP66" s="212"/>
      <c r="GKQ66" s="212"/>
      <c r="GKR66" s="212"/>
      <c r="GKS66" s="212"/>
      <c r="GKT66" s="212"/>
      <c r="GKU66" s="212"/>
      <c r="GKV66" s="212"/>
      <c r="GKW66" s="212"/>
      <c r="GKX66" s="212"/>
      <c r="GKY66" s="212"/>
      <c r="GKZ66" s="212"/>
      <c r="GLA66" s="212"/>
      <c r="GLB66" s="212"/>
      <c r="GLC66" s="212"/>
      <c r="GLD66" s="212"/>
      <c r="GLE66" s="212"/>
      <c r="GLF66" s="212"/>
      <c r="GLG66" s="212"/>
      <c r="GLH66" s="212"/>
      <c r="GLI66" s="212"/>
      <c r="GLJ66" s="212"/>
      <c r="GLK66" s="212"/>
      <c r="GLL66" s="212"/>
      <c r="GLM66" s="212"/>
      <c r="GLN66" s="212"/>
      <c r="GLO66" s="212"/>
      <c r="GLP66" s="212"/>
      <c r="GLQ66" s="212"/>
      <c r="GLR66" s="212"/>
      <c r="GLS66" s="212"/>
      <c r="GLT66" s="212"/>
      <c r="GLU66" s="212"/>
      <c r="GLV66" s="212"/>
      <c r="GLW66" s="212"/>
      <c r="GLX66" s="212"/>
      <c r="GLY66" s="212"/>
      <c r="GLZ66" s="212"/>
      <c r="GMA66" s="212"/>
      <c r="GMB66" s="212"/>
      <c r="GMC66" s="212"/>
      <c r="GMD66" s="212"/>
      <c r="GME66" s="212"/>
      <c r="GMF66" s="212"/>
      <c r="GMG66" s="212"/>
      <c r="GMH66" s="212"/>
      <c r="GMI66" s="212"/>
      <c r="GMJ66" s="212"/>
      <c r="GMK66" s="212"/>
      <c r="GML66" s="212"/>
      <c r="GMM66" s="212"/>
      <c r="GMN66" s="212"/>
      <c r="GMO66" s="212"/>
      <c r="GMP66" s="212"/>
      <c r="GMQ66" s="212"/>
      <c r="GMR66" s="212"/>
      <c r="GMS66" s="212"/>
      <c r="GMT66" s="212"/>
      <c r="GMU66" s="212"/>
      <c r="GMV66" s="212"/>
      <c r="GMW66" s="212"/>
      <c r="GMX66" s="212"/>
      <c r="GMY66" s="212"/>
      <c r="GMZ66" s="212"/>
      <c r="GNA66" s="212"/>
      <c r="GNB66" s="212"/>
      <c r="GNC66" s="212"/>
      <c r="GND66" s="212"/>
      <c r="GNE66" s="212"/>
      <c r="GNF66" s="212"/>
      <c r="GNG66" s="212"/>
      <c r="GNH66" s="212"/>
      <c r="GNI66" s="212"/>
      <c r="GNJ66" s="212"/>
      <c r="GNK66" s="212"/>
      <c r="GNL66" s="212"/>
      <c r="GNM66" s="212"/>
      <c r="GNN66" s="212"/>
      <c r="GNO66" s="212"/>
      <c r="GNP66" s="212"/>
      <c r="GNQ66" s="212"/>
      <c r="GNR66" s="212"/>
      <c r="GNS66" s="212"/>
      <c r="GNT66" s="212"/>
      <c r="GNU66" s="212"/>
      <c r="GNV66" s="212"/>
      <c r="GNW66" s="212"/>
      <c r="GNX66" s="212"/>
      <c r="GNY66" s="212"/>
      <c r="GNZ66" s="212"/>
      <c r="GOA66" s="212"/>
      <c r="GOB66" s="212"/>
      <c r="GOC66" s="212"/>
      <c r="GOD66" s="212"/>
      <c r="GOE66" s="212"/>
      <c r="GOF66" s="212"/>
      <c r="GOG66" s="212"/>
      <c r="GOH66" s="212"/>
      <c r="GOI66" s="212"/>
      <c r="GOJ66" s="212"/>
      <c r="GOK66" s="212"/>
      <c r="GOL66" s="212"/>
      <c r="GOM66" s="212"/>
      <c r="GON66" s="212"/>
      <c r="GOO66" s="212"/>
      <c r="GOP66" s="212"/>
      <c r="GOQ66" s="212"/>
      <c r="GOR66" s="212"/>
      <c r="GOS66" s="212"/>
      <c r="GOT66" s="212"/>
      <c r="GOU66" s="212"/>
      <c r="GOV66" s="212"/>
      <c r="GOW66" s="212"/>
      <c r="GOX66" s="212"/>
      <c r="GOY66" s="212"/>
      <c r="GOZ66" s="212"/>
      <c r="GPA66" s="212"/>
      <c r="GPB66" s="212"/>
      <c r="GPC66" s="212"/>
      <c r="GPD66" s="212"/>
      <c r="GPE66" s="212"/>
      <c r="GPF66" s="212"/>
      <c r="GPG66" s="212"/>
      <c r="GPH66" s="212"/>
      <c r="GPI66" s="212"/>
      <c r="GPJ66" s="212"/>
      <c r="GPK66" s="212"/>
      <c r="GPL66" s="212"/>
      <c r="GPM66" s="212"/>
      <c r="GPN66" s="212"/>
      <c r="GPO66" s="212"/>
      <c r="GPP66" s="212"/>
      <c r="GPQ66" s="212"/>
      <c r="GPR66" s="212"/>
      <c r="GPS66" s="212"/>
      <c r="GPT66" s="212"/>
      <c r="GPU66" s="212"/>
      <c r="GPV66" s="212"/>
      <c r="GPW66" s="212"/>
      <c r="GPX66" s="212"/>
      <c r="GPY66" s="212"/>
      <c r="GPZ66" s="212"/>
      <c r="GQA66" s="212"/>
      <c r="GQB66" s="212"/>
      <c r="GQC66" s="212"/>
      <c r="GQD66" s="212"/>
      <c r="GQE66" s="212"/>
      <c r="GQF66" s="212"/>
      <c r="GQG66" s="212"/>
      <c r="GQH66" s="212"/>
      <c r="GQI66" s="212"/>
      <c r="GQJ66" s="212"/>
      <c r="GQK66" s="212"/>
      <c r="GQL66" s="212"/>
      <c r="GQM66" s="212"/>
      <c r="GQN66" s="212"/>
      <c r="GQO66" s="212"/>
      <c r="GQP66" s="212"/>
      <c r="GQQ66" s="212"/>
      <c r="GQR66" s="212"/>
      <c r="GQS66" s="212"/>
      <c r="GQT66" s="212"/>
      <c r="GQU66" s="212"/>
      <c r="GQV66" s="212"/>
      <c r="GQW66" s="212"/>
      <c r="GQX66" s="212"/>
      <c r="GQY66" s="212"/>
      <c r="GQZ66" s="212"/>
      <c r="GRA66" s="212"/>
      <c r="GRB66" s="212"/>
      <c r="GRC66" s="212"/>
      <c r="GRD66" s="212"/>
      <c r="GRE66" s="212"/>
      <c r="GRF66" s="212"/>
      <c r="GRG66" s="212"/>
      <c r="GRH66" s="212"/>
      <c r="GRI66" s="212"/>
      <c r="GRJ66" s="212"/>
      <c r="GRK66" s="212"/>
      <c r="GRL66" s="212"/>
      <c r="GRM66" s="212"/>
      <c r="GRN66" s="212"/>
      <c r="GRO66" s="212"/>
      <c r="GRP66" s="212"/>
      <c r="GRQ66" s="212"/>
      <c r="GRR66" s="212"/>
      <c r="GRS66" s="212"/>
      <c r="GRT66" s="212"/>
      <c r="GRU66" s="212"/>
      <c r="GRV66" s="212"/>
      <c r="GRW66" s="212"/>
      <c r="GRX66" s="212"/>
      <c r="GRY66" s="212"/>
      <c r="GRZ66" s="212"/>
      <c r="GSA66" s="212"/>
      <c r="GSB66" s="212"/>
      <c r="GSC66" s="212"/>
      <c r="GSD66" s="212"/>
      <c r="GSE66" s="212"/>
      <c r="GSF66" s="212"/>
      <c r="GSG66" s="212"/>
      <c r="GSH66" s="212"/>
      <c r="GSI66" s="212"/>
      <c r="GSJ66" s="212"/>
      <c r="GSK66" s="212"/>
      <c r="GSL66" s="212"/>
      <c r="GSM66" s="212"/>
      <c r="GSN66" s="212"/>
      <c r="GSO66" s="212"/>
      <c r="GSP66" s="212"/>
      <c r="GSQ66" s="212"/>
      <c r="GSR66" s="212"/>
      <c r="GSS66" s="212"/>
      <c r="GST66" s="212"/>
      <c r="GSU66" s="212"/>
      <c r="GSV66" s="212"/>
      <c r="GSW66" s="212"/>
      <c r="GSX66" s="212"/>
      <c r="GSY66" s="212"/>
      <c r="GSZ66" s="212"/>
      <c r="GTA66" s="212"/>
      <c r="GTB66" s="212"/>
      <c r="GTC66" s="212"/>
      <c r="GTD66" s="212"/>
      <c r="GTE66" s="212"/>
      <c r="GTF66" s="212"/>
      <c r="GTG66" s="212"/>
      <c r="GTH66" s="212"/>
      <c r="GTI66" s="212"/>
      <c r="GTJ66" s="212"/>
      <c r="GTK66" s="212"/>
      <c r="GTL66" s="212"/>
      <c r="GTM66" s="212"/>
      <c r="GTN66" s="212"/>
      <c r="GTO66" s="212"/>
      <c r="GTP66" s="212"/>
      <c r="GTQ66" s="212"/>
      <c r="GTR66" s="212"/>
      <c r="GTS66" s="212"/>
      <c r="GTT66" s="212"/>
      <c r="GTU66" s="212"/>
      <c r="GTV66" s="212"/>
      <c r="GTW66" s="212"/>
      <c r="GTX66" s="212"/>
      <c r="GTY66" s="212"/>
      <c r="GTZ66" s="212"/>
      <c r="GUA66" s="212"/>
      <c r="GUB66" s="212"/>
      <c r="GUC66" s="212"/>
      <c r="GUD66" s="212"/>
      <c r="GUE66" s="212"/>
      <c r="GUF66" s="212"/>
      <c r="GUG66" s="212"/>
      <c r="GUH66" s="212"/>
      <c r="GUI66" s="212"/>
      <c r="GUJ66" s="212"/>
      <c r="GUK66" s="212"/>
      <c r="GUL66" s="212"/>
      <c r="GUM66" s="212"/>
      <c r="GUN66" s="212"/>
      <c r="GUO66" s="212"/>
      <c r="GUP66" s="212"/>
      <c r="GUQ66" s="212"/>
      <c r="GUR66" s="212"/>
      <c r="GUS66" s="212"/>
      <c r="GUT66" s="212"/>
      <c r="GUU66" s="212"/>
      <c r="GUV66" s="212"/>
      <c r="GUW66" s="212"/>
      <c r="GUX66" s="212"/>
      <c r="GUY66" s="212"/>
      <c r="GUZ66" s="212"/>
      <c r="GVA66" s="212"/>
      <c r="GVB66" s="212"/>
      <c r="GVC66" s="212"/>
      <c r="GVD66" s="212"/>
      <c r="GVE66" s="212"/>
      <c r="GVF66" s="212"/>
      <c r="GVG66" s="212"/>
      <c r="GVH66" s="212"/>
      <c r="GVI66" s="212"/>
      <c r="GVJ66" s="212"/>
      <c r="GVK66" s="212"/>
      <c r="GVL66" s="212"/>
      <c r="GVM66" s="212"/>
      <c r="GVN66" s="212"/>
      <c r="GVO66" s="212"/>
      <c r="GVP66" s="212"/>
      <c r="GVQ66" s="212"/>
      <c r="GVR66" s="212"/>
      <c r="GVS66" s="212"/>
      <c r="GVT66" s="212"/>
      <c r="GVU66" s="212"/>
      <c r="GVV66" s="212"/>
      <c r="GVW66" s="212"/>
      <c r="GVX66" s="212"/>
      <c r="GVY66" s="212"/>
      <c r="GVZ66" s="212"/>
      <c r="GWA66" s="212"/>
      <c r="GWB66" s="212"/>
      <c r="GWC66" s="212"/>
      <c r="GWD66" s="212"/>
      <c r="GWE66" s="212"/>
      <c r="GWF66" s="212"/>
      <c r="GWG66" s="212"/>
      <c r="GWH66" s="212"/>
      <c r="GWI66" s="212"/>
      <c r="GWJ66" s="212"/>
      <c r="GWK66" s="212"/>
      <c r="GWL66" s="212"/>
      <c r="GWM66" s="212"/>
      <c r="GWN66" s="212"/>
      <c r="GWO66" s="212"/>
      <c r="GWP66" s="212"/>
      <c r="GWQ66" s="212"/>
      <c r="GWR66" s="212"/>
      <c r="GWS66" s="212"/>
      <c r="GWT66" s="212"/>
      <c r="GWU66" s="212"/>
      <c r="GWV66" s="212"/>
      <c r="GWW66" s="212"/>
      <c r="GWX66" s="212"/>
      <c r="GWY66" s="212"/>
      <c r="GWZ66" s="212"/>
      <c r="GXA66" s="212"/>
      <c r="GXB66" s="212"/>
      <c r="GXC66" s="212"/>
      <c r="GXD66" s="212"/>
      <c r="GXE66" s="212"/>
      <c r="GXF66" s="212"/>
      <c r="GXG66" s="212"/>
      <c r="GXH66" s="212"/>
      <c r="GXI66" s="212"/>
      <c r="GXJ66" s="212"/>
      <c r="GXK66" s="212"/>
      <c r="GXL66" s="212"/>
      <c r="GXM66" s="212"/>
      <c r="GXN66" s="212"/>
      <c r="GXO66" s="212"/>
      <c r="GXP66" s="212"/>
      <c r="GXQ66" s="212"/>
      <c r="GXR66" s="212"/>
      <c r="GXS66" s="212"/>
      <c r="GXT66" s="212"/>
      <c r="GXU66" s="212"/>
      <c r="GXV66" s="212"/>
      <c r="GXW66" s="212"/>
      <c r="GXX66" s="212"/>
      <c r="GXY66" s="212"/>
      <c r="GXZ66" s="212"/>
      <c r="GYA66" s="212"/>
      <c r="GYB66" s="212"/>
      <c r="GYC66" s="212"/>
      <c r="GYD66" s="212"/>
      <c r="GYE66" s="212"/>
      <c r="GYF66" s="212"/>
      <c r="GYG66" s="212"/>
      <c r="GYH66" s="212"/>
      <c r="GYI66" s="212"/>
      <c r="GYJ66" s="212"/>
      <c r="GYK66" s="212"/>
      <c r="GYL66" s="212"/>
      <c r="GYM66" s="212"/>
      <c r="GYN66" s="212"/>
      <c r="GYO66" s="212"/>
      <c r="GYP66" s="212"/>
      <c r="GYQ66" s="212"/>
      <c r="GYR66" s="212"/>
      <c r="GYS66" s="212"/>
      <c r="GYT66" s="212"/>
      <c r="GYU66" s="212"/>
      <c r="GYV66" s="212"/>
      <c r="GYW66" s="212"/>
      <c r="GYX66" s="212"/>
      <c r="GYY66" s="212"/>
      <c r="GYZ66" s="212"/>
      <c r="GZA66" s="212"/>
      <c r="GZB66" s="212"/>
      <c r="GZC66" s="212"/>
      <c r="GZD66" s="212"/>
      <c r="GZE66" s="212"/>
      <c r="GZF66" s="212"/>
      <c r="GZG66" s="212"/>
      <c r="GZH66" s="212"/>
      <c r="GZI66" s="212"/>
      <c r="GZJ66" s="212"/>
      <c r="GZK66" s="212"/>
      <c r="GZL66" s="212"/>
      <c r="GZM66" s="212"/>
      <c r="GZN66" s="212"/>
      <c r="GZO66" s="212"/>
      <c r="GZP66" s="212"/>
      <c r="GZQ66" s="212"/>
      <c r="GZR66" s="212"/>
      <c r="GZS66" s="212"/>
      <c r="GZT66" s="212"/>
      <c r="GZU66" s="212"/>
      <c r="GZV66" s="212"/>
      <c r="GZW66" s="212"/>
      <c r="GZX66" s="212"/>
      <c r="GZY66" s="212"/>
      <c r="GZZ66" s="212"/>
      <c r="HAA66" s="212"/>
      <c r="HAB66" s="212"/>
      <c r="HAC66" s="212"/>
      <c r="HAD66" s="212"/>
      <c r="HAE66" s="212"/>
      <c r="HAF66" s="212"/>
      <c r="HAG66" s="212"/>
      <c r="HAH66" s="212"/>
      <c r="HAI66" s="212"/>
      <c r="HAJ66" s="212"/>
      <c r="HAK66" s="212"/>
      <c r="HAL66" s="212"/>
      <c r="HAM66" s="212"/>
      <c r="HAN66" s="212"/>
      <c r="HAO66" s="212"/>
      <c r="HAP66" s="212"/>
      <c r="HAQ66" s="212"/>
      <c r="HAR66" s="212"/>
      <c r="HAS66" s="212"/>
      <c r="HAT66" s="212"/>
      <c r="HAU66" s="212"/>
      <c r="HAV66" s="212"/>
      <c r="HAW66" s="212"/>
      <c r="HAX66" s="212"/>
      <c r="HAY66" s="212"/>
      <c r="HAZ66" s="212"/>
      <c r="HBA66" s="212"/>
      <c r="HBB66" s="212"/>
      <c r="HBC66" s="212"/>
      <c r="HBD66" s="212"/>
      <c r="HBE66" s="212"/>
      <c r="HBF66" s="212"/>
      <c r="HBG66" s="212"/>
      <c r="HBH66" s="212"/>
      <c r="HBI66" s="212"/>
      <c r="HBJ66" s="212"/>
      <c r="HBK66" s="212"/>
      <c r="HBL66" s="212"/>
      <c r="HBM66" s="212"/>
      <c r="HBN66" s="212"/>
      <c r="HBO66" s="212"/>
      <c r="HBP66" s="212"/>
      <c r="HBQ66" s="212"/>
      <c r="HBR66" s="212"/>
      <c r="HBS66" s="212"/>
      <c r="HBT66" s="212"/>
      <c r="HBU66" s="212"/>
      <c r="HBV66" s="212"/>
      <c r="HBW66" s="212"/>
      <c r="HBX66" s="212"/>
      <c r="HBY66" s="212"/>
      <c r="HBZ66" s="212"/>
      <c r="HCA66" s="212"/>
      <c r="HCB66" s="212"/>
      <c r="HCC66" s="212"/>
      <c r="HCD66" s="212"/>
      <c r="HCE66" s="212"/>
      <c r="HCF66" s="212"/>
      <c r="HCG66" s="212"/>
      <c r="HCH66" s="212"/>
      <c r="HCI66" s="212"/>
      <c r="HCJ66" s="212"/>
      <c r="HCK66" s="212"/>
      <c r="HCL66" s="212"/>
      <c r="HCM66" s="212"/>
      <c r="HCN66" s="212"/>
      <c r="HCO66" s="212"/>
      <c r="HCP66" s="212"/>
      <c r="HCQ66" s="212"/>
      <c r="HCR66" s="212"/>
      <c r="HCS66" s="212"/>
      <c r="HCT66" s="212"/>
      <c r="HCU66" s="212"/>
      <c r="HCV66" s="212"/>
      <c r="HCW66" s="212"/>
      <c r="HCX66" s="212"/>
      <c r="HCY66" s="212"/>
      <c r="HCZ66" s="212"/>
      <c r="HDA66" s="212"/>
      <c r="HDB66" s="212"/>
      <c r="HDC66" s="212"/>
      <c r="HDD66" s="212"/>
      <c r="HDE66" s="212"/>
      <c r="HDF66" s="212"/>
      <c r="HDG66" s="212"/>
      <c r="HDH66" s="212"/>
      <c r="HDI66" s="212"/>
      <c r="HDJ66" s="212"/>
      <c r="HDK66" s="212"/>
      <c r="HDL66" s="212"/>
      <c r="HDM66" s="212"/>
      <c r="HDN66" s="212"/>
      <c r="HDO66" s="212"/>
      <c r="HDP66" s="212"/>
      <c r="HDQ66" s="212"/>
      <c r="HDR66" s="212"/>
      <c r="HDS66" s="212"/>
      <c r="HDT66" s="212"/>
      <c r="HDU66" s="212"/>
      <c r="HDV66" s="212"/>
      <c r="HDW66" s="212"/>
      <c r="HDX66" s="212"/>
      <c r="HDY66" s="212"/>
      <c r="HDZ66" s="212"/>
      <c r="HEA66" s="212"/>
      <c r="HEB66" s="212"/>
      <c r="HEC66" s="212"/>
      <c r="HED66" s="212"/>
      <c r="HEE66" s="212"/>
      <c r="HEF66" s="212"/>
      <c r="HEG66" s="212"/>
      <c r="HEH66" s="212"/>
      <c r="HEI66" s="212"/>
      <c r="HEJ66" s="212"/>
      <c r="HEK66" s="212"/>
      <c r="HEL66" s="212"/>
      <c r="HEM66" s="212"/>
      <c r="HEN66" s="212"/>
      <c r="HEO66" s="212"/>
      <c r="HEP66" s="212"/>
      <c r="HEQ66" s="212"/>
      <c r="HER66" s="212"/>
      <c r="HES66" s="212"/>
      <c r="HET66" s="212"/>
      <c r="HEU66" s="212"/>
      <c r="HEV66" s="212"/>
      <c r="HEW66" s="212"/>
      <c r="HEX66" s="212"/>
      <c r="HEY66" s="212"/>
      <c r="HEZ66" s="212"/>
      <c r="HFA66" s="212"/>
      <c r="HFB66" s="212"/>
      <c r="HFC66" s="212"/>
      <c r="HFD66" s="212"/>
      <c r="HFE66" s="212"/>
      <c r="HFF66" s="212"/>
      <c r="HFG66" s="212"/>
      <c r="HFH66" s="212"/>
      <c r="HFI66" s="212"/>
      <c r="HFJ66" s="212"/>
      <c r="HFK66" s="212"/>
      <c r="HFL66" s="212"/>
      <c r="HFM66" s="212"/>
      <c r="HFN66" s="212"/>
      <c r="HFO66" s="212"/>
      <c r="HFP66" s="212"/>
      <c r="HFQ66" s="212"/>
      <c r="HFR66" s="212"/>
      <c r="HFS66" s="212"/>
      <c r="HFT66" s="212"/>
      <c r="HFU66" s="212"/>
      <c r="HFV66" s="212"/>
      <c r="HFW66" s="212"/>
      <c r="HFX66" s="212"/>
      <c r="HFY66" s="212"/>
      <c r="HFZ66" s="212"/>
      <c r="HGA66" s="212"/>
      <c r="HGB66" s="212"/>
      <c r="HGC66" s="212"/>
      <c r="HGD66" s="212"/>
      <c r="HGE66" s="212"/>
      <c r="HGF66" s="212"/>
      <c r="HGG66" s="212"/>
      <c r="HGH66" s="212"/>
      <c r="HGI66" s="212"/>
      <c r="HGJ66" s="212"/>
      <c r="HGK66" s="212"/>
      <c r="HGL66" s="212"/>
      <c r="HGM66" s="212"/>
      <c r="HGN66" s="212"/>
      <c r="HGO66" s="212"/>
      <c r="HGP66" s="212"/>
      <c r="HGQ66" s="212"/>
      <c r="HGR66" s="212"/>
      <c r="HGS66" s="212"/>
      <c r="HGT66" s="212"/>
      <c r="HGU66" s="212"/>
      <c r="HGV66" s="212"/>
      <c r="HGW66" s="212"/>
      <c r="HGX66" s="212"/>
      <c r="HGY66" s="212"/>
      <c r="HGZ66" s="212"/>
      <c r="HHA66" s="212"/>
      <c r="HHB66" s="212"/>
      <c r="HHC66" s="212"/>
      <c r="HHD66" s="212"/>
      <c r="HHE66" s="212"/>
      <c r="HHF66" s="212"/>
      <c r="HHG66" s="212"/>
      <c r="HHH66" s="212"/>
      <c r="HHI66" s="212"/>
      <c r="HHJ66" s="212"/>
      <c r="HHK66" s="212"/>
      <c r="HHL66" s="212"/>
      <c r="HHM66" s="212"/>
      <c r="HHN66" s="212"/>
      <c r="HHO66" s="212"/>
      <c r="HHP66" s="212"/>
      <c r="HHQ66" s="212"/>
      <c r="HHR66" s="212"/>
      <c r="HHS66" s="212"/>
      <c r="HHT66" s="212"/>
      <c r="HHU66" s="212"/>
      <c r="HHV66" s="212"/>
      <c r="HHW66" s="212"/>
      <c r="HHX66" s="212"/>
      <c r="HHY66" s="212"/>
      <c r="HHZ66" s="212"/>
      <c r="HIA66" s="212"/>
      <c r="HIB66" s="212"/>
      <c r="HIC66" s="212"/>
      <c r="HID66" s="212"/>
      <c r="HIE66" s="212"/>
      <c r="HIF66" s="212"/>
      <c r="HIG66" s="212"/>
      <c r="HIH66" s="212"/>
      <c r="HII66" s="212"/>
      <c r="HIJ66" s="212"/>
      <c r="HIK66" s="212"/>
      <c r="HIL66" s="212"/>
      <c r="HIM66" s="212"/>
      <c r="HIN66" s="212"/>
      <c r="HIO66" s="212"/>
      <c r="HIP66" s="212"/>
      <c r="HIQ66" s="212"/>
      <c r="HIR66" s="212"/>
      <c r="HIS66" s="212"/>
      <c r="HIT66" s="212"/>
      <c r="HIU66" s="212"/>
      <c r="HIV66" s="212"/>
      <c r="HIW66" s="212"/>
      <c r="HIX66" s="212"/>
      <c r="HIY66" s="212"/>
      <c r="HIZ66" s="212"/>
      <c r="HJA66" s="212"/>
      <c r="HJB66" s="212"/>
      <c r="HJC66" s="212"/>
      <c r="HJD66" s="212"/>
      <c r="HJE66" s="212"/>
      <c r="HJF66" s="212"/>
      <c r="HJG66" s="212"/>
      <c r="HJH66" s="212"/>
      <c r="HJI66" s="212"/>
      <c r="HJJ66" s="212"/>
      <c r="HJK66" s="212"/>
      <c r="HJL66" s="212"/>
      <c r="HJM66" s="212"/>
      <c r="HJN66" s="212"/>
      <c r="HJO66" s="212"/>
      <c r="HJP66" s="212"/>
      <c r="HJQ66" s="212"/>
      <c r="HJR66" s="212"/>
      <c r="HJS66" s="212"/>
      <c r="HJT66" s="212"/>
      <c r="HJU66" s="212"/>
      <c r="HJV66" s="212"/>
      <c r="HJW66" s="212"/>
      <c r="HJX66" s="212"/>
      <c r="HJY66" s="212"/>
      <c r="HJZ66" s="212"/>
      <c r="HKA66" s="212"/>
      <c r="HKB66" s="212"/>
      <c r="HKC66" s="212"/>
      <c r="HKD66" s="212"/>
      <c r="HKE66" s="212"/>
      <c r="HKF66" s="212"/>
      <c r="HKG66" s="212"/>
      <c r="HKH66" s="212"/>
      <c r="HKI66" s="212"/>
      <c r="HKJ66" s="212"/>
      <c r="HKK66" s="212"/>
      <c r="HKL66" s="212"/>
      <c r="HKM66" s="212"/>
      <c r="HKN66" s="212"/>
      <c r="HKO66" s="212"/>
      <c r="HKP66" s="212"/>
      <c r="HKQ66" s="212"/>
      <c r="HKR66" s="212"/>
      <c r="HKS66" s="212"/>
      <c r="HKT66" s="212"/>
      <c r="HKU66" s="212"/>
      <c r="HKV66" s="212"/>
      <c r="HKW66" s="212"/>
      <c r="HKX66" s="212"/>
      <c r="HKY66" s="212"/>
      <c r="HKZ66" s="212"/>
      <c r="HLA66" s="212"/>
      <c r="HLB66" s="212"/>
      <c r="HLC66" s="212"/>
      <c r="HLD66" s="212"/>
      <c r="HLE66" s="212"/>
      <c r="HLF66" s="212"/>
      <c r="HLG66" s="212"/>
      <c r="HLH66" s="212"/>
      <c r="HLI66" s="212"/>
      <c r="HLJ66" s="212"/>
      <c r="HLK66" s="212"/>
      <c r="HLL66" s="212"/>
      <c r="HLM66" s="212"/>
      <c r="HLN66" s="212"/>
      <c r="HLO66" s="212"/>
      <c r="HLP66" s="212"/>
      <c r="HLQ66" s="212"/>
      <c r="HLR66" s="212"/>
      <c r="HLS66" s="212"/>
      <c r="HLT66" s="212"/>
      <c r="HLU66" s="212"/>
      <c r="HLV66" s="212"/>
      <c r="HLW66" s="212"/>
      <c r="HLX66" s="212"/>
      <c r="HLY66" s="212"/>
      <c r="HLZ66" s="212"/>
      <c r="HMA66" s="212"/>
      <c r="HMB66" s="212"/>
      <c r="HMC66" s="212"/>
      <c r="HMD66" s="212"/>
      <c r="HME66" s="212"/>
      <c r="HMF66" s="212"/>
      <c r="HMG66" s="212"/>
      <c r="HMH66" s="212"/>
      <c r="HMI66" s="212"/>
      <c r="HMJ66" s="212"/>
      <c r="HMK66" s="212"/>
      <c r="HML66" s="212"/>
      <c r="HMM66" s="212"/>
      <c r="HMN66" s="212"/>
      <c r="HMO66" s="212"/>
      <c r="HMP66" s="212"/>
      <c r="HMQ66" s="212"/>
      <c r="HMR66" s="212"/>
      <c r="HMS66" s="212"/>
      <c r="HMT66" s="212"/>
      <c r="HMU66" s="212"/>
      <c r="HMV66" s="212"/>
      <c r="HMW66" s="212"/>
      <c r="HMX66" s="212"/>
      <c r="HMY66" s="212"/>
      <c r="HMZ66" s="212"/>
      <c r="HNA66" s="212"/>
      <c r="HNB66" s="212"/>
      <c r="HNC66" s="212"/>
      <c r="HND66" s="212"/>
      <c r="HNE66" s="212"/>
      <c r="HNF66" s="212"/>
      <c r="HNG66" s="212"/>
      <c r="HNH66" s="212"/>
      <c r="HNI66" s="212"/>
      <c r="HNJ66" s="212"/>
      <c r="HNK66" s="212"/>
      <c r="HNL66" s="212"/>
      <c r="HNM66" s="212"/>
      <c r="HNN66" s="212"/>
      <c r="HNO66" s="212"/>
      <c r="HNP66" s="212"/>
      <c r="HNQ66" s="212"/>
      <c r="HNR66" s="212"/>
      <c r="HNS66" s="212"/>
      <c r="HNT66" s="212"/>
      <c r="HNU66" s="212"/>
      <c r="HNV66" s="212"/>
      <c r="HNW66" s="212"/>
      <c r="HNX66" s="212"/>
      <c r="HNY66" s="212"/>
      <c r="HNZ66" s="212"/>
      <c r="HOA66" s="212"/>
      <c r="HOB66" s="212"/>
      <c r="HOC66" s="212"/>
      <c r="HOD66" s="212"/>
      <c r="HOE66" s="212"/>
      <c r="HOF66" s="212"/>
      <c r="HOG66" s="212"/>
      <c r="HOH66" s="212"/>
      <c r="HOI66" s="212"/>
      <c r="HOJ66" s="212"/>
      <c r="HOK66" s="212"/>
      <c r="HOL66" s="212"/>
      <c r="HOM66" s="212"/>
      <c r="HON66" s="212"/>
      <c r="HOO66" s="212"/>
      <c r="HOP66" s="212"/>
      <c r="HOQ66" s="212"/>
      <c r="HOR66" s="212"/>
      <c r="HOS66" s="212"/>
      <c r="HOT66" s="212"/>
      <c r="HOU66" s="212"/>
      <c r="HOV66" s="212"/>
      <c r="HOW66" s="212"/>
      <c r="HOX66" s="212"/>
      <c r="HOY66" s="212"/>
      <c r="HOZ66" s="212"/>
      <c r="HPA66" s="212"/>
      <c r="HPB66" s="212"/>
      <c r="HPC66" s="212"/>
      <c r="HPD66" s="212"/>
      <c r="HPE66" s="212"/>
      <c r="HPF66" s="212"/>
      <c r="HPG66" s="212"/>
      <c r="HPH66" s="212"/>
      <c r="HPI66" s="212"/>
      <c r="HPJ66" s="212"/>
      <c r="HPK66" s="212"/>
      <c r="HPL66" s="212"/>
      <c r="HPM66" s="212"/>
      <c r="HPN66" s="212"/>
      <c r="HPO66" s="212"/>
      <c r="HPP66" s="212"/>
      <c r="HPQ66" s="212"/>
      <c r="HPR66" s="212"/>
      <c r="HPS66" s="212"/>
      <c r="HPT66" s="212"/>
      <c r="HPU66" s="212"/>
      <c r="HPV66" s="212"/>
      <c r="HPW66" s="212"/>
      <c r="HPX66" s="212"/>
      <c r="HPY66" s="212"/>
      <c r="HPZ66" s="212"/>
      <c r="HQA66" s="212"/>
      <c r="HQB66" s="212"/>
      <c r="HQC66" s="212"/>
      <c r="HQD66" s="212"/>
      <c r="HQE66" s="212"/>
      <c r="HQF66" s="212"/>
      <c r="HQG66" s="212"/>
      <c r="HQH66" s="212"/>
      <c r="HQI66" s="212"/>
      <c r="HQJ66" s="212"/>
      <c r="HQK66" s="212"/>
      <c r="HQL66" s="212"/>
      <c r="HQM66" s="212"/>
      <c r="HQN66" s="212"/>
      <c r="HQO66" s="212"/>
      <c r="HQP66" s="212"/>
      <c r="HQQ66" s="212"/>
      <c r="HQR66" s="212"/>
      <c r="HQS66" s="212"/>
      <c r="HQT66" s="212"/>
      <c r="HQU66" s="212"/>
      <c r="HQV66" s="212"/>
      <c r="HQW66" s="212"/>
      <c r="HQX66" s="212"/>
      <c r="HQY66" s="212"/>
      <c r="HQZ66" s="212"/>
      <c r="HRA66" s="212"/>
      <c r="HRB66" s="212"/>
      <c r="HRC66" s="212"/>
      <c r="HRD66" s="212"/>
      <c r="HRE66" s="212"/>
      <c r="HRF66" s="212"/>
      <c r="HRG66" s="212"/>
      <c r="HRH66" s="212"/>
      <c r="HRI66" s="212"/>
      <c r="HRJ66" s="212"/>
      <c r="HRK66" s="212"/>
      <c r="HRL66" s="212"/>
      <c r="HRM66" s="212"/>
      <c r="HRN66" s="212"/>
      <c r="HRO66" s="212"/>
      <c r="HRP66" s="212"/>
      <c r="HRQ66" s="212"/>
      <c r="HRR66" s="212"/>
      <c r="HRS66" s="212"/>
      <c r="HRT66" s="212"/>
      <c r="HRU66" s="212"/>
      <c r="HRV66" s="212"/>
      <c r="HRW66" s="212"/>
      <c r="HRX66" s="212"/>
      <c r="HRY66" s="212"/>
      <c r="HRZ66" s="212"/>
      <c r="HSA66" s="212"/>
      <c r="HSB66" s="212"/>
      <c r="HSC66" s="212"/>
      <c r="HSD66" s="212"/>
      <c r="HSE66" s="212"/>
      <c r="HSF66" s="212"/>
      <c r="HSG66" s="212"/>
      <c r="HSH66" s="212"/>
      <c r="HSI66" s="212"/>
      <c r="HSJ66" s="212"/>
      <c r="HSK66" s="212"/>
      <c r="HSL66" s="212"/>
      <c r="HSM66" s="212"/>
      <c r="HSN66" s="212"/>
      <c r="HSO66" s="212"/>
      <c r="HSP66" s="212"/>
      <c r="HSQ66" s="212"/>
      <c r="HSR66" s="212"/>
      <c r="HSS66" s="212"/>
      <c r="HST66" s="212"/>
      <c r="HSU66" s="212"/>
      <c r="HSV66" s="212"/>
      <c r="HSW66" s="212"/>
      <c r="HSX66" s="212"/>
      <c r="HSY66" s="212"/>
      <c r="HSZ66" s="212"/>
      <c r="HTA66" s="212"/>
      <c r="HTB66" s="212"/>
      <c r="HTC66" s="212"/>
      <c r="HTD66" s="212"/>
      <c r="HTE66" s="212"/>
      <c r="HTF66" s="212"/>
      <c r="HTG66" s="212"/>
      <c r="HTH66" s="212"/>
      <c r="HTI66" s="212"/>
      <c r="HTJ66" s="212"/>
      <c r="HTK66" s="212"/>
      <c r="HTL66" s="212"/>
      <c r="HTM66" s="212"/>
      <c r="HTN66" s="212"/>
      <c r="HTO66" s="212"/>
      <c r="HTP66" s="212"/>
      <c r="HTQ66" s="212"/>
      <c r="HTR66" s="212"/>
      <c r="HTS66" s="212"/>
      <c r="HTT66" s="212"/>
      <c r="HTU66" s="212"/>
      <c r="HTV66" s="212"/>
      <c r="HTW66" s="212"/>
      <c r="HTX66" s="212"/>
      <c r="HTY66" s="212"/>
      <c r="HTZ66" s="212"/>
      <c r="HUA66" s="212"/>
      <c r="HUB66" s="212"/>
      <c r="HUC66" s="212"/>
      <c r="HUD66" s="212"/>
      <c r="HUE66" s="212"/>
      <c r="HUF66" s="212"/>
      <c r="HUG66" s="212"/>
      <c r="HUH66" s="212"/>
      <c r="HUI66" s="212"/>
      <c r="HUJ66" s="212"/>
      <c r="HUK66" s="212"/>
      <c r="HUL66" s="212"/>
      <c r="HUM66" s="212"/>
      <c r="HUN66" s="212"/>
      <c r="HUO66" s="212"/>
      <c r="HUP66" s="212"/>
      <c r="HUQ66" s="212"/>
      <c r="HUR66" s="212"/>
      <c r="HUS66" s="212"/>
      <c r="HUT66" s="212"/>
      <c r="HUU66" s="212"/>
      <c r="HUV66" s="212"/>
      <c r="HUW66" s="212"/>
      <c r="HUX66" s="212"/>
      <c r="HUY66" s="212"/>
      <c r="HUZ66" s="212"/>
      <c r="HVA66" s="212"/>
      <c r="HVB66" s="212"/>
      <c r="HVC66" s="212"/>
      <c r="HVD66" s="212"/>
      <c r="HVE66" s="212"/>
      <c r="HVF66" s="212"/>
      <c r="HVG66" s="212"/>
      <c r="HVH66" s="212"/>
      <c r="HVI66" s="212"/>
      <c r="HVJ66" s="212"/>
      <c r="HVK66" s="212"/>
      <c r="HVL66" s="212"/>
      <c r="HVM66" s="212"/>
      <c r="HVN66" s="212"/>
      <c r="HVO66" s="212"/>
      <c r="HVP66" s="212"/>
      <c r="HVQ66" s="212"/>
      <c r="HVR66" s="212"/>
      <c r="HVS66" s="212"/>
      <c r="HVT66" s="212"/>
      <c r="HVU66" s="212"/>
      <c r="HVV66" s="212"/>
      <c r="HVW66" s="212"/>
      <c r="HVX66" s="212"/>
      <c r="HVY66" s="212"/>
      <c r="HVZ66" s="212"/>
      <c r="HWA66" s="212"/>
      <c r="HWB66" s="212"/>
      <c r="HWC66" s="212"/>
      <c r="HWD66" s="212"/>
      <c r="HWE66" s="212"/>
      <c r="HWF66" s="212"/>
      <c r="HWG66" s="212"/>
      <c r="HWH66" s="212"/>
      <c r="HWI66" s="212"/>
      <c r="HWJ66" s="212"/>
      <c r="HWK66" s="212"/>
      <c r="HWL66" s="212"/>
      <c r="HWM66" s="212"/>
      <c r="HWN66" s="212"/>
      <c r="HWO66" s="212"/>
      <c r="HWP66" s="212"/>
      <c r="HWQ66" s="212"/>
      <c r="HWR66" s="212"/>
      <c r="HWS66" s="212"/>
      <c r="HWT66" s="212"/>
      <c r="HWU66" s="212"/>
      <c r="HWV66" s="212"/>
      <c r="HWW66" s="212"/>
      <c r="HWX66" s="212"/>
      <c r="HWY66" s="212"/>
      <c r="HWZ66" s="212"/>
      <c r="HXA66" s="212"/>
      <c r="HXB66" s="212"/>
      <c r="HXC66" s="212"/>
      <c r="HXD66" s="212"/>
      <c r="HXE66" s="212"/>
      <c r="HXF66" s="212"/>
      <c r="HXG66" s="212"/>
      <c r="HXH66" s="212"/>
      <c r="HXI66" s="212"/>
      <c r="HXJ66" s="212"/>
      <c r="HXK66" s="212"/>
      <c r="HXL66" s="212"/>
      <c r="HXM66" s="212"/>
      <c r="HXN66" s="212"/>
      <c r="HXO66" s="212"/>
      <c r="HXP66" s="212"/>
      <c r="HXQ66" s="212"/>
      <c r="HXR66" s="212"/>
      <c r="HXS66" s="212"/>
      <c r="HXT66" s="212"/>
      <c r="HXU66" s="212"/>
      <c r="HXV66" s="212"/>
      <c r="HXW66" s="212"/>
      <c r="HXX66" s="212"/>
      <c r="HXY66" s="212"/>
      <c r="HXZ66" s="212"/>
      <c r="HYA66" s="212"/>
      <c r="HYB66" s="212"/>
      <c r="HYC66" s="212"/>
      <c r="HYD66" s="212"/>
      <c r="HYE66" s="212"/>
      <c r="HYF66" s="212"/>
      <c r="HYG66" s="212"/>
      <c r="HYH66" s="212"/>
      <c r="HYI66" s="212"/>
      <c r="HYJ66" s="212"/>
      <c r="HYK66" s="212"/>
      <c r="HYL66" s="212"/>
      <c r="HYM66" s="212"/>
      <c r="HYN66" s="212"/>
      <c r="HYO66" s="212"/>
      <c r="HYP66" s="212"/>
      <c r="HYQ66" s="212"/>
      <c r="HYR66" s="212"/>
      <c r="HYS66" s="212"/>
      <c r="HYT66" s="212"/>
      <c r="HYU66" s="212"/>
      <c r="HYV66" s="212"/>
      <c r="HYW66" s="212"/>
      <c r="HYX66" s="212"/>
      <c r="HYY66" s="212"/>
      <c r="HYZ66" s="212"/>
      <c r="HZA66" s="212"/>
      <c r="HZB66" s="212"/>
      <c r="HZC66" s="212"/>
      <c r="HZD66" s="212"/>
      <c r="HZE66" s="212"/>
      <c r="HZF66" s="212"/>
      <c r="HZG66" s="212"/>
      <c r="HZH66" s="212"/>
      <c r="HZI66" s="212"/>
      <c r="HZJ66" s="212"/>
      <c r="HZK66" s="212"/>
      <c r="HZL66" s="212"/>
      <c r="HZM66" s="212"/>
      <c r="HZN66" s="212"/>
      <c r="HZO66" s="212"/>
      <c r="HZP66" s="212"/>
      <c r="HZQ66" s="212"/>
      <c r="HZR66" s="212"/>
      <c r="HZS66" s="212"/>
      <c r="HZT66" s="212"/>
      <c r="HZU66" s="212"/>
      <c r="HZV66" s="212"/>
      <c r="HZW66" s="212"/>
      <c r="HZX66" s="212"/>
      <c r="HZY66" s="212"/>
      <c r="HZZ66" s="212"/>
      <c r="IAA66" s="212"/>
      <c r="IAB66" s="212"/>
      <c r="IAC66" s="212"/>
      <c r="IAD66" s="212"/>
      <c r="IAE66" s="212"/>
      <c r="IAF66" s="212"/>
      <c r="IAG66" s="212"/>
      <c r="IAH66" s="212"/>
      <c r="IAI66" s="212"/>
      <c r="IAJ66" s="212"/>
      <c r="IAK66" s="212"/>
      <c r="IAL66" s="212"/>
      <c r="IAM66" s="212"/>
      <c r="IAN66" s="212"/>
      <c r="IAO66" s="212"/>
      <c r="IAP66" s="212"/>
      <c r="IAQ66" s="212"/>
      <c r="IAR66" s="212"/>
      <c r="IAS66" s="212"/>
      <c r="IAT66" s="212"/>
      <c r="IAU66" s="212"/>
      <c r="IAV66" s="212"/>
      <c r="IAW66" s="212"/>
      <c r="IAX66" s="212"/>
      <c r="IAY66" s="212"/>
      <c r="IAZ66" s="212"/>
      <c r="IBA66" s="212"/>
      <c r="IBB66" s="212"/>
      <c r="IBC66" s="212"/>
      <c r="IBD66" s="212"/>
      <c r="IBE66" s="212"/>
      <c r="IBF66" s="212"/>
      <c r="IBG66" s="212"/>
      <c r="IBH66" s="212"/>
      <c r="IBI66" s="212"/>
      <c r="IBJ66" s="212"/>
      <c r="IBK66" s="212"/>
      <c r="IBL66" s="212"/>
      <c r="IBM66" s="212"/>
      <c r="IBN66" s="212"/>
      <c r="IBO66" s="212"/>
      <c r="IBP66" s="212"/>
      <c r="IBQ66" s="212"/>
      <c r="IBR66" s="212"/>
      <c r="IBS66" s="212"/>
      <c r="IBT66" s="212"/>
      <c r="IBU66" s="212"/>
      <c r="IBV66" s="212"/>
      <c r="IBW66" s="212"/>
      <c r="IBX66" s="212"/>
      <c r="IBY66" s="212"/>
      <c r="IBZ66" s="212"/>
      <c r="ICA66" s="212"/>
      <c r="ICB66" s="212"/>
      <c r="ICC66" s="212"/>
      <c r="ICD66" s="212"/>
      <c r="ICE66" s="212"/>
      <c r="ICF66" s="212"/>
      <c r="ICG66" s="212"/>
      <c r="ICH66" s="212"/>
      <c r="ICI66" s="212"/>
      <c r="ICJ66" s="212"/>
      <c r="ICK66" s="212"/>
      <c r="ICL66" s="212"/>
      <c r="ICM66" s="212"/>
      <c r="ICN66" s="212"/>
      <c r="ICO66" s="212"/>
      <c r="ICP66" s="212"/>
      <c r="ICQ66" s="212"/>
      <c r="ICR66" s="212"/>
      <c r="ICS66" s="212"/>
      <c r="ICT66" s="212"/>
      <c r="ICU66" s="212"/>
      <c r="ICV66" s="212"/>
      <c r="ICW66" s="212"/>
      <c r="ICX66" s="212"/>
      <c r="ICY66" s="212"/>
      <c r="ICZ66" s="212"/>
      <c r="IDA66" s="212"/>
      <c r="IDB66" s="212"/>
      <c r="IDC66" s="212"/>
      <c r="IDD66" s="212"/>
      <c r="IDE66" s="212"/>
      <c r="IDF66" s="212"/>
      <c r="IDG66" s="212"/>
      <c r="IDH66" s="212"/>
      <c r="IDI66" s="212"/>
      <c r="IDJ66" s="212"/>
      <c r="IDK66" s="212"/>
      <c r="IDL66" s="212"/>
      <c r="IDM66" s="212"/>
      <c r="IDN66" s="212"/>
      <c r="IDO66" s="212"/>
      <c r="IDP66" s="212"/>
      <c r="IDQ66" s="212"/>
      <c r="IDR66" s="212"/>
      <c r="IDS66" s="212"/>
      <c r="IDT66" s="212"/>
      <c r="IDU66" s="212"/>
      <c r="IDV66" s="212"/>
      <c r="IDW66" s="212"/>
      <c r="IDX66" s="212"/>
      <c r="IDY66" s="212"/>
      <c r="IDZ66" s="212"/>
      <c r="IEA66" s="212"/>
      <c r="IEB66" s="212"/>
      <c r="IEC66" s="212"/>
      <c r="IED66" s="212"/>
      <c r="IEE66" s="212"/>
      <c r="IEF66" s="212"/>
      <c r="IEG66" s="212"/>
      <c r="IEH66" s="212"/>
      <c r="IEI66" s="212"/>
      <c r="IEJ66" s="212"/>
      <c r="IEK66" s="212"/>
      <c r="IEL66" s="212"/>
      <c r="IEM66" s="212"/>
      <c r="IEN66" s="212"/>
      <c r="IEO66" s="212"/>
      <c r="IEP66" s="212"/>
      <c r="IEQ66" s="212"/>
      <c r="IER66" s="212"/>
      <c r="IES66" s="212"/>
      <c r="IET66" s="212"/>
      <c r="IEU66" s="212"/>
      <c r="IEV66" s="212"/>
      <c r="IEW66" s="212"/>
      <c r="IEX66" s="212"/>
      <c r="IEY66" s="212"/>
      <c r="IEZ66" s="212"/>
      <c r="IFA66" s="212"/>
      <c r="IFB66" s="212"/>
      <c r="IFC66" s="212"/>
      <c r="IFD66" s="212"/>
      <c r="IFE66" s="212"/>
      <c r="IFF66" s="212"/>
      <c r="IFG66" s="212"/>
      <c r="IFH66" s="212"/>
      <c r="IFI66" s="212"/>
      <c r="IFJ66" s="212"/>
      <c r="IFK66" s="212"/>
      <c r="IFL66" s="212"/>
      <c r="IFM66" s="212"/>
      <c r="IFN66" s="212"/>
      <c r="IFO66" s="212"/>
      <c r="IFP66" s="212"/>
      <c r="IFQ66" s="212"/>
      <c r="IFR66" s="212"/>
      <c r="IFS66" s="212"/>
      <c r="IFT66" s="212"/>
      <c r="IFU66" s="212"/>
      <c r="IFV66" s="212"/>
      <c r="IFW66" s="212"/>
      <c r="IFX66" s="212"/>
      <c r="IFY66" s="212"/>
      <c r="IFZ66" s="212"/>
      <c r="IGA66" s="212"/>
      <c r="IGB66" s="212"/>
      <c r="IGC66" s="212"/>
      <c r="IGD66" s="212"/>
      <c r="IGE66" s="212"/>
      <c r="IGF66" s="212"/>
      <c r="IGG66" s="212"/>
      <c r="IGH66" s="212"/>
      <c r="IGI66" s="212"/>
      <c r="IGJ66" s="212"/>
      <c r="IGK66" s="212"/>
      <c r="IGL66" s="212"/>
      <c r="IGM66" s="212"/>
      <c r="IGN66" s="212"/>
      <c r="IGO66" s="212"/>
      <c r="IGP66" s="212"/>
      <c r="IGQ66" s="212"/>
      <c r="IGR66" s="212"/>
      <c r="IGS66" s="212"/>
      <c r="IGT66" s="212"/>
      <c r="IGU66" s="212"/>
      <c r="IGV66" s="212"/>
      <c r="IGW66" s="212"/>
      <c r="IGX66" s="212"/>
      <c r="IGY66" s="212"/>
      <c r="IGZ66" s="212"/>
      <c r="IHA66" s="212"/>
      <c r="IHB66" s="212"/>
      <c r="IHC66" s="212"/>
      <c r="IHD66" s="212"/>
      <c r="IHE66" s="212"/>
      <c r="IHF66" s="212"/>
      <c r="IHG66" s="212"/>
      <c r="IHH66" s="212"/>
      <c r="IHI66" s="212"/>
      <c r="IHJ66" s="212"/>
      <c r="IHK66" s="212"/>
      <c r="IHL66" s="212"/>
      <c r="IHM66" s="212"/>
      <c r="IHN66" s="212"/>
      <c r="IHO66" s="212"/>
      <c r="IHP66" s="212"/>
      <c r="IHQ66" s="212"/>
      <c r="IHR66" s="212"/>
      <c r="IHS66" s="212"/>
      <c r="IHT66" s="212"/>
      <c r="IHU66" s="212"/>
      <c r="IHV66" s="212"/>
      <c r="IHW66" s="212"/>
      <c r="IHX66" s="212"/>
      <c r="IHY66" s="212"/>
      <c r="IHZ66" s="212"/>
      <c r="IIA66" s="212"/>
      <c r="IIB66" s="212"/>
      <c r="IIC66" s="212"/>
      <c r="IID66" s="212"/>
      <c r="IIE66" s="212"/>
      <c r="IIF66" s="212"/>
      <c r="IIG66" s="212"/>
      <c r="IIH66" s="212"/>
      <c r="III66" s="212"/>
      <c r="IIJ66" s="212"/>
      <c r="IIK66" s="212"/>
      <c r="IIL66" s="212"/>
      <c r="IIM66" s="212"/>
      <c r="IIN66" s="212"/>
      <c r="IIO66" s="212"/>
      <c r="IIP66" s="212"/>
      <c r="IIQ66" s="212"/>
      <c r="IIR66" s="212"/>
      <c r="IIS66" s="212"/>
      <c r="IIT66" s="212"/>
      <c r="IIU66" s="212"/>
      <c r="IIV66" s="212"/>
      <c r="IIW66" s="212"/>
      <c r="IIX66" s="212"/>
      <c r="IIY66" s="212"/>
      <c r="IIZ66" s="212"/>
      <c r="IJA66" s="212"/>
      <c r="IJB66" s="212"/>
      <c r="IJC66" s="212"/>
      <c r="IJD66" s="212"/>
      <c r="IJE66" s="212"/>
      <c r="IJF66" s="212"/>
      <c r="IJG66" s="212"/>
      <c r="IJH66" s="212"/>
      <c r="IJI66" s="212"/>
      <c r="IJJ66" s="212"/>
      <c r="IJK66" s="212"/>
      <c r="IJL66" s="212"/>
      <c r="IJM66" s="212"/>
      <c r="IJN66" s="212"/>
      <c r="IJO66" s="212"/>
      <c r="IJP66" s="212"/>
      <c r="IJQ66" s="212"/>
      <c r="IJR66" s="212"/>
      <c r="IJS66" s="212"/>
      <c r="IJT66" s="212"/>
      <c r="IJU66" s="212"/>
      <c r="IJV66" s="212"/>
      <c r="IJW66" s="212"/>
      <c r="IJX66" s="212"/>
      <c r="IJY66" s="212"/>
      <c r="IJZ66" s="212"/>
      <c r="IKA66" s="212"/>
      <c r="IKB66" s="212"/>
      <c r="IKC66" s="212"/>
      <c r="IKD66" s="212"/>
      <c r="IKE66" s="212"/>
      <c r="IKF66" s="212"/>
      <c r="IKG66" s="212"/>
      <c r="IKH66" s="212"/>
      <c r="IKI66" s="212"/>
      <c r="IKJ66" s="212"/>
      <c r="IKK66" s="212"/>
      <c r="IKL66" s="212"/>
      <c r="IKM66" s="212"/>
      <c r="IKN66" s="212"/>
      <c r="IKO66" s="212"/>
      <c r="IKP66" s="212"/>
      <c r="IKQ66" s="212"/>
      <c r="IKR66" s="212"/>
      <c r="IKS66" s="212"/>
      <c r="IKT66" s="212"/>
      <c r="IKU66" s="212"/>
      <c r="IKV66" s="212"/>
      <c r="IKW66" s="212"/>
      <c r="IKX66" s="212"/>
      <c r="IKY66" s="212"/>
      <c r="IKZ66" s="212"/>
      <c r="ILA66" s="212"/>
      <c r="ILB66" s="212"/>
      <c r="ILC66" s="212"/>
      <c r="ILD66" s="212"/>
      <c r="ILE66" s="212"/>
      <c r="ILF66" s="212"/>
      <c r="ILG66" s="212"/>
      <c r="ILH66" s="212"/>
      <c r="ILI66" s="212"/>
      <c r="ILJ66" s="212"/>
      <c r="ILK66" s="212"/>
      <c r="ILL66" s="212"/>
      <c r="ILM66" s="212"/>
      <c r="ILN66" s="212"/>
      <c r="ILO66" s="212"/>
      <c r="ILP66" s="212"/>
      <c r="ILQ66" s="212"/>
      <c r="ILR66" s="212"/>
      <c r="ILS66" s="212"/>
      <c r="ILT66" s="212"/>
      <c r="ILU66" s="212"/>
      <c r="ILV66" s="212"/>
      <c r="ILW66" s="212"/>
      <c r="ILX66" s="212"/>
      <c r="ILY66" s="212"/>
      <c r="ILZ66" s="212"/>
      <c r="IMA66" s="212"/>
      <c r="IMB66" s="212"/>
      <c r="IMC66" s="212"/>
      <c r="IMD66" s="212"/>
      <c r="IME66" s="212"/>
      <c r="IMF66" s="212"/>
      <c r="IMG66" s="212"/>
      <c r="IMH66" s="212"/>
      <c r="IMI66" s="212"/>
      <c r="IMJ66" s="212"/>
      <c r="IMK66" s="212"/>
      <c r="IML66" s="212"/>
      <c r="IMM66" s="212"/>
      <c r="IMN66" s="212"/>
      <c r="IMO66" s="212"/>
      <c r="IMP66" s="212"/>
      <c r="IMQ66" s="212"/>
      <c r="IMR66" s="212"/>
      <c r="IMS66" s="212"/>
      <c r="IMT66" s="212"/>
      <c r="IMU66" s="212"/>
      <c r="IMV66" s="212"/>
      <c r="IMW66" s="212"/>
      <c r="IMX66" s="212"/>
      <c r="IMY66" s="212"/>
      <c r="IMZ66" s="212"/>
      <c r="INA66" s="212"/>
      <c r="INB66" s="212"/>
      <c r="INC66" s="212"/>
      <c r="IND66" s="212"/>
      <c r="INE66" s="212"/>
      <c r="INF66" s="212"/>
      <c r="ING66" s="212"/>
      <c r="INH66" s="212"/>
      <c r="INI66" s="212"/>
      <c r="INJ66" s="212"/>
      <c r="INK66" s="212"/>
      <c r="INL66" s="212"/>
      <c r="INM66" s="212"/>
      <c r="INN66" s="212"/>
      <c r="INO66" s="212"/>
      <c r="INP66" s="212"/>
      <c r="INQ66" s="212"/>
      <c r="INR66" s="212"/>
      <c r="INS66" s="212"/>
      <c r="INT66" s="212"/>
      <c r="INU66" s="212"/>
      <c r="INV66" s="212"/>
      <c r="INW66" s="212"/>
      <c r="INX66" s="212"/>
      <c r="INY66" s="212"/>
      <c r="INZ66" s="212"/>
      <c r="IOA66" s="212"/>
      <c r="IOB66" s="212"/>
      <c r="IOC66" s="212"/>
      <c r="IOD66" s="212"/>
      <c r="IOE66" s="212"/>
      <c r="IOF66" s="212"/>
      <c r="IOG66" s="212"/>
      <c r="IOH66" s="212"/>
      <c r="IOI66" s="212"/>
      <c r="IOJ66" s="212"/>
      <c r="IOK66" s="212"/>
      <c r="IOL66" s="212"/>
      <c r="IOM66" s="212"/>
      <c r="ION66" s="212"/>
      <c r="IOO66" s="212"/>
      <c r="IOP66" s="212"/>
      <c r="IOQ66" s="212"/>
      <c r="IOR66" s="212"/>
      <c r="IOS66" s="212"/>
      <c r="IOT66" s="212"/>
      <c r="IOU66" s="212"/>
      <c r="IOV66" s="212"/>
      <c r="IOW66" s="212"/>
      <c r="IOX66" s="212"/>
      <c r="IOY66" s="212"/>
      <c r="IOZ66" s="212"/>
      <c r="IPA66" s="212"/>
      <c r="IPB66" s="212"/>
      <c r="IPC66" s="212"/>
      <c r="IPD66" s="212"/>
      <c r="IPE66" s="212"/>
      <c r="IPF66" s="212"/>
      <c r="IPG66" s="212"/>
      <c r="IPH66" s="212"/>
      <c r="IPI66" s="212"/>
      <c r="IPJ66" s="212"/>
      <c r="IPK66" s="212"/>
      <c r="IPL66" s="212"/>
      <c r="IPM66" s="212"/>
      <c r="IPN66" s="212"/>
      <c r="IPO66" s="212"/>
      <c r="IPP66" s="212"/>
      <c r="IPQ66" s="212"/>
      <c r="IPR66" s="212"/>
      <c r="IPS66" s="212"/>
      <c r="IPT66" s="212"/>
      <c r="IPU66" s="212"/>
      <c r="IPV66" s="212"/>
      <c r="IPW66" s="212"/>
      <c r="IPX66" s="212"/>
      <c r="IPY66" s="212"/>
      <c r="IPZ66" s="212"/>
      <c r="IQA66" s="212"/>
      <c r="IQB66" s="212"/>
      <c r="IQC66" s="212"/>
      <c r="IQD66" s="212"/>
      <c r="IQE66" s="212"/>
      <c r="IQF66" s="212"/>
      <c r="IQG66" s="212"/>
      <c r="IQH66" s="212"/>
      <c r="IQI66" s="212"/>
      <c r="IQJ66" s="212"/>
      <c r="IQK66" s="212"/>
      <c r="IQL66" s="212"/>
      <c r="IQM66" s="212"/>
      <c r="IQN66" s="212"/>
      <c r="IQO66" s="212"/>
      <c r="IQP66" s="212"/>
      <c r="IQQ66" s="212"/>
      <c r="IQR66" s="212"/>
      <c r="IQS66" s="212"/>
      <c r="IQT66" s="212"/>
      <c r="IQU66" s="212"/>
      <c r="IQV66" s="212"/>
      <c r="IQW66" s="212"/>
      <c r="IQX66" s="212"/>
      <c r="IQY66" s="212"/>
      <c r="IQZ66" s="212"/>
      <c r="IRA66" s="212"/>
      <c r="IRB66" s="212"/>
      <c r="IRC66" s="212"/>
      <c r="IRD66" s="212"/>
      <c r="IRE66" s="212"/>
      <c r="IRF66" s="212"/>
      <c r="IRG66" s="212"/>
      <c r="IRH66" s="212"/>
      <c r="IRI66" s="212"/>
      <c r="IRJ66" s="212"/>
      <c r="IRK66" s="212"/>
      <c r="IRL66" s="212"/>
      <c r="IRM66" s="212"/>
      <c r="IRN66" s="212"/>
      <c r="IRO66" s="212"/>
      <c r="IRP66" s="212"/>
      <c r="IRQ66" s="212"/>
      <c r="IRR66" s="212"/>
      <c r="IRS66" s="212"/>
      <c r="IRT66" s="212"/>
      <c r="IRU66" s="212"/>
      <c r="IRV66" s="212"/>
      <c r="IRW66" s="212"/>
      <c r="IRX66" s="212"/>
      <c r="IRY66" s="212"/>
      <c r="IRZ66" s="212"/>
      <c r="ISA66" s="212"/>
      <c r="ISB66" s="212"/>
      <c r="ISC66" s="212"/>
      <c r="ISD66" s="212"/>
      <c r="ISE66" s="212"/>
      <c r="ISF66" s="212"/>
      <c r="ISG66" s="212"/>
      <c r="ISH66" s="212"/>
      <c r="ISI66" s="212"/>
      <c r="ISJ66" s="212"/>
      <c r="ISK66" s="212"/>
      <c r="ISL66" s="212"/>
      <c r="ISM66" s="212"/>
      <c r="ISN66" s="212"/>
      <c r="ISO66" s="212"/>
      <c r="ISP66" s="212"/>
      <c r="ISQ66" s="212"/>
      <c r="ISR66" s="212"/>
      <c r="ISS66" s="212"/>
      <c r="IST66" s="212"/>
      <c r="ISU66" s="212"/>
      <c r="ISV66" s="212"/>
      <c r="ISW66" s="212"/>
      <c r="ISX66" s="212"/>
      <c r="ISY66" s="212"/>
      <c r="ISZ66" s="212"/>
      <c r="ITA66" s="212"/>
      <c r="ITB66" s="212"/>
      <c r="ITC66" s="212"/>
      <c r="ITD66" s="212"/>
      <c r="ITE66" s="212"/>
      <c r="ITF66" s="212"/>
      <c r="ITG66" s="212"/>
      <c r="ITH66" s="212"/>
      <c r="ITI66" s="212"/>
      <c r="ITJ66" s="212"/>
      <c r="ITK66" s="212"/>
      <c r="ITL66" s="212"/>
      <c r="ITM66" s="212"/>
      <c r="ITN66" s="212"/>
      <c r="ITO66" s="212"/>
      <c r="ITP66" s="212"/>
      <c r="ITQ66" s="212"/>
      <c r="ITR66" s="212"/>
      <c r="ITS66" s="212"/>
      <c r="ITT66" s="212"/>
      <c r="ITU66" s="212"/>
      <c r="ITV66" s="212"/>
      <c r="ITW66" s="212"/>
      <c r="ITX66" s="212"/>
      <c r="ITY66" s="212"/>
      <c r="ITZ66" s="212"/>
      <c r="IUA66" s="212"/>
      <c r="IUB66" s="212"/>
      <c r="IUC66" s="212"/>
      <c r="IUD66" s="212"/>
      <c r="IUE66" s="212"/>
      <c r="IUF66" s="212"/>
      <c r="IUG66" s="212"/>
      <c r="IUH66" s="212"/>
      <c r="IUI66" s="212"/>
      <c r="IUJ66" s="212"/>
      <c r="IUK66" s="212"/>
      <c r="IUL66" s="212"/>
      <c r="IUM66" s="212"/>
      <c r="IUN66" s="212"/>
      <c r="IUO66" s="212"/>
      <c r="IUP66" s="212"/>
      <c r="IUQ66" s="212"/>
      <c r="IUR66" s="212"/>
      <c r="IUS66" s="212"/>
      <c r="IUT66" s="212"/>
      <c r="IUU66" s="212"/>
      <c r="IUV66" s="212"/>
      <c r="IUW66" s="212"/>
      <c r="IUX66" s="212"/>
      <c r="IUY66" s="212"/>
      <c r="IUZ66" s="212"/>
      <c r="IVA66" s="212"/>
      <c r="IVB66" s="212"/>
      <c r="IVC66" s="212"/>
      <c r="IVD66" s="212"/>
      <c r="IVE66" s="212"/>
      <c r="IVF66" s="212"/>
      <c r="IVG66" s="212"/>
      <c r="IVH66" s="212"/>
      <c r="IVI66" s="212"/>
      <c r="IVJ66" s="212"/>
      <c r="IVK66" s="212"/>
      <c r="IVL66" s="212"/>
      <c r="IVM66" s="212"/>
      <c r="IVN66" s="212"/>
      <c r="IVO66" s="212"/>
      <c r="IVP66" s="212"/>
      <c r="IVQ66" s="212"/>
      <c r="IVR66" s="212"/>
      <c r="IVS66" s="212"/>
      <c r="IVT66" s="212"/>
      <c r="IVU66" s="212"/>
      <c r="IVV66" s="212"/>
      <c r="IVW66" s="212"/>
      <c r="IVX66" s="212"/>
      <c r="IVY66" s="212"/>
      <c r="IVZ66" s="212"/>
      <c r="IWA66" s="212"/>
      <c r="IWB66" s="212"/>
      <c r="IWC66" s="212"/>
      <c r="IWD66" s="212"/>
      <c r="IWE66" s="212"/>
      <c r="IWF66" s="212"/>
      <c r="IWG66" s="212"/>
      <c r="IWH66" s="212"/>
      <c r="IWI66" s="212"/>
      <c r="IWJ66" s="212"/>
      <c r="IWK66" s="212"/>
      <c r="IWL66" s="212"/>
      <c r="IWM66" s="212"/>
      <c r="IWN66" s="212"/>
      <c r="IWO66" s="212"/>
      <c r="IWP66" s="212"/>
      <c r="IWQ66" s="212"/>
      <c r="IWR66" s="212"/>
      <c r="IWS66" s="212"/>
      <c r="IWT66" s="212"/>
      <c r="IWU66" s="212"/>
      <c r="IWV66" s="212"/>
      <c r="IWW66" s="212"/>
      <c r="IWX66" s="212"/>
      <c r="IWY66" s="212"/>
      <c r="IWZ66" s="212"/>
      <c r="IXA66" s="212"/>
      <c r="IXB66" s="212"/>
      <c r="IXC66" s="212"/>
      <c r="IXD66" s="212"/>
      <c r="IXE66" s="212"/>
      <c r="IXF66" s="212"/>
      <c r="IXG66" s="212"/>
      <c r="IXH66" s="212"/>
      <c r="IXI66" s="212"/>
      <c r="IXJ66" s="212"/>
      <c r="IXK66" s="212"/>
      <c r="IXL66" s="212"/>
      <c r="IXM66" s="212"/>
      <c r="IXN66" s="212"/>
      <c r="IXO66" s="212"/>
      <c r="IXP66" s="212"/>
      <c r="IXQ66" s="212"/>
      <c r="IXR66" s="212"/>
      <c r="IXS66" s="212"/>
      <c r="IXT66" s="212"/>
      <c r="IXU66" s="212"/>
      <c r="IXV66" s="212"/>
      <c r="IXW66" s="212"/>
      <c r="IXX66" s="212"/>
      <c r="IXY66" s="212"/>
      <c r="IXZ66" s="212"/>
      <c r="IYA66" s="212"/>
      <c r="IYB66" s="212"/>
      <c r="IYC66" s="212"/>
      <c r="IYD66" s="212"/>
      <c r="IYE66" s="212"/>
      <c r="IYF66" s="212"/>
      <c r="IYG66" s="212"/>
      <c r="IYH66" s="212"/>
      <c r="IYI66" s="212"/>
      <c r="IYJ66" s="212"/>
      <c r="IYK66" s="212"/>
      <c r="IYL66" s="212"/>
      <c r="IYM66" s="212"/>
      <c r="IYN66" s="212"/>
      <c r="IYO66" s="212"/>
      <c r="IYP66" s="212"/>
      <c r="IYQ66" s="212"/>
      <c r="IYR66" s="212"/>
      <c r="IYS66" s="212"/>
      <c r="IYT66" s="212"/>
      <c r="IYU66" s="212"/>
      <c r="IYV66" s="212"/>
      <c r="IYW66" s="212"/>
      <c r="IYX66" s="212"/>
      <c r="IYY66" s="212"/>
      <c r="IYZ66" s="212"/>
      <c r="IZA66" s="212"/>
      <c r="IZB66" s="212"/>
      <c r="IZC66" s="212"/>
      <c r="IZD66" s="212"/>
      <c r="IZE66" s="212"/>
      <c r="IZF66" s="212"/>
      <c r="IZG66" s="212"/>
      <c r="IZH66" s="212"/>
      <c r="IZI66" s="212"/>
      <c r="IZJ66" s="212"/>
      <c r="IZK66" s="212"/>
      <c r="IZL66" s="212"/>
      <c r="IZM66" s="212"/>
      <c r="IZN66" s="212"/>
      <c r="IZO66" s="212"/>
      <c r="IZP66" s="212"/>
      <c r="IZQ66" s="212"/>
      <c r="IZR66" s="212"/>
      <c r="IZS66" s="212"/>
      <c r="IZT66" s="212"/>
      <c r="IZU66" s="212"/>
      <c r="IZV66" s="212"/>
      <c r="IZW66" s="212"/>
      <c r="IZX66" s="212"/>
      <c r="IZY66" s="212"/>
      <c r="IZZ66" s="212"/>
      <c r="JAA66" s="212"/>
      <c r="JAB66" s="212"/>
      <c r="JAC66" s="212"/>
      <c r="JAD66" s="212"/>
      <c r="JAE66" s="212"/>
      <c r="JAF66" s="212"/>
      <c r="JAG66" s="212"/>
      <c r="JAH66" s="212"/>
      <c r="JAI66" s="212"/>
      <c r="JAJ66" s="212"/>
      <c r="JAK66" s="212"/>
      <c r="JAL66" s="212"/>
      <c r="JAM66" s="212"/>
      <c r="JAN66" s="212"/>
      <c r="JAO66" s="212"/>
      <c r="JAP66" s="212"/>
      <c r="JAQ66" s="212"/>
      <c r="JAR66" s="212"/>
      <c r="JAS66" s="212"/>
      <c r="JAT66" s="212"/>
      <c r="JAU66" s="212"/>
      <c r="JAV66" s="212"/>
      <c r="JAW66" s="212"/>
      <c r="JAX66" s="212"/>
      <c r="JAY66" s="212"/>
      <c r="JAZ66" s="212"/>
      <c r="JBA66" s="212"/>
      <c r="JBB66" s="212"/>
      <c r="JBC66" s="212"/>
      <c r="JBD66" s="212"/>
      <c r="JBE66" s="212"/>
      <c r="JBF66" s="212"/>
      <c r="JBG66" s="212"/>
      <c r="JBH66" s="212"/>
      <c r="JBI66" s="212"/>
      <c r="JBJ66" s="212"/>
      <c r="JBK66" s="212"/>
      <c r="JBL66" s="212"/>
      <c r="JBM66" s="212"/>
      <c r="JBN66" s="212"/>
      <c r="JBO66" s="212"/>
      <c r="JBP66" s="212"/>
      <c r="JBQ66" s="212"/>
      <c r="JBR66" s="212"/>
      <c r="JBS66" s="212"/>
      <c r="JBT66" s="212"/>
      <c r="JBU66" s="212"/>
      <c r="JBV66" s="212"/>
      <c r="JBW66" s="212"/>
      <c r="JBX66" s="212"/>
      <c r="JBY66" s="212"/>
      <c r="JBZ66" s="212"/>
      <c r="JCA66" s="212"/>
      <c r="JCB66" s="212"/>
      <c r="JCC66" s="212"/>
      <c r="JCD66" s="212"/>
      <c r="JCE66" s="212"/>
      <c r="JCF66" s="212"/>
      <c r="JCG66" s="212"/>
      <c r="JCH66" s="212"/>
      <c r="JCI66" s="212"/>
      <c r="JCJ66" s="212"/>
      <c r="JCK66" s="212"/>
      <c r="JCL66" s="212"/>
      <c r="JCM66" s="212"/>
      <c r="JCN66" s="212"/>
      <c r="JCO66" s="212"/>
      <c r="JCP66" s="212"/>
      <c r="JCQ66" s="212"/>
      <c r="JCR66" s="212"/>
      <c r="JCS66" s="212"/>
      <c r="JCT66" s="212"/>
      <c r="JCU66" s="212"/>
      <c r="JCV66" s="212"/>
      <c r="JCW66" s="212"/>
      <c r="JCX66" s="212"/>
      <c r="JCY66" s="212"/>
      <c r="JCZ66" s="212"/>
      <c r="JDA66" s="212"/>
      <c r="JDB66" s="212"/>
      <c r="JDC66" s="212"/>
      <c r="JDD66" s="212"/>
      <c r="JDE66" s="212"/>
      <c r="JDF66" s="212"/>
      <c r="JDG66" s="212"/>
      <c r="JDH66" s="212"/>
      <c r="JDI66" s="212"/>
      <c r="JDJ66" s="212"/>
      <c r="JDK66" s="212"/>
      <c r="JDL66" s="212"/>
      <c r="JDM66" s="212"/>
      <c r="JDN66" s="212"/>
      <c r="JDO66" s="212"/>
      <c r="JDP66" s="212"/>
      <c r="JDQ66" s="212"/>
      <c r="JDR66" s="212"/>
      <c r="JDS66" s="212"/>
      <c r="JDT66" s="212"/>
      <c r="JDU66" s="212"/>
      <c r="JDV66" s="212"/>
      <c r="JDW66" s="212"/>
      <c r="JDX66" s="212"/>
      <c r="JDY66" s="212"/>
      <c r="JDZ66" s="212"/>
      <c r="JEA66" s="212"/>
      <c r="JEB66" s="212"/>
      <c r="JEC66" s="212"/>
      <c r="JED66" s="212"/>
      <c r="JEE66" s="212"/>
      <c r="JEF66" s="212"/>
      <c r="JEG66" s="212"/>
      <c r="JEH66" s="212"/>
      <c r="JEI66" s="212"/>
      <c r="JEJ66" s="212"/>
      <c r="JEK66" s="212"/>
      <c r="JEL66" s="212"/>
      <c r="JEM66" s="212"/>
      <c r="JEN66" s="212"/>
      <c r="JEO66" s="212"/>
      <c r="JEP66" s="212"/>
      <c r="JEQ66" s="212"/>
      <c r="JER66" s="212"/>
      <c r="JES66" s="212"/>
      <c r="JET66" s="212"/>
      <c r="JEU66" s="212"/>
      <c r="JEV66" s="212"/>
      <c r="JEW66" s="212"/>
      <c r="JEX66" s="212"/>
      <c r="JEY66" s="212"/>
      <c r="JEZ66" s="212"/>
      <c r="JFA66" s="212"/>
      <c r="JFB66" s="212"/>
      <c r="JFC66" s="212"/>
      <c r="JFD66" s="212"/>
      <c r="JFE66" s="212"/>
      <c r="JFF66" s="212"/>
      <c r="JFG66" s="212"/>
      <c r="JFH66" s="212"/>
      <c r="JFI66" s="212"/>
      <c r="JFJ66" s="212"/>
      <c r="JFK66" s="212"/>
      <c r="JFL66" s="212"/>
      <c r="JFM66" s="212"/>
      <c r="JFN66" s="212"/>
      <c r="JFO66" s="212"/>
      <c r="JFP66" s="212"/>
      <c r="JFQ66" s="212"/>
      <c r="JFR66" s="212"/>
      <c r="JFS66" s="212"/>
      <c r="JFT66" s="212"/>
      <c r="JFU66" s="212"/>
      <c r="JFV66" s="212"/>
      <c r="JFW66" s="212"/>
      <c r="JFX66" s="212"/>
      <c r="JFY66" s="212"/>
      <c r="JFZ66" s="212"/>
      <c r="JGA66" s="212"/>
      <c r="JGB66" s="212"/>
      <c r="JGC66" s="212"/>
      <c r="JGD66" s="212"/>
      <c r="JGE66" s="212"/>
      <c r="JGF66" s="212"/>
      <c r="JGG66" s="212"/>
      <c r="JGH66" s="212"/>
      <c r="JGI66" s="212"/>
      <c r="JGJ66" s="212"/>
      <c r="JGK66" s="212"/>
      <c r="JGL66" s="212"/>
      <c r="JGM66" s="212"/>
      <c r="JGN66" s="212"/>
      <c r="JGO66" s="212"/>
      <c r="JGP66" s="212"/>
      <c r="JGQ66" s="212"/>
      <c r="JGR66" s="212"/>
      <c r="JGS66" s="212"/>
      <c r="JGT66" s="212"/>
      <c r="JGU66" s="212"/>
      <c r="JGV66" s="212"/>
      <c r="JGW66" s="212"/>
      <c r="JGX66" s="212"/>
      <c r="JGY66" s="212"/>
      <c r="JGZ66" s="212"/>
      <c r="JHA66" s="212"/>
      <c r="JHB66" s="212"/>
      <c r="JHC66" s="212"/>
      <c r="JHD66" s="212"/>
      <c r="JHE66" s="212"/>
      <c r="JHF66" s="212"/>
      <c r="JHG66" s="212"/>
      <c r="JHH66" s="212"/>
      <c r="JHI66" s="212"/>
      <c r="JHJ66" s="212"/>
      <c r="JHK66" s="212"/>
      <c r="JHL66" s="212"/>
      <c r="JHM66" s="212"/>
      <c r="JHN66" s="212"/>
      <c r="JHO66" s="212"/>
      <c r="JHP66" s="212"/>
      <c r="JHQ66" s="212"/>
      <c r="JHR66" s="212"/>
      <c r="JHS66" s="212"/>
      <c r="JHT66" s="212"/>
      <c r="JHU66" s="212"/>
      <c r="JHV66" s="212"/>
      <c r="JHW66" s="212"/>
      <c r="JHX66" s="212"/>
      <c r="JHY66" s="212"/>
      <c r="JHZ66" s="212"/>
      <c r="JIA66" s="212"/>
      <c r="JIB66" s="212"/>
      <c r="JIC66" s="212"/>
      <c r="JID66" s="212"/>
      <c r="JIE66" s="212"/>
      <c r="JIF66" s="212"/>
      <c r="JIG66" s="212"/>
      <c r="JIH66" s="212"/>
      <c r="JII66" s="212"/>
      <c r="JIJ66" s="212"/>
      <c r="JIK66" s="212"/>
      <c r="JIL66" s="212"/>
      <c r="JIM66" s="212"/>
      <c r="JIN66" s="212"/>
      <c r="JIO66" s="212"/>
      <c r="JIP66" s="212"/>
      <c r="JIQ66" s="212"/>
      <c r="JIR66" s="212"/>
      <c r="JIS66" s="212"/>
      <c r="JIT66" s="212"/>
      <c r="JIU66" s="212"/>
      <c r="JIV66" s="212"/>
      <c r="JIW66" s="212"/>
      <c r="JIX66" s="212"/>
      <c r="JIY66" s="212"/>
      <c r="JIZ66" s="212"/>
      <c r="JJA66" s="212"/>
      <c r="JJB66" s="212"/>
      <c r="JJC66" s="212"/>
      <c r="JJD66" s="212"/>
      <c r="JJE66" s="212"/>
      <c r="JJF66" s="212"/>
      <c r="JJG66" s="212"/>
      <c r="JJH66" s="212"/>
      <c r="JJI66" s="212"/>
      <c r="JJJ66" s="212"/>
      <c r="JJK66" s="212"/>
      <c r="JJL66" s="212"/>
      <c r="JJM66" s="212"/>
      <c r="JJN66" s="212"/>
      <c r="JJO66" s="212"/>
      <c r="JJP66" s="212"/>
      <c r="JJQ66" s="212"/>
      <c r="JJR66" s="212"/>
      <c r="JJS66" s="212"/>
      <c r="JJT66" s="212"/>
      <c r="JJU66" s="212"/>
      <c r="JJV66" s="212"/>
      <c r="JJW66" s="212"/>
      <c r="JJX66" s="212"/>
      <c r="JJY66" s="212"/>
      <c r="JJZ66" s="212"/>
      <c r="JKA66" s="212"/>
      <c r="JKB66" s="212"/>
      <c r="JKC66" s="212"/>
      <c r="JKD66" s="212"/>
      <c r="JKE66" s="212"/>
      <c r="JKF66" s="212"/>
      <c r="JKG66" s="212"/>
      <c r="JKH66" s="212"/>
      <c r="JKI66" s="212"/>
      <c r="JKJ66" s="212"/>
      <c r="JKK66" s="212"/>
      <c r="JKL66" s="212"/>
      <c r="JKM66" s="212"/>
      <c r="JKN66" s="212"/>
      <c r="JKO66" s="212"/>
      <c r="JKP66" s="212"/>
      <c r="JKQ66" s="212"/>
      <c r="JKR66" s="212"/>
      <c r="JKS66" s="212"/>
      <c r="JKT66" s="212"/>
      <c r="JKU66" s="212"/>
      <c r="JKV66" s="212"/>
      <c r="JKW66" s="212"/>
      <c r="JKX66" s="212"/>
      <c r="JKY66" s="212"/>
      <c r="JKZ66" s="212"/>
      <c r="JLA66" s="212"/>
      <c r="JLB66" s="212"/>
      <c r="JLC66" s="212"/>
      <c r="JLD66" s="212"/>
      <c r="JLE66" s="212"/>
      <c r="JLF66" s="212"/>
      <c r="JLG66" s="212"/>
      <c r="JLH66" s="212"/>
      <c r="JLI66" s="212"/>
      <c r="JLJ66" s="212"/>
      <c r="JLK66" s="212"/>
      <c r="JLL66" s="212"/>
      <c r="JLM66" s="212"/>
      <c r="JLN66" s="212"/>
      <c r="JLO66" s="212"/>
      <c r="JLP66" s="212"/>
      <c r="JLQ66" s="212"/>
      <c r="JLR66" s="212"/>
      <c r="JLS66" s="212"/>
      <c r="JLT66" s="212"/>
      <c r="JLU66" s="212"/>
      <c r="JLV66" s="212"/>
      <c r="JLW66" s="212"/>
      <c r="JLX66" s="212"/>
      <c r="JLY66" s="212"/>
      <c r="JLZ66" s="212"/>
      <c r="JMA66" s="212"/>
      <c r="JMB66" s="212"/>
      <c r="JMC66" s="212"/>
      <c r="JMD66" s="212"/>
      <c r="JME66" s="212"/>
      <c r="JMF66" s="212"/>
      <c r="JMG66" s="212"/>
      <c r="JMH66" s="212"/>
      <c r="JMI66" s="212"/>
      <c r="JMJ66" s="212"/>
      <c r="JMK66" s="212"/>
      <c r="JML66" s="212"/>
      <c r="JMM66" s="212"/>
      <c r="JMN66" s="212"/>
      <c r="JMO66" s="212"/>
      <c r="JMP66" s="212"/>
      <c r="JMQ66" s="212"/>
      <c r="JMR66" s="212"/>
      <c r="JMS66" s="212"/>
      <c r="JMT66" s="212"/>
      <c r="JMU66" s="212"/>
      <c r="JMV66" s="212"/>
      <c r="JMW66" s="212"/>
      <c r="JMX66" s="212"/>
      <c r="JMY66" s="212"/>
      <c r="JMZ66" s="212"/>
      <c r="JNA66" s="212"/>
      <c r="JNB66" s="212"/>
      <c r="JNC66" s="212"/>
      <c r="JND66" s="212"/>
      <c r="JNE66" s="212"/>
      <c r="JNF66" s="212"/>
      <c r="JNG66" s="212"/>
      <c r="JNH66" s="212"/>
      <c r="JNI66" s="212"/>
      <c r="JNJ66" s="212"/>
      <c r="JNK66" s="212"/>
      <c r="JNL66" s="212"/>
      <c r="JNM66" s="212"/>
      <c r="JNN66" s="212"/>
      <c r="JNO66" s="212"/>
      <c r="JNP66" s="212"/>
      <c r="JNQ66" s="212"/>
      <c r="JNR66" s="212"/>
      <c r="JNS66" s="212"/>
      <c r="JNT66" s="212"/>
      <c r="JNU66" s="212"/>
      <c r="JNV66" s="212"/>
      <c r="JNW66" s="212"/>
      <c r="JNX66" s="212"/>
      <c r="JNY66" s="212"/>
      <c r="JNZ66" s="212"/>
      <c r="JOA66" s="212"/>
      <c r="JOB66" s="212"/>
      <c r="JOC66" s="212"/>
      <c r="JOD66" s="212"/>
      <c r="JOE66" s="212"/>
      <c r="JOF66" s="212"/>
      <c r="JOG66" s="212"/>
      <c r="JOH66" s="212"/>
      <c r="JOI66" s="212"/>
      <c r="JOJ66" s="212"/>
      <c r="JOK66" s="212"/>
      <c r="JOL66" s="212"/>
      <c r="JOM66" s="212"/>
      <c r="JON66" s="212"/>
      <c r="JOO66" s="212"/>
      <c r="JOP66" s="212"/>
      <c r="JOQ66" s="212"/>
      <c r="JOR66" s="212"/>
      <c r="JOS66" s="212"/>
      <c r="JOT66" s="212"/>
      <c r="JOU66" s="212"/>
      <c r="JOV66" s="212"/>
      <c r="JOW66" s="212"/>
      <c r="JOX66" s="212"/>
      <c r="JOY66" s="212"/>
      <c r="JOZ66" s="212"/>
      <c r="JPA66" s="212"/>
      <c r="JPB66" s="212"/>
      <c r="JPC66" s="212"/>
      <c r="JPD66" s="212"/>
      <c r="JPE66" s="212"/>
      <c r="JPF66" s="212"/>
      <c r="JPG66" s="212"/>
      <c r="JPH66" s="212"/>
      <c r="JPI66" s="212"/>
      <c r="JPJ66" s="212"/>
      <c r="JPK66" s="212"/>
      <c r="JPL66" s="212"/>
      <c r="JPM66" s="212"/>
      <c r="JPN66" s="212"/>
      <c r="JPO66" s="212"/>
      <c r="JPP66" s="212"/>
      <c r="JPQ66" s="212"/>
      <c r="JPR66" s="212"/>
      <c r="JPS66" s="212"/>
      <c r="JPT66" s="212"/>
      <c r="JPU66" s="212"/>
      <c r="JPV66" s="212"/>
      <c r="JPW66" s="212"/>
      <c r="JPX66" s="212"/>
      <c r="JPY66" s="212"/>
      <c r="JPZ66" s="212"/>
      <c r="JQA66" s="212"/>
      <c r="JQB66" s="212"/>
      <c r="JQC66" s="212"/>
      <c r="JQD66" s="212"/>
      <c r="JQE66" s="212"/>
      <c r="JQF66" s="212"/>
      <c r="JQG66" s="212"/>
      <c r="JQH66" s="212"/>
      <c r="JQI66" s="212"/>
      <c r="JQJ66" s="212"/>
      <c r="JQK66" s="212"/>
      <c r="JQL66" s="212"/>
      <c r="JQM66" s="212"/>
      <c r="JQN66" s="212"/>
      <c r="JQO66" s="212"/>
      <c r="JQP66" s="212"/>
      <c r="JQQ66" s="212"/>
      <c r="JQR66" s="212"/>
      <c r="JQS66" s="212"/>
      <c r="JQT66" s="212"/>
      <c r="JQU66" s="212"/>
      <c r="JQV66" s="212"/>
      <c r="JQW66" s="212"/>
      <c r="JQX66" s="212"/>
      <c r="JQY66" s="212"/>
      <c r="JQZ66" s="212"/>
      <c r="JRA66" s="212"/>
      <c r="JRB66" s="212"/>
      <c r="JRC66" s="212"/>
      <c r="JRD66" s="212"/>
      <c r="JRE66" s="212"/>
      <c r="JRF66" s="212"/>
      <c r="JRG66" s="212"/>
      <c r="JRH66" s="212"/>
      <c r="JRI66" s="212"/>
      <c r="JRJ66" s="212"/>
      <c r="JRK66" s="212"/>
      <c r="JRL66" s="212"/>
      <c r="JRM66" s="212"/>
      <c r="JRN66" s="212"/>
      <c r="JRO66" s="212"/>
      <c r="JRP66" s="212"/>
      <c r="JRQ66" s="212"/>
      <c r="JRR66" s="212"/>
      <c r="JRS66" s="212"/>
      <c r="JRT66" s="212"/>
      <c r="JRU66" s="212"/>
      <c r="JRV66" s="212"/>
      <c r="JRW66" s="212"/>
      <c r="JRX66" s="212"/>
      <c r="JRY66" s="212"/>
      <c r="JRZ66" s="212"/>
      <c r="JSA66" s="212"/>
      <c r="JSB66" s="212"/>
      <c r="JSC66" s="212"/>
      <c r="JSD66" s="212"/>
      <c r="JSE66" s="212"/>
      <c r="JSF66" s="212"/>
      <c r="JSG66" s="212"/>
      <c r="JSH66" s="212"/>
      <c r="JSI66" s="212"/>
      <c r="JSJ66" s="212"/>
      <c r="JSK66" s="212"/>
      <c r="JSL66" s="212"/>
      <c r="JSM66" s="212"/>
      <c r="JSN66" s="212"/>
      <c r="JSO66" s="212"/>
      <c r="JSP66" s="212"/>
      <c r="JSQ66" s="212"/>
      <c r="JSR66" s="212"/>
      <c r="JSS66" s="212"/>
      <c r="JST66" s="212"/>
      <c r="JSU66" s="212"/>
      <c r="JSV66" s="212"/>
      <c r="JSW66" s="212"/>
      <c r="JSX66" s="212"/>
      <c r="JSY66" s="212"/>
      <c r="JSZ66" s="212"/>
      <c r="JTA66" s="212"/>
      <c r="JTB66" s="212"/>
      <c r="JTC66" s="212"/>
      <c r="JTD66" s="212"/>
      <c r="JTE66" s="212"/>
      <c r="JTF66" s="212"/>
      <c r="JTG66" s="212"/>
      <c r="JTH66" s="212"/>
      <c r="JTI66" s="212"/>
      <c r="JTJ66" s="212"/>
      <c r="JTK66" s="212"/>
      <c r="JTL66" s="212"/>
      <c r="JTM66" s="212"/>
      <c r="JTN66" s="212"/>
      <c r="JTO66" s="212"/>
      <c r="JTP66" s="212"/>
      <c r="JTQ66" s="212"/>
      <c r="JTR66" s="212"/>
      <c r="JTS66" s="212"/>
      <c r="JTT66" s="212"/>
      <c r="JTU66" s="212"/>
      <c r="JTV66" s="212"/>
      <c r="JTW66" s="212"/>
      <c r="JTX66" s="212"/>
      <c r="JTY66" s="212"/>
      <c r="JTZ66" s="212"/>
      <c r="JUA66" s="212"/>
      <c r="JUB66" s="212"/>
      <c r="JUC66" s="212"/>
      <c r="JUD66" s="212"/>
      <c r="JUE66" s="212"/>
      <c r="JUF66" s="212"/>
      <c r="JUG66" s="212"/>
      <c r="JUH66" s="212"/>
      <c r="JUI66" s="212"/>
      <c r="JUJ66" s="212"/>
      <c r="JUK66" s="212"/>
      <c r="JUL66" s="212"/>
      <c r="JUM66" s="212"/>
      <c r="JUN66" s="212"/>
      <c r="JUO66" s="212"/>
      <c r="JUP66" s="212"/>
      <c r="JUQ66" s="212"/>
      <c r="JUR66" s="212"/>
      <c r="JUS66" s="212"/>
      <c r="JUT66" s="212"/>
      <c r="JUU66" s="212"/>
      <c r="JUV66" s="212"/>
      <c r="JUW66" s="212"/>
      <c r="JUX66" s="212"/>
      <c r="JUY66" s="212"/>
      <c r="JUZ66" s="212"/>
      <c r="JVA66" s="212"/>
      <c r="JVB66" s="212"/>
      <c r="JVC66" s="212"/>
      <c r="JVD66" s="212"/>
      <c r="JVE66" s="212"/>
      <c r="JVF66" s="212"/>
      <c r="JVG66" s="212"/>
      <c r="JVH66" s="212"/>
      <c r="JVI66" s="212"/>
      <c r="JVJ66" s="212"/>
      <c r="JVK66" s="212"/>
      <c r="JVL66" s="212"/>
      <c r="JVM66" s="212"/>
      <c r="JVN66" s="212"/>
      <c r="JVO66" s="212"/>
      <c r="JVP66" s="212"/>
      <c r="JVQ66" s="212"/>
      <c r="JVR66" s="212"/>
      <c r="JVS66" s="212"/>
      <c r="JVT66" s="212"/>
      <c r="JVU66" s="212"/>
      <c r="JVV66" s="212"/>
      <c r="JVW66" s="212"/>
      <c r="JVX66" s="212"/>
      <c r="JVY66" s="212"/>
      <c r="JVZ66" s="212"/>
      <c r="JWA66" s="212"/>
      <c r="JWB66" s="212"/>
      <c r="JWC66" s="212"/>
      <c r="JWD66" s="212"/>
      <c r="JWE66" s="212"/>
      <c r="JWF66" s="212"/>
      <c r="JWG66" s="212"/>
      <c r="JWH66" s="212"/>
      <c r="JWI66" s="212"/>
      <c r="JWJ66" s="212"/>
      <c r="JWK66" s="212"/>
      <c r="JWL66" s="212"/>
      <c r="JWM66" s="212"/>
      <c r="JWN66" s="212"/>
      <c r="JWO66" s="212"/>
      <c r="JWP66" s="212"/>
      <c r="JWQ66" s="212"/>
      <c r="JWR66" s="212"/>
      <c r="JWS66" s="212"/>
      <c r="JWT66" s="212"/>
      <c r="JWU66" s="212"/>
      <c r="JWV66" s="212"/>
      <c r="JWW66" s="212"/>
      <c r="JWX66" s="212"/>
      <c r="JWY66" s="212"/>
      <c r="JWZ66" s="212"/>
      <c r="JXA66" s="212"/>
      <c r="JXB66" s="212"/>
      <c r="JXC66" s="212"/>
      <c r="JXD66" s="212"/>
      <c r="JXE66" s="212"/>
      <c r="JXF66" s="212"/>
      <c r="JXG66" s="212"/>
      <c r="JXH66" s="212"/>
      <c r="JXI66" s="212"/>
      <c r="JXJ66" s="212"/>
      <c r="JXK66" s="212"/>
      <c r="JXL66" s="212"/>
      <c r="JXM66" s="212"/>
      <c r="JXN66" s="212"/>
      <c r="JXO66" s="212"/>
      <c r="JXP66" s="212"/>
      <c r="JXQ66" s="212"/>
      <c r="JXR66" s="212"/>
      <c r="JXS66" s="212"/>
      <c r="JXT66" s="212"/>
      <c r="JXU66" s="212"/>
      <c r="JXV66" s="212"/>
      <c r="JXW66" s="212"/>
      <c r="JXX66" s="212"/>
      <c r="JXY66" s="212"/>
      <c r="JXZ66" s="212"/>
      <c r="JYA66" s="212"/>
      <c r="JYB66" s="212"/>
      <c r="JYC66" s="212"/>
      <c r="JYD66" s="212"/>
      <c r="JYE66" s="212"/>
      <c r="JYF66" s="212"/>
      <c r="JYG66" s="212"/>
      <c r="JYH66" s="212"/>
      <c r="JYI66" s="212"/>
      <c r="JYJ66" s="212"/>
      <c r="JYK66" s="212"/>
      <c r="JYL66" s="212"/>
      <c r="JYM66" s="212"/>
      <c r="JYN66" s="212"/>
      <c r="JYO66" s="212"/>
      <c r="JYP66" s="212"/>
      <c r="JYQ66" s="212"/>
      <c r="JYR66" s="212"/>
      <c r="JYS66" s="212"/>
      <c r="JYT66" s="212"/>
      <c r="JYU66" s="212"/>
      <c r="JYV66" s="212"/>
      <c r="JYW66" s="212"/>
      <c r="JYX66" s="212"/>
      <c r="JYY66" s="212"/>
      <c r="JYZ66" s="212"/>
      <c r="JZA66" s="212"/>
      <c r="JZB66" s="212"/>
      <c r="JZC66" s="212"/>
      <c r="JZD66" s="212"/>
      <c r="JZE66" s="212"/>
      <c r="JZF66" s="212"/>
      <c r="JZG66" s="212"/>
      <c r="JZH66" s="212"/>
      <c r="JZI66" s="212"/>
      <c r="JZJ66" s="212"/>
      <c r="JZK66" s="212"/>
      <c r="JZL66" s="212"/>
      <c r="JZM66" s="212"/>
      <c r="JZN66" s="212"/>
      <c r="JZO66" s="212"/>
      <c r="JZP66" s="212"/>
      <c r="JZQ66" s="212"/>
      <c r="JZR66" s="212"/>
      <c r="JZS66" s="212"/>
      <c r="JZT66" s="212"/>
      <c r="JZU66" s="212"/>
      <c r="JZV66" s="212"/>
      <c r="JZW66" s="212"/>
      <c r="JZX66" s="212"/>
      <c r="JZY66" s="212"/>
      <c r="JZZ66" s="212"/>
      <c r="KAA66" s="212"/>
      <c r="KAB66" s="212"/>
      <c r="KAC66" s="212"/>
      <c r="KAD66" s="212"/>
      <c r="KAE66" s="212"/>
      <c r="KAF66" s="212"/>
      <c r="KAG66" s="212"/>
      <c r="KAH66" s="212"/>
      <c r="KAI66" s="212"/>
      <c r="KAJ66" s="212"/>
      <c r="KAK66" s="212"/>
      <c r="KAL66" s="212"/>
      <c r="KAM66" s="212"/>
      <c r="KAN66" s="212"/>
      <c r="KAO66" s="212"/>
      <c r="KAP66" s="212"/>
      <c r="KAQ66" s="212"/>
      <c r="KAR66" s="212"/>
      <c r="KAS66" s="212"/>
      <c r="KAT66" s="212"/>
      <c r="KAU66" s="212"/>
      <c r="KAV66" s="212"/>
      <c r="KAW66" s="212"/>
      <c r="KAX66" s="212"/>
      <c r="KAY66" s="212"/>
      <c r="KAZ66" s="212"/>
      <c r="KBA66" s="212"/>
      <c r="KBB66" s="212"/>
      <c r="KBC66" s="212"/>
      <c r="KBD66" s="212"/>
      <c r="KBE66" s="212"/>
      <c r="KBF66" s="212"/>
      <c r="KBG66" s="212"/>
      <c r="KBH66" s="212"/>
      <c r="KBI66" s="212"/>
      <c r="KBJ66" s="212"/>
      <c r="KBK66" s="212"/>
      <c r="KBL66" s="212"/>
      <c r="KBM66" s="212"/>
      <c r="KBN66" s="212"/>
      <c r="KBO66" s="212"/>
      <c r="KBP66" s="212"/>
      <c r="KBQ66" s="212"/>
      <c r="KBR66" s="212"/>
      <c r="KBS66" s="212"/>
      <c r="KBT66" s="212"/>
      <c r="KBU66" s="212"/>
      <c r="KBV66" s="212"/>
      <c r="KBW66" s="212"/>
      <c r="KBX66" s="212"/>
      <c r="KBY66" s="212"/>
      <c r="KBZ66" s="212"/>
      <c r="KCA66" s="212"/>
      <c r="KCB66" s="212"/>
      <c r="KCC66" s="212"/>
      <c r="KCD66" s="212"/>
      <c r="KCE66" s="212"/>
      <c r="KCF66" s="212"/>
      <c r="KCG66" s="212"/>
      <c r="KCH66" s="212"/>
      <c r="KCI66" s="212"/>
      <c r="KCJ66" s="212"/>
      <c r="KCK66" s="212"/>
      <c r="KCL66" s="212"/>
      <c r="KCM66" s="212"/>
      <c r="KCN66" s="212"/>
      <c r="KCO66" s="212"/>
      <c r="KCP66" s="212"/>
      <c r="KCQ66" s="212"/>
      <c r="KCR66" s="212"/>
      <c r="KCS66" s="212"/>
      <c r="KCT66" s="212"/>
      <c r="KCU66" s="212"/>
      <c r="KCV66" s="212"/>
      <c r="KCW66" s="212"/>
      <c r="KCX66" s="212"/>
      <c r="KCY66" s="212"/>
      <c r="KCZ66" s="212"/>
      <c r="KDA66" s="212"/>
      <c r="KDB66" s="212"/>
      <c r="KDC66" s="212"/>
      <c r="KDD66" s="212"/>
      <c r="KDE66" s="212"/>
      <c r="KDF66" s="212"/>
      <c r="KDG66" s="212"/>
      <c r="KDH66" s="212"/>
      <c r="KDI66" s="212"/>
      <c r="KDJ66" s="212"/>
      <c r="KDK66" s="212"/>
      <c r="KDL66" s="212"/>
      <c r="KDM66" s="212"/>
      <c r="KDN66" s="212"/>
      <c r="KDO66" s="212"/>
      <c r="KDP66" s="212"/>
      <c r="KDQ66" s="212"/>
      <c r="KDR66" s="212"/>
      <c r="KDS66" s="212"/>
      <c r="KDT66" s="212"/>
      <c r="KDU66" s="212"/>
      <c r="KDV66" s="212"/>
      <c r="KDW66" s="212"/>
      <c r="KDX66" s="212"/>
      <c r="KDY66" s="212"/>
      <c r="KDZ66" s="212"/>
      <c r="KEA66" s="212"/>
      <c r="KEB66" s="212"/>
      <c r="KEC66" s="212"/>
      <c r="KED66" s="212"/>
      <c r="KEE66" s="212"/>
      <c r="KEF66" s="212"/>
      <c r="KEG66" s="212"/>
      <c r="KEH66" s="212"/>
      <c r="KEI66" s="212"/>
      <c r="KEJ66" s="212"/>
      <c r="KEK66" s="212"/>
      <c r="KEL66" s="212"/>
      <c r="KEM66" s="212"/>
      <c r="KEN66" s="212"/>
      <c r="KEO66" s="212"/>
      <c r="KEP66" s="212"/>
      <c r="KEQ66" s="212"/>
      <c r="KER66" s="212"/>
      <c r="KES66" s="212"/>
      <c r="KET66" s="212"/>
      <c r="KEU66" s="212"/>
      <c r="KEV66" s="212"/>
      <c r="KEW66" s="212"/>
      <c r="KEX66" s="212"/>
      <c r="KEY66" s="212"/>
      <c r="KEZ66" s="212"/>
      <c r="KFA66" s="212"/>
      <c r="KFB66" s="212"/>
      <c r="KFC66" s="212"/>
      <c r="KFD66" s="212"/>
      <c r="KFE66" s="212"/>
      <c r="KFF66" s="212"/>
      <c r="KFG66" s="212"/>
      <c r="KFH66" s="212"/>
      <c r="KFI66" s="212"/>
      <c r="KFJ66" s="212"/>
      <c r="KFK66" s="212"/>
      <c r="KFL66" s="212"/>
      <c r="KFM66" s="212"/>
      <c r="KFN66" s="212"/>
      <c r="KFO66" s="212"/>
      <c r="KFP66" s="212"/>
      <c r="KFQ66" s="212"/>
      <c r="KFR66" s="212"/>
      <c r="KFS66" s="212"/>
      <c r="KFT66" s="212"/>
      <c r="KFU66" s="212"/>
      <c r="KFV66" s="212"/>
      <c r="KFW66" s="212"/>
      <c r="KFX66" s="212"/>
      <c r="KFY66" s="212"/>
      <c r="KFZ66" s="212"/>
      <c r="KGA66" s="212"/>
      <c r="KGB66" s="212"/>
      <c r="KGC66" s="212"/>
      <c r="KGD66" s="212"/>
      <c r="KGE66" s="212"/>
      <c r="KGF66" s="212"/>
      <c r="KGG66" s="212"/>
      <c r="KGH66" s="212"/>
      <c r="KGI66" s="212"/>
      <c r="KGJ66" s="212"/>
      <c r="KGK66" s="212"/>
      <c r="KGL66" s="212"/>
      <c r="KGM66" s="212"/>
      <c r="KGN66" s="212"/>
      <c r="KGO66" s="212"/>
      <c r="KGP66" s="212"/>
      <c r="KGQ66" s="212"/>
      <c r="KGR66" s="212"/>
      <c r="KGS66" s="212"/>
      <c r="KGT66" s="212"/>
      <c r="KGU66" s="212"/>
      <c r="KGV66" s="212"/>
      <c r="KGW66" s="212"/>
      <c r="KGX66" s="212"/>
      <c r="KGY66" s="212"/>
      <c r="KGZ66" s="212"/>
      <c r="KHA66" s="212"/>
      <c r="KHB66" s="212"/>
      <c r="KHC66" s="212"/>
      <c r="KHD66" s="212"/>
      <c r="KHE66" s="212"/>
      <c r="KHF66" s="212"/>
      <c r="KHG66" s="212"/>
      <c r="KHH66" s="212"/>
      <c r="KHI66" s="212"/>
      <c r="KHJ66" s="212"/>
      <c r="KHK66" s="212"/>
      <c r="KHL66" s="212"/>
      <c r="KHM66" s="212"/>
      <c r="KHN66" s="212"/>
      <c r="KHO66" s="212"/>
      <c r="KHP66" s="212"/>
      <c r="KHQ66" s="212"/>
      <c r="KHR66" s="212"/>
      <c r="KHS66" s="212"/>
      <c r="KHT66" s="212"/>
      <c r="KHU66" s="212"/>
      <c r="KHV66" s="212"/>
      <c r="KHW66" s="212"/>
      <c r="KHX66" s="212"/>
      <c r="KHY66" s="212"/>
      <c r="KHZ66" s="212"/>
      <c r="KIA66" s="212"/>
      <c r="KIB66" s="212"/>
      <c r="KIC66" s="212"/>
      <c r="KID66" s="212"/>
      <c r="KIE66" s="212"/>
      <c r="KIF66" s="212"/>
      <c r="KIG66" s="212"/>
      <c r="KIH66" s="212"/>
      <c r="KII66" s="212"/>
      <c r="KIJ66" s="212"/>
      <c r="KIK66" s="212"/>
      <c r="KIL66" s="212"/>
      <c r="KIM66" s="212"/>
      <c r="KIN66" s="212"/>
      <c r="KIO66" s="212"/>
      <c r="KIP66" s="212"/>
      <c r="KIQ66" s="212"/>
      <c r="KIR66" s="212"/>
      <c r="KIS66" s="212"/>
      <c r="KIT66" s="212"/>
      <c r="KIU66" s="212"/>
      <c r="KIV66" s="212"/>
      <c r="KIW66" s="212"/>
      <c r="KIX66" s="212"/>
      <c r="KIY66" s="212"/>
      <c r="KIZ66" s="212"/>
      <c r="KJA66" s="212"/>
      <c r="KJB66" s="212"/>
      <c r="KJC66" s="212"/>
      <c r="KJD66" s="212"/>
      <c r="KJE66" s="212"/>
      <c r="KJF66" s="212"/>
      <c r="KJG66" s="212"/>
      <c r="KJH66" s="212"/>
      <c r="KJI66" s="212"/>
      <c r="KJJ66" s="212"/>
      <c r="KJK66" s="212"/>
      <c r="KJL66" s="212"/>
      <c r="KJM66" s="212"/>
      <c r="KJN66" s="212"/>
      <c r="KJO66" s="212"/>
      <c r="KJP66" s="212"/>
      <c r="KJQ66" s="212"/>
      <c r="KJR66" s="212"/>
      <c r="KJS66" s="212"/>
      <c r="KJT66" s="212"/>
      <c r="KJU66" s="212"/>
      <c r="KJV66" s="212"/>
      <c r="KJW66" s="212"/>
      <c r="KJX66" s="212"/>
      <c r="KJY66" s="212"/>
      <c r="KJZ66" s="212"/>
      <c r="KKA66" s="212"/>
      <c r="KKB66" s="212"/>
      <c r="KKC66" s="212"/>
      <c r="KKD66" s="212"/>
      <c r="KKE66" s="212"/>
      <c r="KKF66" s="212"/>
      <c r="KKG66" s="212"/>
      <c r="KKH66" s="212"/>
      <c r="KKI66" s="212"/>
      <c r="KKJ66" s="212"/>
      <c r="KKK66" s="212"/>
      <c r="KKL66" s="212"/>
      <c r="KKM66" s="212"/>
      <c r="KKN66" s="212"/>
      <c r="KKO66" s="212"/>
      <c r="KKP66" s="212"/>
      <c r="KKQ66" s="212"/>
      <c r="KKR66" s="212"/>
      <c r="KKS66" s="212"/>
      <c r="KKT66" s="212"/>
      <c r="KKU66" s="212"/>
      <c r="KKV66" s="212"/>
      <c r="KKW66" s="212"/>
      <c r="KKX66" s="212"/>
      <c r="KKY66" s="212"/>
      <c r="KKZ66" s="212"/>
      <c r="KLA66" s="212"/>
      <c r="KLB66" s="212"/>
      <c r="KLC66" s="212"/>
      <c r="KLD66" s="212"/>
      <c r="KLE66" s="212"/>
      <c r="KLF66" s="212"/>
      <c r="KLG66" s="212"/>
      <c r="KLH66" s="212"/>
      <c r="KLI66" s="212"/>
      <c r="KLJ66" s="212"/>
      <c r="KLK66" s="212"/>
      <c r="KLL66" s="212"/>
      <c r="KLM66" s="212"/>
      <c r="KLN66" s="212"/>
      <c r="KLO66" s="212"/>
      <c r="KLP66" s="212"/>
      <c r="KLQ66" s="212"/>
      <c r="KLR66" s="212"/>
      <c r="KLS66" s="212"/>
      <c r="KLT66" s="212"/>
      <c r="KLU66" s="212"/>
      <c r="KLV66" s="212"/>
      <c r="KLW66" s="212"/>
      <c r="KLX66" s="212"/>
      <c r="KLY66" s="212"/>
      <c r="KLZ66" s="212"/>
      <c r="KMA66" s="212"/>
      <c r="KMB66" s="212"/>
      <c r="KMC66" s="212"/>
      <c r="KMD66" s="212"/>
      <c r="KME66" s="212"/>
      <c r="KMF66" s="212"/>
      <c r="KMG66" s="212"/>
      <c r="KMH66" s="212"/>
      <c r="KMI66" s="212"/>
      <c r="KMJ66" s="212"/>
      <c r="KMK66" s="212"/>
      <c r="KML66" s="212"/>
      <c r="KMM66" s="212"/>
      <c r="KMN66" s="212"/>
      <c r="KMO66" s="212"/>
      <c r="KMP66" s="212"/>
      <c r="KMQ66" s="212"/>
      <c r="KMR66" s="212"/>
      <c r="KMS66" s="212"/>
      <c r="KMT66" s="212"/>
      <c r="KMU66" s="212"/>
      <c r="KMV66" s="212"/>
      <c r="KMW66" s="212"/>
      <c r="KMX66" s="212"/>
      <c r="KMY66" s="212"/>
      <c r="KMZ66" s="212"/>
      <c r="KNA66" s="212"/>
      <c r="KNB66" s="212"/>
      <c r="KNC66" s="212"/>
      <c r="KND66" s="212"/>
      <c r="KNE66" s="212"/>
      <c r="KNF66" s="212"/>
      <c r="KNG66" s="212"/>
      <c r="KNH66" s="212"/>
      <c r="KNI66" s="212"/>
      <c r="KNJ66" s="212"/>
      <c r="KNK66" s="212"/>
      <c r="KNL66" s="212"/>
      <c r="KNM66" s="212"/>
      <c r="KNN66" s="212"/>
      <c r="KNO66" s="212"/>
      <c r="KNP66" s="212"/>
      <c r="KNQ66" s="212"/>
      <c r="KNR66" s="212"/>
      <c r="KNS66" s="212"/>
      <c r="KNT66" s="212"/>
      <c r="KNU66" s="212"/>
      <c r="KNV66" s="212"/>
      <c r="KNW66" s="212"/>
      <c r="KNX66" s="212"/>
      <c r="KNY66" s="212"/>
      <c r="KNZ66" s="212"/>
      <c r="KOA66" s="212"/>
      <c r="KOB66" s="212"/>
      <c r="KOC66" s="212"/>
      <c r="KOD66" s="212"/>
      <c r="KOE66" s="212"/>
      <c r="KOF66" s="212"/>
      <c r="KOG66" s="212"/>
      <c r="KOH66" s="212"/>
      <c r="KOI66" s="212"/>
      <c r="KOJ66" s="212"/>
      <c r="KOK66" s="212"/>
      <c r="KOL66" s="212"/>
      <c r="KOM66" s="212"/>
      <c r="KON66" s="212"/>
      <c r="KOO66" s="212"/>
      <c r="KOP66" s="212"/>
      <c r="KOQ66" s="212"/>
      <c r="KOR66" s="212"/>
      <c r="KOS66" s="212"/>
      <c r="KOT66" s="212"/>
      <c r="KOU66" s="212"/>
      <c r="KOV66" s="212"/>
      <c r="KOW66" s="212"/>
      <c r="KOX66" s="212"/>
      <c r="KOY66" s="212"/>
      <c r="KOZ66" s="212"/>
      <c r="KPA66" s="212"/>
      <c r="KPB66" s="212"/>
      <c r="KPC66" s="212"/>
      <c r="KPD66" s="212"/>
      <c r="KPE66" s="212"/>
      <c r="KPF66" s="212"/>
      <c r="KPG66" s="212"/>
      <c r="KPH66" s="212"/>
      <c r="KPI66" s="212"/>
      <c r="KPJ66" s="212"/>
      <c r="KPK66" s="212"/>
      <c r="KPL66" s="212"/>
      <c r="KPM66" s="212"/>
      <c r="KPN66" s="212"/>
      <c r="KPO66" s="212"/>
      <c r="KPP66" s="212"/>
      <c r="KPQ66" s="212"/>
      <c r="KPR66" s="212"/>
      <c r="KPS66" s="212"/>
      <c r="KPT66" s="212"/>
      <c r="KPU66" s="212"/>
      <c r="KPV66" s="212"/>
      <c r="KPW66" s="212"/>
      <c r="KPX66" s="212"/>
      <c r="KPY66" s="212"/>
      <c r="KPZ66" s="212"/>
      <c r="KQA66" s="212"/>
      <c r="KQB66" s="212"/>
      <c r="KQC66" s="212"/>
      <c r="KQD66" s="212"/>
      <c r="KQE66" s="212"/>
      <c r="KQF66" s="212"/>
      <c r="KQG66" s="212"/>
      <c r="KQH66" s="212"/>
      <c r="KQI66" s="212"/>
      <c r="KQJ66" s="212"/>
      <c r="KQK66" s="212"/>
      <c r="KQL66" s="212"/>
      <c r="KQM66" s="212"/>
      <c r="KQN66" s="212"/>
      <c r="KQO66" s="212"/>
      <c r="KQP66" s="212"/>
      <c r="KQQ66" s="212"/>
      <c r="KQR66" s="212"/>
      <c r="KQS66" s="212"/>
      <c r="KQT66" s="212"/>
      <c r="KQU66" s="212"/>
      <c r="KQV66" s="212"/>
      <c r="KQW66" s="212"/>
      <c r="KQX66" s="212"/>
      <c r="KQY66" s="212"/>
      <c r="KQZ66" s="212"/>
      <c r="KRA66" s="212"/>
      <c r="KRB66" s="212"/>
      <c r="KRC66" s="212"/>
      <c r="KRD66" s="212"/>
      <c r="KRE66" s="212"/>
      <c r="KRF66" s="212"/>
      <c r="KRG66" s="212"/>
      <c r="KRH66" s="212"/>
      <c r="KRI66" s="212"/>
      <c r="KRJ66" s="212"/>
      <c r="KRK66" s="212"/>
      <c r="KRL66" s="212"/>
      <c r="KRM66" s="212"/>
      <c r="KRN66" s="212"/>
      <c r="KRO66" s="212"/>
      <c r="KRP66" s="212"/>
      <c r="KRQ66" s="212"/>
      <c r="KRR66" s="212"/>
      <c r="KRS66" s="212"/>
      <c r="KRT66" s="212"/>
      <c r="KRU66" s="212"/>
      <c r="KRV66" s="212"/>
      <c r="KRW66" s="212"/>
      <c r="KRX66" s="212"/>
      <c r="KRY66" s="212"/>
      <c r="KRZ66" s="212"/>
      <c r="KSA66" s="212"/>
      <c r="KSB66" s="212"/>
      <c r="KSC66" s="212"/>
      <c r="KSD66" s="212"/>
      <c r="KSE66" s="212"/>
      <c r="KSF66" s="212"/>
      <c r="KSG66" s="212"/>
      <c r="KSH66" s="212"/>
      <c r="KSI66" s="212"/>
      <c r="KSJ66" s="212"/>
      <c r="KSK66" s="212"/>
      <c r="KSL66" s="212"/>
      <c r="KSM66" s="212"/>
      <c r="KSN66" s="212"/>
      <c r="KSO66" s="212"/>
      <c r="KSP66" s="212"/>
      <c r="KSQ66" s="212"/>
      <c r="KSR66" s="212"/>
      <c r="KSS66" s="212"/>
      <c r="KST66" s="212"/>
      <c r="KSU66" s="212"/>
      <c r="KSV66" s="212"/>
      <c r="KSW66" s="212"/>
      <c r="KSX66" s="212"/>
      <c r="KSY66" s="212"/>
      <c r="KSZ66" s="212"/>
      <c r="KTA66" s="212"/>
      <c r="KTB66" s="212"/>
      <c r="KTC66" s="212"/>
      <c r="KTD66" s="212"/>
      <c r="KTE66" s="212"/>
      <c r="KTF66" s="212"/>
      <c r="KTG66" s="212"/>
      <c r="KTH66" s="212"/>
      <c r="KTI66" s="212"/>
      <c r="KTJ66" s="212"/>
      <c r="KTK66" s="212"/>
      <c r="KTL66" s="212"/>
      <c r="KTM66" s="212"/>
      <c r="KTN66" s="212"/>
      <c r="KTO66" s="212"/>
      <c r="KTP66" s="212"/>
      <c r="KTQ66" s="212"/>
      <c r="KTR66" s="212"/>
      <c r="KTS66" s="212"/>
      <c r="KTT66" s="212"/>
      <c r="KTU66" s="212"/>
      <c r="KTV66" s="212"/>
      <c r="KTW66" s="212"/>
      <c r="KTX66" s="212"/>
      <c r="KTY66" s="212"/>
      <c r="KTZ66" s="212"/>
      <c r="KUA66" s="212"/>
      <c r="KUB66" s="212"/>
      <c r="KUC66" s="212"/>
      <c r="KUD66" s="212"/>
      <c r="KUE66" s="212"/>
      <c r="KUF66" s="212"/>
      <c r="KUG66" s="212"/>
      <c r="KUH66" s="212"/>
      <c r="KUI66" s="212"/>
      <c r="KUJ66" s="212"/>
      <c r="KUK66" s="212"/>
      <c r="KUL66" s="212"/>
      <c r="KUM66" s="212"/>
      <c r="KUN66" s="212"/>
      <c r="KUO66" s="212"/>
      <c r="KUP66" s="212"/>
      <c r="KUQ66" s="212"/>
      <c r="KUR66" s="212"/>
      <c r="KUS66" s="212"/>
      <c r="KUT66" s="212"/>
      <c r="KUU66" s="212"/>
      <c r="KUV66" s="212"/>
      <c r="KUW66" s="212"/>
      <c r="KUX66" s="212"/>
      <c r="KUY66" s="212"/>
      <c r="KUZ66" s="212"/>
      <c r="KVA66" s="212"/>
      <c r="KVB66" s="212"/>
      <c r="KVC66" s="212"/>
      <c r="KVD66" s="212"/>
      <c r="KVE66" s="212"/>
      <c r="KVF66" s="212"/>
      <c r="KVG66" s="212"/>
      <c r="KVH66" s="212"/>
      <c r="KVI66" s="212"/>
      <c r="KVJ66" s="212"/>
      <c r="KVK66" s="212"/>
      <c r="KVL66" s="212"/>
      <c r="KVM66" s="212"/>
      <c r="KVN66" s="212"/>
      <c r="KVO66" s="212"/>
      <c r="KVP66" s="212"/>
      <c r="KVQ66" s="212"/>
      <c r="KVR66" s="212"/>
      <c r="KVS66" s="212"/>
      <c r="KVT66" s="212"/>
      <c r="KVU66" s="212"/>
      <c r="KVV66" s="212"/>
      <c r="KVW66" s="212"/>
      <c r="KVX66" s="212"/>
      <c r="KVY66" s="212"/>
      <c r="KVZ66" s="212"/>
      <c r="KWA66" s="212"/>
      <c r="KWB66" s="212"/>
      <c r="KWC66" s="212"/>
      <c r="KWD66" s="212"/>
      <c r="KWE66" s="212"/>
      <c r="KWF66" s="212"/>
      <c r="KWG66" s="212"/>
      <c r="KWH66" s="212"/>
      <c r="KWI66" s="212"/>
      <c r="KWJ66" s="212"/>
      <c r="KWK66" s="212"/>
      <c r="KWL66" s="212"/>
      <c r="KWM66" s="212"/>
      <c r="KWN66" s="212"/>
      <c r="KWO66" s="212"/>
      <c r="KWP66" s="212"/>
      <c r="KWQ66" s="212"/>
      <c r="KWR66" s="212"/>
      <c r="KWS66" s="212"/>
      <c r="KWT66" s="212"/>
      <c r="KWU66" s="212"/>
      <c r="KWV66" s="212"/>
      <c r="KWW66" s="212"/>
      <c r="KWX66" s="212"/>
      <c r="KWY66" s="212"/>
      <c r="KWZ66" s="212"/>
      <c r="KXA66" s="212"/>
      <c r="KXB66" s="212"/>
      <c r="KXC66" s="212"/>
      <c r="KXD66" s="212"/>
      <c r="KXE66" s="212"/>
      <c r="KXF66" s="212"/>
      <c r="KXG66" s="212"/>
      <c r="KXH66" s="212"/>
      <c r="KXI66" s="212"/>
      <c r="KXJ66" s="212"/>
      <c r="KXK66" s="212"/>
      <c r="KXL66" s="212"/>
      <c r="KXM66" s="212"/>
      <c r="KXN66" s="212"/>
      <c r="KXO66" s="212"/>
      <c r="KXP66" s="212"/>
      <c r="KXQ66" s="212"/>
      <c r="KXR66" s="212"/>
      <c r="KXS66" s="212"/>
      <c r="KXT66" s="212"/>
      <c r="KXU66" s="212"/>
      <c r="KXV66" s="212"/>
      <c r="KXW66" s="212"/>
      <c r="KXX66" s="212"/>
      <c r="KXY66" s="212"/>
      <c r="KXZ66" s="212"/>
      <c r="KYA66" s="212"/>
      <c r="KYB66" s="212"/>
      <c r="KYC66" s="212"/>
      <c r="KYD66" s="212"/>
      <c r="KYE66" s="212"/>
      <c r="KYF66" s="212"/>
      <c r="KYG66" s="212"/>
      <c r="KYH66" s="212"/>
      <c r="KYI66" s="212"/>
      <c r="KYJ66" s="212"/>
      <c r="KYK66" s="212"/>
      <c r="KYL66" s="212"/>
      <c r="KYM66" s="212"/>
      <c r="KYN66" s="212"/>
      <c r="KYO66" s="212"/>
      <c r="KYP66" s="212"/>
      <c r="KYQ66" s="212"/>
      <c r="KYR66" s="212"/>
      <c r="KYS66" s="212"/>
      <c r="KYT66" s="212"/>
      <c r="KYU66" s="212"/>
      <c r="KYV66" s="212"/>
      <c r="KYW66" s="212"/>
      <c r="KYX66" s="212"/>
      <c r="KYY66" s="212"/>
      <c r="KYZ66" s="212"/>
      <c r="KZA66" s="212"/>
      <c r="KZB66" s="212"/>
      <c r="KZC66" s="212"/>
      <c r="KZD66" s="212"/>
      <c r="KZE66" s="212"/>
      <c r="KZF66" s="212"/>
      <c r="KZG66" s="212"/>
      <c r="KZH66" s="212"/>
      <c r="KZI66" s="212"/>
      <c r="KZJ66" s="212"/>
      <c r="KZK66" s="212"/>
      <c r="KZL66" s="212"/>
      <c r="KZM66" s="212"/>
      <c r="KZN66" s="212"/>
      <c r="KZO66" s="212"/>
      <c r="KZP66" s="212"/>
      <c r="KZQ66" s="212"/>
      <c r="KZR66" s="212"/>
      <c r="KZS66" s="212"/>
      <c r="KZT66" s="212"/>
      <c r="KZU66" s="212"/>
      <c r="KZV66" s="212"/>
      <c r="KZW66" s="212"/>
      <c r="KZX66" s="212"/>
      <c r="KZY66" s="212"/>
      <c r="KZZ66" s="212"/>
      <c r="LAA66" s="212"/>
      <c r="LAB66" s="212"/>
      <c r="LAC66" s="212"/>
      <c r="LAD66" s="212"/>
      <c r="LAE66" s="212"/>
      <c r="LAF66" s="212"/>
      <c r="LAG66" s="212"/>
      <c r="LAH66" s="212"/>
      <c r="LAI66" s="212"/>
      <c r="LAJ66" s="212"/>
      <c r="LAK66" s="212"/>
      <c r="LAL66" s="212"/>
      <c r="LAM66" s="212"/>
      <c r="LAN66" s="212"/>
      <c r="LAO66" s="212"/>
      <c r="LAP66" s="212"/>
      <c r="LAQ66" s="212"/>
      <c r="LAR66" s="212"/>
      <c r="LAS66" s="212"/>
      <c r="LAT66" s="212"/>
      <c r="LAU66" s="212"/>
      <c r="LAV66" s="212"/>
      <c r="LAW66" s="212"/>
      <c r="LAX66" s="212"/>
      <c r="LAY66" s="212"/>
      <c r="LAZ66" s="212"/>
      <c r="LBA66" s="212"/>
      <c r="LBB66" s="212"/>
      <c r="LBC66" s="212"/>
      <c r="LBD66" s="212"/>
      <c r="LBE66" s="212"/>
      <c r="LBF66" s="212"/>
      <c r="LBG66" s="212"/>
      <c r="LBH66" s="212"/>
      <c r="LBI66" s="212"/>
      <c r="LBJ66" s="212"/>
      <c r="LBK66" s="212"/>
      <c r="LBL66" s="212"/>
      <c r="LBM66" s="212"/>
      <c r="LBN66" s="212"/>
      <c r="LBO66" s="212"/>
      <c r="LBP66" s="212"/>
      <c r="LBQ66" s="212"/>
      <c r="LBR66" s="212"/>
      <c r="LBS66" s="212"/>
      <c r="LBT66" s="212"/>
      <c r="LBU66" s="212"/>
      <c r="LBV66" s="212"/>
      <c r="LBW66" s="212"/>
      <c r="LBX66" s="212"/>
      <c r="LBY66" s="212"/>
      <c r="LBZ66" s="212"/>
      <c r="LCA66" s="212"/>
      <c r="LCB66" s="212"/>
      <c r="LCC66" s="212"/>
      <c r="LCD66" s="212"/>
      <c r="LCE66" s="212"/>
      <c r="LCF66" s="212"/>
      <c r="LCG66" s="212"/>
      <c r="LCH66" s="212"/>
      <c r="LCI66" s="212"/>
      <c r="LCJ66" s="212"/>
      <c r="LCK66" s="212"/>
      <c r="LCL66" s="212"/>
      <c r="LCM66" s="212"/>
      <c r="LCN66" s="212"/>
      <c r="LCO66" s="212"/>
      <c r="LCP66" s="212"/>
      <c r="LCQ66" s="212"/>
      <c r="LCR66" s="212"/>
      <c r="LCS66" s="212"/>
      <c r="LCT66" s="212"/>
      <c r="LCU66" s="212"/>
      <c r="LCV66" s="212"/>
      <c r="LCW66" s="212"/>
      <c r="LCX66" s="212"/>
      <c r="LCY66" s="212"/>
      <c r="LCZ66" s="212"/>
      <c r="LDA66" s="212"/>
      <c r="LDB66" s="212"/>
      <c r="LDC66" s="212"/>
      <c r="LDD66" s="212"/>
      <c r="LDE66" s="212"/>
      <c r="LDF66" s="212"/>
      <c r="LDG66" s="212"/>
      <c r="LDH66" s="212"/>
      <c r="LDI66" s="212"/>
      <c r="LDJ66" s="212"/>
      <c r="LDK66" s="212"/>
      <c r="LDL66" s="212"/>
      <c r="LDM66" s="212"/>
      <c r="LDN66" s="212"/>
      <c r="LDO66" s="212"/>
      <c r="LDP66" s="212"/>
      <c r="LDQ66" s="212"/>
      <c r="LDR66" s="212"/>
      <c r="LDS66" s="212"/>
      <c r="LDT66" s="212"/>
      <c r="LDU66" s="212"/>
      <c r="LDV66" s="212"/>
      <c r="LDW66" s="212"/>
      <c r="LDX66" s="212"/>
      <c r="LDY66" s="212"/>
      <c r="LDZ66" s="212"/>
      <c r="LEA66" s="212"/>
      <c r="LEB66" s="212"/>
      <c r="LEC66" s="212"/>
      <c r="LED66" s="212"/>
      <c r="LEE66" s="212"/>
      <c r="LEF66" s="212"/>
      <c r="LEG66" s="212"/>
      <c r="LEH66" s="212"/>
      <c r="LEI66" s="212"/>
      <c r="LEJ66" s="212"/>
      <c r="LEK66" s="212"/>
      <c r="LEL66" s="212"/>
      <c r="LEM66" s="212"/>
      <c r="LEN66" s="212"/>
      <c r="LEO66" s="212"/>
      <c r="LEP66" s="212"/>
      <c r="LEQ66" s="212"/>
      <c r="LER66" s="212"/>
      <c r="LES66" s="212"/>
      <c r="LET66" s="212"/>
      <c r="LEU66" s="212"/>
      <c r="LEV66" s="212"/>
      <c r="LEW66" s="212"/>
      <c r="LEX66" s="212"/>
      <c r="LEY66" s="212"/>
      <c r="LEZ66" s="212"/>
      <c r="LFA66" s="212"/>
      <c r="LFB66" s="212"/>
      <c r="LFC66" s="212"/>
      <c r="LFD66" s="212"/>
      <c r="LFE66" s="212"/>
      <c r="LFF66" s="212"/>
      <c r="LFG66" s="212"/>
      <c r="LFH66" s="212"/>
      <c r="LFI66" s="212"/>
      <c r="LFJ66" s="212"/>
      <c r="LFK66" s="212"/>
      <c r="LFL66" s="212"/>
      <c r="LFM66" s="212"/>
      <c r="LFN66" s="212"/>
      <c r="LFO66" s="212"/>
      <c r="LFP66" s="212"/>
      <c r="LFQ66" s="212"/>
      <c r="LFR66" s="212"/>
      <c r="LFS66" s="212"/>
      <c r="LFT66" s="212"/>
      <c r="LFU66" s="212"/>
      <c r="LFV66" s="212"/>
      <c r="LFW66" s="212"/>
      <c r="LFX66" s="212"/>
      <c r="LFY66" s="212"/>
      <c r="LFZ66" s="212"/>
      <c r="LGA66" s="212"/>
      <c r="LGB66" s="212"/>
      <c r="LGC66" s="212"/>
      <c r="LGD66" s="212"/>
      <c r="LGE66" s="212"/>
      <c r="LGF66" s="212"/>
      <c r="LGG66" s="212"/>
      <c r="LGH66" s="212"/>
      <c r="LGI66" s="212"/>
      <c r="LGJ66" s="212"/>
      <c r="LGK66" s="212"/>
      <c r="LGL66" s="212"/>
      <c r="LGM66" s="212"/>
      <c r="LGN66" s="212"/>
      <c r="LGO66" s="212"/>
      <c r="LGP66" s="212"/>
      <c r="LGQ66" s="212"/>
      <c r="LGR66" s="212"/>
      <c r="LGS66" s="212"/>
      <c r="LGT66" s="212"/>
      <c r="LGU66" s="212"/>
      <c r="LGV66" s="212"/>
      <c r="LGW66" s="212"/>
      <c r="LGX66" s="212"/>
      <c r="LGY66" s="212"/>
      <c r="LGZ66" s="212"/>
      <c r="LHA66" s="212"/>
      <c r="LHB66" s="212"/>
      <c r="LHC66" s="212"/>
      <c r="LHD66" s="212"/>
      <c r="LHE66" s="212"/>
      <c r="LHF66" s="212"/>
      <c r="LHG66" s="212"/>
      <c r="LHH66" s="212"/>
      <c r="LHI66" s="212"/>
      <c r="LHJ66" s="212"/>
      <c r="LHK66" s="212"/>
      <c r="LHL66" s="212"/>
      <c r="LHM66" s="212"/>
      <c r="LHN66" s="212"/>
      <c r="LHO66" s="212"/>
      <c r="LHP66" s="212"/>
      <c r="LHQ66" s="212"/>
      <c r="LHR66" s="212"/>
      <c r="LHS66" s="212"/>
      <c r="LHT66" s="212"/>
      <c r="LHU66" s="212"/>
      <c r="LHV66" s="212"/>
      <c r="LHW66" s="212"/>
      <c r="LHX66" s="212"/>
      <c r="LHY66" s="212"/>
      <c r="LHZ66" s="212"/>
      <c r="LIA66" s="212"/>
      <c r="LIB66" s="212"/>
      <c r="LIC66" s="212"/>
      <c r="LID66" s="212"/>
      <c r="LIE66" s="212"/>
      <c r="LIF66" s="212"/>
      <c r="LIG66" s="212"/>
      <c r="LIH66" s="212"/>
      <c r="LII66" s="212"/>
      <c r="LIJ66" s="212"/>
      <c r="LIK66" s="212"/>
      <c r="LIL66" s="212"/>
      <c r="LIM66" s="212"/>
      <c r="LIN66" s="212"/>
      <c r="LIO66" s="212"/>
      <c r="LIP66" s="212"/>
      <c r="LIQ66" s="212"/>
      <c r="LIR66" s="212"/>
      <c r="LIS66" s="212"/>
      <c r="LIT66" s="212"/>
      <c r="LIU66" s="212"/>
      <c r="LIV66" s="212"/>
      <c r="LIW66" s="212"/>
      <c r="LIX66" s="212"/>
      <c r="LIY66" s="212"/>
      <c r="LIZ66" s="212"/>
      <c r="LJA66" s="212"/>
      <c r="LJB66" s="212"/>
      <c r="LJC66" s="212"/>
      <c r="LJD66" s="212"/>
      <c r="LJE66" s="212"/>
      <c r="LJF66" s="212"/>
      <c r="LJG66" s="212"/>
      <c r="LJH66" s="212"/>
      <c r="LJI66" s="212"/>
      <c r="LJJ66" s="212"/>
      <c r="LJK66" s="212"/>
      <c r="LJL66" s="212"/>
      <c r="LJM66" s="212"/>
      <c r="LJN66" s="212"/>
      <c r="LJO66" s="212"/>
      <c r="LJP66" s="212"/>
      <c r="LJQ66" s="212"/>
      <c r="LJR66" s="212"/>
      <c r="LJS66" s="212"/>
      <c r="LJT66" s="212"/>
      <c r="LJU66" s="212"/>
      <c r="LJV66" s="212"/>
      <c r="LJW66" s="212"/>
      <c r="LJX66" s="212"/>
      <c r="LJY66" s="212"/>
      <c r="LJZ66" s="212"/>
      <c r="LKA66" s="212"/>
      <c r="LKB66" s="212"/>
      <c r="LKC66" s="212"/>
      <c r="LKD66" s="212"/>
      <c r="LKE66" s="212"/>
      <c r="LKF66" s="212"/>
      <c r="LKG66" s="212"/>
      <c r="LKH66" s="212"/>
      <c r="LKI66" s="212"/>
      <c r="LKJ66" s="212"/>
      <c r="LKK66" s="212"/>
      <c r="LKL66" s="212"/>
      <c r="LKM66" s="212"/>
      <c r="LKN66" s="212"/>
      <c r="LKO66" s="212"/>
      <c r="LKP66" s="212"/>
      <c r="LKQ66" s="212"/>
      <c r="LKR66" s="212"/>
      <c r="LKS66" s="212"/>
      <c r="LKT66" s="212"/>
      <c r="LKU66" s="212"/>
      <c r="LKV66" s="212"/>
      <c r="LKW66" s="212"/>
      <c r="LKX66" s="212"/>
      <c r="LKY66" s="212"/>
      <c r="LKZ66" s="212"/>
      <c r="LLA66" s="212"/>
      <c r="LLB66" s="212"/>
      <c r="LLC66" s="212"/>
      <c r="LLD66" s="212"/>
      <c r="LLE66" s="212"/>
      <c r="LLF66" s="212"/>
      <c r="LLG66" s="212"/>
      <c r="LLH66" s="212"/>
      <c r="LLI66" s="212"/>
      <c r="LLJ66" s="212"/>
      <c r="LLK66" s="212"/>
      <c r="LLL66" s="212"/>
      <c r="LLM66" s="212"/>
      <c r="LLN66" s="212"/>
      <c r="LLO66" s="212"/>
      <c r="LLP66" s="212"/>
      <c r="LLQ66" s="212"/>
      <c r="LLR66" s="212"/>
      <c r="LLS66" s="212"/>
      <c r="LLT66" s="212"/>
      <c r="LLU66" s="212"/>
      <c r="LLV66" s="212"/>
      <c r="LLW66" s="212"/>
      <c r="LLX66" s="212"/>
      <c r="LLY66" s="212"/>
      <c r="LLZ66" s="212"/>
      <c r="LMA66" s="212"/>
      <c r="LMB66" s="212"/>
      <c r="LMC66" s="212"/>
      <c r="LMD66" s="212"/>
      <c r="LME66" s="212"/>
      <c r="LMF66" s="212"/>
      <c r="LMG66" s="212"/>
      <c r="LMH66" s="212"/>
      <c r="LMI66" s="212"/>
      <c r="LMJ66" s="212"/>
      <c r="LMK66" s="212"/>
      <c r="LML66" s="212"/>
      <c r="LMM66" s="212"/>
      <c r="LMN66" s="212"/>
      <c r="LMO66" s="212"/>
      <c r="LMP66" s="212"/>
      <c r="LMQ66" s="212"/>
      <c r="LMR66" s="212"/>
      <c r="LMS66" s="212"/>
      <c r="LMT66" s="212"/>
      <c r="LMU66" s="212"/>
      <c r="LMV66" s="212"/>
      <c r="LMW66" s="212"/>
      <c r="LMX66" s="212"/>
      <c r="LMY66" s="212"/>
      <c r="LMZ66" s="212"/>
      <c r="LNA66" s="212"/>
      <c r="LNB66" s="212"/>
      <c r="LNC66" s="212"/>
      <c r="LND66" s="212"/>
      <c r="LNE66" s="212"/>
      <c r="LNF66" s="212"/>
      <c r="LNG66" s="212"/>
      <c r="LNH66" s="212"/>
      <c r="LNI66" s="212"/>
      <c r="LNJ66" s="212"/>
      <c r="LNK66" s="212"/>
      <c r="LNL66" s="212"/>
      <c r="LNM66" s="212"/>
      <c r="LNN66" s="212"/>
      <c r="LNO66" s="212"/>
      <c r="LNP66" s="212"/>
      <c r="LNQ66" s="212"/>
      <c r="LNR66" s="212"/>
      <c r="LNS66" s="212"/>
      <c r="LNT66" s="212"/>
      <c r="LNU66" s="212"/>
      <c r="LNV66" s="212"/>
      <c r="LNW66" s="212"/>
      <c r="LNX66" s="212"/>
      <c r="LNY66" s="212"/>
      <c r="LNZ66" s="212"/>
      <c r="LOA66" s="212"/>
      <c r="LOB66" s="212"/>
      <c r="LOC66" s="212"/>
      <c r="LOD66" s="212"/>
      <c r="LOE66" s="212"/>
      <c r="LOF66" s="212"/>
      <c r="LOG66" s="212"/>
      <c r="LOH66" s="212"/>
      <c r="LOI66" s="212"/>
      <c r="LOJ66" s="212"/>
      <c r="LOK66" s="212"/>
      <c r="LOL66" s="212"/>
      <c r="LOM66" s="212"/>
      <c r="LON66" s="212"/>
      <c r="LOO66" s="212"/>
      <c r="LOP66" s="212"/>
      <c r="LOQ66" s="212"/>
      <c r="LOR66" s="212"/>
      <c r="LOS66" s="212"/>
      <c r="LOT66" s="212"/>
      <c r="LOU66" s="212"/>
      <c r="LOV66" s="212"/>
      <c r="LOW66" s="212"/>
      <c r="LOX66" s="212"/>
      <c r="LOY66" s="212"/>
      <c r="LOZ66" s="212"/>
      <c r="LPA66" s="212"/>
      <c r="LPB66" s="212"/>
      <c r="LPC66" s="212"/>
      <c r="LPD66" s="212"/>
      <c r="LPE66" s="212"/>
      <c r="LPF66" s="212"/>
      <c r="LPG66" s="212"/>
      <c r="LPH66" s="212"/>
      <c r="LPI66" s="212"/>
      <c r="LPJ66" s="212"/>
      <c r="LPK66" s="212"/>
      <c r="LPL66" s="212"/>
      <c r="LPM66" s="212"/>
      <c r="LPN66" s="212"/>
      <c r="LPO66" s="212"/>
      <c r="LPP66" s="212"/>
      <c r="LPQ66" s="212"/>
      <c r="LPR66" s="212"/>
      <c r="LPS66" s="212"/>
      <c r="LPT66" s="212"/>
      <c r="LPU66" s="212"/>
      <c r="LPV66" s="212"/>
      <c r="LPW66" s="212"/>
      <c r="LPX66" s="212"/>
      <c r="LPY66" s="212"/>
      <c r="LPZ66" s="212"/>
      <c r="LQA66" s="212"/>
      <c r="LQB66" s="212"/>
      <c r="LQC66" s="212"/>
      <c r="LQD66" s="212"/>
      <c r="LQE66" s="212"/>
      <c r="LQF66" s="212"/>
      <c r="LQG66" s="212"/>
      <c r="LQH66" s="212"/>
      <c r="LQI66" s="212"/>
      <c r="LQJ66" s="212"/>
      <c r="LQK66" s="212"/>
      <c r="LQL66" s="212"/>
      <c r="LQM66" s="212"/>
      <c r="LQN66" s="212"/>
      <c r="LQO66" s="212"/>
      <c r="LQP66" s="212"/>
      <c r="LQQ66" s="212"/>
      <c r="LQR66" s="212"/>
      <c r="LQS66" s="212"/>
      <c r="LQT66" s="212"/>
      <c r="LQU66" s="212"/>
      <c r="LQV66" s="212"/>
      <c r="LQW66" s="212"/>
      <c r="LQX66" s="212"/>
      <c r="LQY66" s="212"/>
      <c r="LQZ66" s="212"/>
      <c r="LRA66" s="212"/>
      <c r="LRB66" s="212"/>
      <c r="LRC66" s="212"/>
      <c r="LRD66" s="212"/>
      <c r="LRE66" s="212"/>
      <c r="LRF66" s="212"/>
      <c r="LRG66" s="212"/>
      <c r="LRH66" s="212"/>
      <c r="LRI66" s="212"/>
      <c r="LRJ66" s="212"/>
      <c r="LRK66" s="212"/>
      <c r="LRL66" s="212"/>
      <c r="LRM66" s="212"/>
      <c r="LRN66" s="212"/>
      <c r="LRO66" s="212"/>
      <c r="LRP66" s="212"/>
      <c r="LRQ66" s="212"/>
      <c r="LRR66" s="212"/>
      <c r="LRS66" s="212"/>
      <c r="LRT66" s="212"/>
      <c r="LRU66" s="212"/>
      <c r="LRV66" s="212"/>
      <c r="LRW66" s="212"/>
      <c r="LRX66" s="212"/>
      <c r="LRY66" s="212"/>
      <c r="LRZ66" s="212"/>
      <c r="LSA66" s="212"/>
      <c r="LSB66" s="212"/>
      <c r="LSC66" s="212"/>
      <c r="LSD66" s="212"/>
      <c r="LSE66" s="212"/>
      <c r="LSF66" s="212"/>
      <c r="LSG66" s="212"/>
      <c r="LSH66" s="212"/>
      <c r="LSI66" s="212"/>
      <c r="LSJ66" s="212"/>
      <c r="LSK66" s="212"/>
      <c r="LSL66" s="212"/>
      <c r="LSM66" s="212"/>
      <c r="LSN66" s="212"/>
      <c r="LSO66" s="212"/>
      <c r="LSP66" s="212"/>
      <c r="LSQ66" s="212"/>
      <c r="LSR66" s="212"/>
      <c r="LSS66" s="212"/>
      <c r="LST66" s="212"/>
      <c r="LSU66" s="212"/>
      <c r="LSV66" s="212"/>
      <c r="LSW66" s="212"/>
      <c r="LSX66" s="212"/>
      <c r="LSY66" s="212"/>
      <c r="LSZ66" s="212"/>
      <c r="LTA66" s="212"/>
      <c r="LTB66" s="212"/>
      <c r="LTC66" s="212"/>
      <c r="LTD66" s="212"/>
      <c r="LTE66" s="212"/>
      <c r="LTF66" s="212"/>
      <c r="LTG66" s="212"/>
      <c r="LTH66" s="212"/>
      <c r="LTI66" s="212"/>
      <c r="LTJ66" s="212"/>
      <c r="LTK66" s="212"/>
      <c r="LTL66" s="212"/>
      <c r="LTM66" s="212"/>
      <c r="LTN66" s="212"/>
      <c r="LTO66" s="212"/>
      <c r="LTP66" s="212"/>
      <c r="LTQ66" s="212"/>
      <c r="LTR66" s="212"/>
      <c r="LTS66" s="212"/>
      <c r="LTT66" s="212"/>
      <c r="LTU66" s="212"/>
      <c r="LTV66" s="212"/>
      <c r="LTW66" s="212"/>
      <c r="LTX66" s="212"/>
      <c r="LTY66" s="212"/>
      <c r="LTZ66" s="212"/>
      <c r="LUA66" s="212"/>
      <c r="LUB66" s="212"/>
      <c r="LUC66" s="212"/>
      <c r="LUD66" s="212"/>
      <c r="LUE66" s="212"/>
      <c r="LUF66" s="212"/>
      <c r="LUG66" s="212"/>
      <c r="LUH66" s="212"/>
      <c r="LUI66" s="212"/>
      <c r="LUJ66" s="212"/>
      <c r="LUK66" s="212"/>
      <c r="LUL66" s="212"/>
      <c r="LUM66" s="212"/>
      <c r="LUN66" s="212"/>
      <c r="LUO66" s="212"/>
      <c r="LUP66" s="212"/>
      <c r="LUQ66" s="212"/>
      <c r="LUR66" s="212"/>
      <c r="LUS66" s="212"/>
      <c r="LUT66" s="212"/>
      <c r="LUU66" s="212"/>
      <c r="LUV66" s="212"/>
      <c r="LUW66" s="212"/>
      <c r="LUX66" s="212"/>
      <c r="LUY66" s="212"/>
      <c r="LUZ66" s="212"/>
      <c r="LVA66" s="212"/>
      <c r="LVB66" s="212"/>
      <c r="LVC66" s="212"/>
      <c r="LVD66" s="212"/>
      <c r="LVE66" s="212"/>
      <c r="LVF66" s="212"/>
      <c r="LVG66" s="212"/>
      <c r="LVH66" s="212"/>
      <c r="LVI66" s="212"/>
      <c r="LVJ66" s="212"/>
      <c r="LVK66" s="212"/>
      <c r="LVL66" s="212"/>
      <c r="LVM66" s="212"/>
      <c r="LVN66" s="212"/>
      <c r="LVO66" s="212"/>
      <c r="LVP66" s="212"/>
      <c r="LVQ66" s="212"/>
      <c r="LVR66" s="212"/>
      <c r="LVS66" s="212"/>
      <c r="LVT66" s="212"/>
      <c r="LVU66" s="212"/>
      <c r="LVV66" s="212"/>
      <c r="LVW66" s="212"/>
      <c r="LVX66" s="212"/>
      <c r="LVY66" s="212"/>
      <c r="LVZ66" s="212"/>
      <c r="LWA66" s="212"/>
      <c r="LWB66" s="212"/>
      <c r="LWC66" s="212"/>
      <c r="LWD66" s="212"/>
      <c r="LWE66" s="212"/>
      <c r="LWF66" s="212"/>
      <c r="LWG66" s="212"/>
      <c r="LWH66" s="212"/>
      <c r="LWI66" s="212"/>
      <c r="LWJ66" s="212"/>
      <c r="LWK66" s="212"/>
      <c r="LWL66" s="212"/>
      <c r="LWM66" s="212"/>
      <c r="LWN66" s="212"/>
      <c r="LWO66" s="212"/>
      <c r="LWP66" s="212"/>
      <c r="LWQ66" s="212"/>
      <c r="LWR66" s="212"/>
      <c r="LWS66" s="212"/>
      <c r="LWT66" s="212"/>
      <c r="LWU66" s="212"/>
      <c r="LWV66" s="212"/>
      <c r="LWW66" s="212"/>
      <c r="LWX66" s="212"/>
      <c r="LWY66" s="212"/>
      <c r="LWZ66" s="212"/>
      <c r="LXA66" s="212"/>
      <c r="LXB66" s="212"/>
      <c r="LXC66" s="212"/>
      <c r="LXD66" s="212"/>
      <c r="LXE66" s="212"/>
      <c r="LXF66" s="212"/>
      <c r="LXG66" s="212"/>
      <c r="LXH66" s="212"/>
      <c r="LXI66" s="212"/>
      <c r="LXJ66" s="212"/>
      <c r="LXK66" s="212"/>
      <c r="LXL66" s="212"/>
      <c r="LXM66" s="212"/>
      <c r="LXN66" s="212"/>
      <c r="LXO66" s="212"/>
      <c r="LXP66" s="212"/>
      <c r="LXQ66" s="212"/>
      <c r="LXR66" s="212"/>
      <c r="LXS66" s="212"/>
      <c r="LXT66" s="212"/>
      <c r="LXU66" s="212"/>
      <c r="LXV66" s="212"/>
      <c r="LXW66" s="212"/>
      <c r="LXX66" s="212"/>
      <c r="LXY66" s="212"/>
      <c r="LXZ66" s="212"/>
      <c r="LYA66" s="212"/>
      <c r="LYB66" s="212"/>
      <c r="LYC66" s="212"/>
      <c r="LYD66" s="212"/>
      <c r="LYE66" s="212"/>
      <c r="LYF66" s="212"/>
      <c r="LYG66" s="212"/>
      <c r="LYH66" s="212"/>
      <c r="LYI66" s="212"/>
      <c r="LYJ66" s="212"/>
      <c r="LYK66" s="212"/>
      <c r="LYL66" s="212"/>
      <c r="LYM66" s="212"/>
      <c r="LYN66" s="212"/>
      <c r="LYO66" s="212"/>
      <c r="LYP66" s="212"/>
      <c r="LYQ66" s="212"/>
      <c r="LYR66" s="212"/>
      <c r="LYS66" s="212"/>
      <c r="LYT66" s="212"/>
      <c r="LYU66" s="212"/>
      <c r="LYV66" s="212"/>
      <c r="LYW66" s="212"/>
      <c r="LYX66" s="212"/>
      <c r="LYY66" s="212"/>
      <c r="LYZ66" s="212"/>
      <c r="LZA66" s="212"/>
      <c r="LZB66" s="212"/>
      <c r="LZC66" s="212"/>
      <c r="LZD66" s="212"/>
      <c r="LZE66" s="212"/>
      <c r="LZF66" s="212"/>
      <c r="LZG66" s="212"/>
      <c r="LZH66" s="212"/>
      <c r="LZI66" s="212"/>
      <c r="LZJ66" s="212"/>
      <c r="LZK66" s="212"/>
      <c r="LZL66" s="212"/>
      <c r="LZM66" s="212"/>
      <c r="LZN66" s="212"/>
      <c r="LZO66" s="212"/>
      <c r="LZP66" s="212"/>
      <c r="LZQ66" s="212"/>
      <c r="LZR66" s="212"/>
      <c r="LZS66" s="212"/>
      <c r="LZT66" s="212"/>
      <c r="LZU66" s="212"/>
      <c r="LZV66" s="212"/>
      <c r="LZW66" s="212"/>
      <c r="LZX66" s="212"/>
      <c r="LZY66" s="212"/>
      <c r="LZZ66" s="212"/>
      <c r="MAA66" s="212"/>
      <c r="MAB66" s="212"/>
      <c r="MAC66" s="212"/>
      <c r="MAD66" s="212"/>
      <c r="MAE66" s="212"/>
      <c r="MAF66" s="212"/>
      <c r="MAG66" s="212"/>
      <c r="MAH66" s="212"/>
      <c r="MAI66" s="212"/>
      <c r="MAJ66" s="212"/>
      <c r="MAK66" s="212"/>
      <c r="MAL66" s="212"/>
      <c r="MAM66" s="212"/>
      <c r="MAN66" s="212"/>
      <c r="MAO66" s="212"/>
      <c r="MAP66" s="212"/>
      <c r="MAQ66" s="212"/>
      <c r="MAR66" s="212"/>
      <c r="MAS66" s="212"/>
      <c r="MAT66" s="212"/>
      <c r="MAU66" s="212"/>
      <c r="MAV66" s="212"/>
      <c r="MAW66" s="212"/>
      <c r="MAX66" s="212"/>
      <c r="MAY66" s="212"/>
      <c r="MAZ66" s="212"/>
      <c r="MBA66" s="212"/>
      <c r="MBB66" s="212"/>
      <c r="MBC66" s="212"/>
      <c r="MBD66" s="212"/>
      <c r="MBE66" s="212"/>
      <c r="MBF66" s="212"/>
      <c r="MBG66" s="212"/>
      <c r="MBH66" s="212"/>
      <c r="MBI66" s="212"/>
      <c r="MBJ66" s="212"/>
      <c r="MBK66" s="212"/>
      <c r="MBL66" s="212"/>
      <c r="MBM66" s="212"/>
      <c r="MBN66" s="212"/>
      <c r="MBO66" s="212"/>
      <c r="MBP66" s="212"/>
      <c r="MBQ66" s="212"/>
      <c r="MBR66" s="212"/>
      <c r="MBS66" s="212"/>
      <c r="MBT66" s="212"/>
      <c r="MBU66" s="212"/>
      <c r="MBV66" s="212"/>
      <c r="MBW66" s="212"/>
      <c r="MBX66" s="212"/>
      <c r="MBY66" s="212"/>
      <c r="MBZ66" s="212"/>
      <c r="MCA66" s="212"/>
      <c r="MCB66" s="212"/>
      <c r="MCC66" s="212"/>
      <c r="MCD66" s="212"/>
      <c r="MCE66" s="212"/>
      <c r="MCF66" s="212"/>
      <c r="MCG66" s="212"/>
      <c r="MCH66" s="212"/>
      <c r="MCI66" s="212"/>
      <c r="MCJ66" s="212"/>
      <c r="MCK66" s="212"/>
      <c r="MCL66" s="212"/>
      <c r="MCM66" s="212"/>
      <c r="MCN66" s="212"/>
      <c r="MCO66" s="212"/>
      <c r="MCP66" s="212"/>
      <c r="MCQ66" s="212"/>
      <c r="MCR66" s="212"/>
      <c r="MCS66" s="212"/>
      <c r="MCT66" s="212"/>
      <c r="MCU66" s="212"/>
      <c r="MCV66" s="212"/>
      <c r="MCW66" s="212"/>
      <c r="MCX66" s="212"/>
      <c r="MCY66" s="212"/>
      <c r="MCZ66" s="212"/>
      <c r="MDA66" s="212"/>
      <c r="MDB66" s="212"/>
      <c r="MDC66" s="212"/>
      <c r="MDD66" s="212"/>
      <c r="MDE66" s="212"/>
      <c r="MDF66" s="212"/>
      <c r="MDG66" s="212"/>
      <c r="MDH66" s="212"/>
      <c r="MDI66" s="212"/>
      <c r="MDJ66" s="212"/>
      <c r="MDK66" s="212"/>
      <c r="MDL66" s="212"/>
      <c r="MDM66" s="212"/>
      <c r="MDN66" s="212"/>
      <c r="MDO66" s="212"/>
      <c r="MDP66" s="212"/>
      <c r="MDQ66" s="212"/>
      <c r="MDR66" s="212"/>
      <c r="MDS66" s="212"/>
      <c r="MDT66" s="212"/>
      <c r="MDU66" s="212"/>
      <c r="MDV66" s="212"/>
      <c r="MDW66" s="212"/>
      <c r="MDX66" s="212"/>
      <c r="MDY66" s="212"/>
      <c r="MDZ66" s="212"/>
      <c r="MEA66" s="212"/>
      <c r="MEB66" s="212"/>
      <c r="MEC66" s="212"/>
      <c r="MED66" s="212"/>
      <c r="MEE66" s="212"/>
      <c r="MEF66" s="212"/>
      <c r="MEG66" s="212"/>
      <c r="MEH66" s="212"/>
      <c r="MEI66" s="212"/>
      <c r="MEJ66" s="212"/>
      <c r="MEK66" s="212"/>
      <c r="MEL66" s="212"/>
      <c r="MEM66" s="212"/>
      <c r="MEN66" s="212"/>
      <c r="MEO66" s="212"/>
      <c r="MEP66" s="212"/>
      <c r="MEQ66" s="212"/>
      <c r="MER66" s="212"/>
      <c r="MES66" s="212"/>
      <c r="MET66" s="212"/>
      <c r="MEU66" s="212"/>
      <c r="MEV66" s="212"/>
      <c r="MEW66" s="212"/>
      <c r="MEX66" s="212"/>
      <c r="MEY66" s="212"/>
      <c r="MEZ66" s="212"/>
      <c r="MFA66" s="212"/>
      <c r="MFB66" s="212"/>
      <c r="MFC66" s="212"/>
      <c r="MFD66" s="212"/>
      <c r="MFE66" s="212"/>
      <c r="MFF66" s="212"/>
      <c r="MFG66" s="212"/>
      <c r="MFH66" s="212"/>
      <c r="MFI66" s="212"/>
      <c r="MFJ66" s="212"/>
      <c r="MFK66" s="212"/>
      <c r="MFL66" s="212"/>
      <c r="MFM66" s="212"/>
      <c r="MFN66" s="212"/>
      <c r="MFO66" s="212"/>
      <c r="MFP66" s="212"/>
      <c r="MFQ66" s="212"/>
      <c r="MFR66" s="212"/>
      <c r="MFS66" s="212"/>
      <c r="MFT66" s="212"/>
      <c r="MFU66" s="212"/>
      <c r="MFV66" s="212"/>
      <c r="MFW66" s="212"/>
      <c r="MFX66" s="212"/>
      <c r="MFY66" s="212"/>
      <c r="MFZ66" s="212"/>
      <c r="MGA66" s="212"/>
      <c r="MGB66" s="212"/>
      <c r="MGC66" s="212"/>
      <c r="MGD66" s="212"/>
      <c r="MGE66" s="212"/>
      <c r="MGF66" s="212"/>
      <c r="MGG66" s="212"/>
      <c r="MGH66" s="212"/>
      <c r="MGI66" s="212"/>
      <c r="MGJ66" s="212"/>
      <c r="MGK66" s="212"/>
      <c r="MGL66" s="212"/>
      <c r="MGM66" s="212"/>
      <c r="MGN66" s="212"/>
      <c r="MGO66" s="212"/>
      <c r="MGP66" s="212"/>
      <c r="MGQ66" s="212"/>
      <c r="MGR66" s="212"/>
      <c r="MGS66" s="212"/>
      <c r="MGT66" s="212"/>
      <c r="MGU66" s="212"/>
      <c r="MGV66" s="212"/>
      <c r="MGW66" s="212"/>
      <c r="MGX66" s="212"/>
      <c r="MGY66" s="212"/>
      <c r="MGZ66" s="212"/>
      <c r="MHA66" s="212"/>
      <c r="MHB66" s="212"/>
      <c r="MHC66" s="212"/>
      <c r="MHD66" s="212"/>
      <c r="MHE66" s="212"/>
      <c r="MHF66" s="212"/>
      <c r="MHG66" s="212"/>
      <c r="MHH66" s="212"/>
      <c r="MHI66" s="212"/>
      <c r="MHJ66" s="212"/>
      <c r="MHK66" s="212"/>
      <c r="MHL66" s="212"/>
      <c r="MHM66" s="212"/>
      <c r="MHN66" s="212"/>
      <c r="MHO66" s="212"/>
      <c r="MHP66" s="212"/>
      <c r="MHQ66" s="212"/>
      <c r="MHR66" s="212"/>
      <c r="MHS66" s="212"/>
      <c r="MHT66" s="212"/>
      <c r="MHU66" s="212"/>
      <c r="MHV66" s="212"/>
      <c r="MHW66" s="212"/>
      <c r="MHX66" s="212"/>
      <c r="MHY66" s="212"/>
      <c r="MHZ66" s="212"/>
      <c r="MIA66" s="212"/>
      <c r="MIB66" s="212"/>
      <c r="MIC66" s="212"/>
      <c r="MID66" s="212"/>
      <c r="MIE66" s="212"/>
      <c r="MIF66" s="212"/>
      <c r="MIG66" s="212"/>
      <c r="MIH66" s="212"/>
      <c r="MII66" s="212"/>
      <c r="MIJ66" s="212"/>
      <c r="MIK66" s="212"/>
      <c r="MIL66" s="212"/>
      <c r="MIM66" s="212"/>
      <c r="MIN66" s="212"/>
      <c r="MIO66" s="212"/>
      <c r="MIP66" s="212"/>
      <c r="MIQ66" s="212"/>
      <c r="MIR66" s="212"/>
      <c r="MIS66" s="212"/>
      <c r="MIT66" s="212"/>
      <c r="MIU66" s="212"/>
      <c r="MIV66" s="212"/>
      <c r="MIW66" s="212"/>
      <c r="MIX66" s="212"/>
      <c r="MIY66" s="212"/>
      <c r="MIZ66" s="212"/>
      <c r="MJA66" s="212"/>
      <c r="MJB66" s="212"/>
      <c r="MJC66" s="212"/>
      <c r="MJD66" s="212"/>
      <c r="MJE66" s="212"/>
      <c r="MJF66" s="212"/>
      <c r="MJG66" s="212"/>
      <c r="MJH66" s="212"/>
      <c r="MJI66" s="212"/>
      <c r="MJJ66" s="212"/>
      <c r="MJK66" s="212"/>
      <c r="MJL66" s="212"/>
      <c r="MJM66" s="212"/>
      <c r="MJN66" s="212"/>
      <c r="MJO66" s="212"/>
      <c r="MJP66" s="212"/>
      <c r="MJQ66" s="212"/>
      <c r="MJR66" s="212"/>
      <c r="MJS66" s="212"/>
      <c r="MJT66" s="212"/>
      <c r="MJU66" s="212"/>
      <c r="MJV66" s="212"/>
      <c r="MJW66" s="212"/>
      <c r="MJX66" s="212"/>
      <c r="MJY66" s="212"/>
      <c r="MJZ66" s="212"/>
      <c r="MKA66" s="212"/>
      <c r="MKB66" s="212"/>
      <c r="MKC66" s="212"/>
      <c r="MKD66" s="212"/>
      <c r="MKE66" s="212"/>
      <c r="MKF66" s="212"/>
      <c r="MKG66" s="212"/>
      <c r="MKH66" s="212"/>
      <c r="MKI66" s="212"/>
      <c r="MKJ66" s="212"/>
      <c r="MKK66" s="212"/>
      <c r="MKL66" s="212"/>
      <c r="MKM66" s="212"/>
      <c r="MKN66" s="212"/>
      <c r="MKO66" s="212"/>
      <c r="MKP66" s="212"/>
      <c r="MKQ66" s="212"/>
      <c r="MKR66" s="212"/>
      <c r="MKS66" s="212"/>
      <c r="MKT66" s="212"/>
      <c r="MKU66" s="212"/>
      <c r="MKV66" s="212"/>
      <c r="MKW66" s="212"/>
      <c r="MKX66" s="212"/>
      <c r="MKY66" s="212"/>
      <c r="MKZ66" s="212"/>
      <c r="MLA66" s="212"/>
      <c r="MLB66" s="212"/>
      <c r="MLC66" s="212"/>
      <c r="MLD66" s="212"/>
      <c r="MLE66" s="212"/>
      <c r="MLF66" s="212"/>
      <c r="MLG66" s="212"/>
      <c r="MLH66" s="212"/>
      <c r="MLI66" s="212"/>
      <c r="MLJ66" s="212"/>
      <c r="MLK66" s="212"/>
      <c r="MLL66" s="212"/>
      <c r="MLM66" s="212"/>
      <c r="MLN66" s="212"/>
      <c r="MLO66" s="212"/>
      <c r="MLP66" s="212"/>
      <c r="MLQ66" s="212"/>
      <c r="MLR66" s="212"/>
      <c r="MLS66" s="212"/>
      <c r="MLT66" s="212"/>
      <c r="MLU66" s="212"/>
      <c r="MLV66" s="212"/>
      <c r="MLW66" s="212"/>
      <c r="MLX66" s="212"/>
      <c r="MLY66" s="212"/>
      <c r="MLZ66" s="212"/>
      <c r="MMA66" s="212"/>
      <c r="MMB66" s="212"/>
      <c r="MMC66" s="212"/>
      <c r="MMD66" s="212"/>
      <c r="MME66" s="212"/>
      <c r="MMF66" s="212"/>
      <c r="MMG66" s="212"/>
      <c r="MMH66" s="212"/>
      <c r="MMI66" s="212"/>
      <c r="MMJ66" s="212"/>
      <c r="MMK66" s="212"/>
      <c r="MML66" s="212"/>
      <c r="MMM66" s="212"/>
      <c r="MMN66" s="212"/>
      <c r="MMO66" s="212"/>
      <c r="MMP66" s="212"/>
      <c r="MMQ66" s="212"/>
      <c r="MMR66" s="212"/>
      <c r="MMS66" s="212"/>
      <c r="MMT66" s="212"/>
      <c r="MMU66" s="212"/>
      <c r="MMV66" s="212"/>
      <c r="MMW66" s="212"/>
      <c r="MMX66" s="212"/>
      <c r="MMY66" s="212"/>
      <c r="MMZ66" s="212"/>
      <c r="MNA66" s="212"/>
      <c r="MNB66" s="212"/>
      <c r="MNC66" s="212"/>
      <c r="MND66" s="212"/>
      <c r="MNE66" s="212"/>
      <c r="MNF66" s="212"/>
      <c r="MNG66" s="212"/>
      <c r="MNH66" s="212"/>
      <c r="MNI66" s="212"/>
      <c r="MNJ66" s="212"/>
      <c r="MNK66" s="212"/>
      <c r="MNL66" s="212"/>
      <c r="MNM66" s="212"/>
      <c r="MNN66" s="212"/>
      <c r="MNO66" s="212"/>
      <c r="MNP66" s="212"/>
      <c r="MNQ66" s="212"/>
      <c r="MNR66" s="212"/>
      <c r="MNS66" s="212"/>
      <c r="MNT66" s="212"/>
      <c r="MNU66" s="212"/>
      <c r="MNV66" s="212"/>
      <c r="MNW66" s="212"/>
      <c r="MNX66" s="212"/>
      <c r="MNY66" s="212"/>
      <c r="MNZ66" s="212"/>
      <c r="MOA66" s="212"/>
      <c r="MOB66" s="212"/>
      <c r="MOC66" s="212"/>
      <c r="MOD66" s="212"/>
      <c r="MOE66" s="212"/>
      <c r="MOF66" s="212"/>
      <c r="MOG66" s="212"/>
      <c r="MOH66" s="212"/>
      <c r="MOI66" s="212"/>
      <c r="MOJ66" s="212"/>
      <c r="MOK66" s="212"/>
      <c r="MOL66" s="212"/>
      <c r="MOM66" s="212"/>
      <c r="MON66" s="212"/>
      <c r="MOO66" s="212"/>
      <c r="MOP66" s="212"/>
      <c r="MOQ66" s="212"/>
      <c r="MOR66" s="212"/>
      <c r="MOS66" s="212"/>
      <c r="MOT66" s="212"/>
      <c r="MOU66" s="212"/>
      <c r="MOV66" s="212"/>
      <c r="MOW66" s="212"/>
      <c r="MOX66" s="212"/>
      <c r="MOY66" s="212"/>
      <c r="MOZ66" s="212"/>
      <c r="MPA66" s="212"/>
      <c r="MPB66" s="212"/>
      <c r="MPC66" s="212"/>
      <c r="MPD66" s="212"/>
      <c r="MPE66" s="212"/>
      <c r="MPF66" s="212"/>
      <c r="MPG66" s="212"/>
      <c r="MPH66" s="212"/>
      <c r="MPI66" s="212"/>
      <c r="MPJ66" s="212"/>
      <c r="MPK66" s="212"/>
      <c r="MPL66" s="212"/>
      <c r="MPM66" s="212"/>
      <c r="MPN66" s="212"/>
      <c r="MPO66" s="212"/>
      <c r="MPP66" s="212"/>
      <c r="MPQ66" s="212"/>
      <c r="MPR66" s="212"/>
      <c r="MPS66" s="212"/>
      <c r="MPT66" s="212"/>
      <c r="MPU66" s="212"/>
      <c r="MPV66" s="212"/>
      <c r="MPW66" s="212"/>
      <c r="MPX66" s="212"/>
      <c r="MPY66" s="212"/>
      <c r="MPZ66" s="212"/>
      <c r="MQA66" s="212"/>
      <c r="MQB66" s="212"/>
      <c r="MQC66" s="212"/>
      <c r="MQD66" s="212"/>
      <c r="MQE66" s="212"/>
      <c r="MQF66" s="212"/>
      <c r="MQG66" s="212"/>
      <c r="MQH66" s="212"/>
      <c r="MQI66" s="212"/>
      <c r="MQJ66" s="212"/>
      <c r="MQK66" s="212"/>
      <c r="MQL66" s="212"/>
      <c r="MQM66" s="212"/>
      <c r="MQN66" s="212"/>
      <c r="MQO66" s="212"/>
      <c r="MQP66" s="212"/>
      <c r="MQQ66" s="212"/>
      <c r="MQR66" s="212"/>
      <c r="MQS66" s="212"/>
      <c r="MQT66" s="212"/>
      <c r="MQU66" s="212"/>
      <c r="MQV66" s="212"/>
      <c r="MQW66" s="212"/>
      <c r="MQX66" s="212"/>
      <c r="MQY66" s="212"/>
      <c r="MQZ66" s="212"/>
      <c r="MRA66" s="212"/>
      <c r="MRB66" s="212"/>
      <c r="MRC66" s="212"/>
      <c r="MRD66" s="212"/>
      <c r="MRE66" s="212"/>
      <c r="MRF66" s="212"/>
      <c r="MRG66" s="212"/>
      <c r="MRH66" s="212"/>
      <c r="MRI66" s="212"/>
      <c r="MRJ66" s="212"/>
      <c r="MRK66" s="212"/>
      <c r="MRL66" s="212"/>
      <c r="MRM66" s="212"/>
      <c r="MRN66" s="212"/>
      <c r="MRO66" s="212"/>
      <c r="MRP66" s="212"/>
      <c r="MRQ66" s="212"/>
      <c r="MRR66" s="212"/>
      <c r="MRS66" s="212"/>
      <c r="MRT66" s="212"/>
      <c r="MRU66" s="212"/>
      <c r="MRV66" s="212"/>
      <c r="MRW66" s="212"/>
      <c r="MRX66" s="212"/>
      <c r="MRY66" s="212"/>
      <c r="MRZ66" s="212"/>
      <c r="MSA66" s="212"/>
      <c r="MSB66" s="212"/>
      <c r="MSC66" s="212"/>
      <c r="MSD66" s="212"/>
      <c r="MSE66" s="212"/>
      <c r="MSF66" s="212"/>
      <c r="MSG66" s="212"/>
      <c r="MSH66" s="212"/>
      <c r="MSI66" s="212"/>
      <c r="MSJ66" s="212"/>
      <c r="MSK66" s="212"/>
      <c r="MSL66" s="212"/>
      <c r="MSM66" s="212"/>
      <c r="MSN66" s="212"/>
      <c r="MSO66" s="212"/>
      <c r="MSP66" s="212"/>
      <c r="MSQ66" s="212"/>
      <c r="MSR66" s="212"/>
      <c r="MSS66" s="212"/>
      <c r="MST66" s="212"/>
      <c r="MSU66" s="212"/>
      <c r="MSV66" s="212"/>
      <c r="MSW66" s="212"/>
      <c r="MSX66" s="212"/>
      <c r="MSY66" s="212"/>
      <c r="MSZ66" s="212"/>
      <c r="MTA66" s="212"/>
      <c r="MTB66" s="212"/>
      <c r="MTC66" s="212"/>
      <c r="MTD66" s="212"/>
      <c r="MTE66" s="212"/>
      <c r="MTF66" s="212"/>
      <c r="MTG66" s="212"/>
      <c r="MTH66" s="212"/>
      <c r="MTI66" s="212"/>
      <c r="MTJ66" s="212"/>
      <c r="MTK66" s="212"/>
      <c r="MTL66" s="212"/>
      <c r="MTM66" s="212"/>
      <c r="MTN66" s="212"/>
      <c r="MTO66" s="212"/>
      <c r="MTP66" s="212"/>
      <c r="MTQ66" s="212"/>
      <c r="MTR66" s="212"/>
      <c r="MTS66" s="212"/>
      <c r="MTT66" s="212"/>
      <c r="MTU66" s="212"/>
      <c r="MTV66" s="212"/>
      <c r="MTW66" s="212"/>
      <c r="MTX66" s="212"/>
      <c r="MTY66" s="212"/>
      <c r="MTZ66" s="212"/>
      <c r="MUA66" s="212"/>
      <c r="MUB66" s="212"/>
      <c r="MUC66" s="212"/>
      <c r="MUD66" s="212"/>
      <c r="MUE66" s="212"/>
      <c r="MUF66" s="212"/>
      <c r="MUG66" s="212"/>
      <c r="MUH66" s="212"/>
      <c r="MUI66" s="212"/>
      <c r="MUJ66" s="212"/>
      <c r="MUK66" s="212"/>
      <c r="MUL66" s="212"/>
      <c r="MUM66" s="212"/>
      <c r="MUN66" s="212"/>
      <c r="MUO66" s="212"/>
      <c r="MUP66" s="212"/>
      <c r="MUQ66" s="212"/>
      <c r="MUR66" s="212"/>
      <c r="MUS66" s="212"/>
      <c r="MUT66" s="212"/>
      <c r="MUU66" s="212"/>
      <c r="MUV66" s="212"/>
      <c r="MUW66" s="212"/>
      <c r="MUX66" s="212"/>
      <c r="MUY66" s="212"/>
      <c r="MUZ66" s="212"/>
      <c r="MVA66" s="212"/>
      <c r="MVB66" s="212"/>
      <c r="MVC66" s="212"/>
      <c r="MVD66" s="212"/>
      <c r="MVE66" s="212"/>
      <c r="MVF66" s="212"/>
      <c r="MVG66" s="212"/>
      <c r="MVH66" s="212"/>
      <c r="MVI66" s="212"/>
      <c r="MVJ66" s="212"/>
      <c r="MVK66" s="212"/>
      <c r="MVL66" s="212"/>
      <c r="MVM66" s="212"/>
      <c r="MVN66" s="212"/>
      <c r="MVO66" s="212"/>
      <c r="MVP66" s="212"/>
      <c r="MVQ66" s="212"/>
      <c r="MVR66" s="212"/>
      <c r="MVS66" s="212"/>
      <c r="MVT66" s="212"/>
      <c r="MVU66" s="212"/>
      <c r="MVV66" s="212"/>
      <c r="MVW66" s="212"/>
      <c r="MVX66" s="212"/>
      <c r="MVY66" s="212"/>
      <c r="MVZ66" s="212"/>
      <c r="MWA66" s="212"/>
      <c r="MWB66" s="212"/>
      <c r="MWC66" s="212"/>
      <c r="MWD66" s="212"/>
      <c r="MWE66" s="212"/>
      <c r="MWF66" s="212"/>
      <c r="MWG66" s="212"/>
      <c r="MWH66" s="212"/>
      <c r="MWI66" s="212"/>
      <c r="MWJ66" s="212"/>
      <c r="MWK66" s="212"/>
      <c r="MWL66" s="212"/>
      <c r="MWM66" s="212"/>
      <c r="MWN66" s="212"/>
      <c r="MWO66" s="212"/>
      <c r="MWP66" s="212"/>
      <c r="MWQ66" s="212"/>
      <c r="MWR66" s="212"/>
      <c r="MWS66" s="212"/>
      <c r="MWT66" s="212"/>
      <c r="MWU66" s="212"/>
      <c r="MWV66" s="212"/>
      <c r="MWW66" s="212"/>
      <c r="MWX66" s="212"/>
      <c r="MWY66" s="212"/>
      <c r="MWZ66" s="212"/>
      <c r="MXA66" s="212"/>
      <c r="MXB66" s="212"/>
      <c r="MXC66" s="212"/>
      <c r="MXD66" s="212"/>
      <c r="MXE66" s="212"/>
      <c r="MXF66" s="212"/>
      <c r="MXG66" s="212"/>
      <c r="MXH66" s="212"/>
      <c r="MXI66" s="212"/>
      <c r="MXJ66" s="212"/>
      <c r="MXK66" s="212"/>
      <c r="MXL66" s="212"/>
      <c r="MXM66" s="212"/>
      <c r="MXN66" s="212"/>
      <c r="MXO66" s="212"/>
      <c r="MXP66" s="212"/>
      <c r="MXQ66" s="212"/>
      <c r="MXR66" s="212"/>
      <c r="MXS66" s="212"/>
      <c r="MXT66" s="212"/>
      <c r="MXU66" s="212"/>
      <c r="MXV66" s="212"/>
      <c r="MXW66" s="212"/>
      <c r="MXX66" s="212"/>
      <c r="MXY66" s="212"/>
      <c r="MXZ66" s="212"/>
      <c r="MYA66" s="212"/>
      <c r="MYB66" s="212"/>
      <c r="MYC66" s="212"/>
      <c r="MYD66" s="212"/>
      <c r="MYE66" s="212"/>
      <c r="MYF66" s="212"/>
      <c r="MYG66" s="212"/>
      <c r="MYH66" s="212"/>
      <c r="MYI66" s="212"/>
      <c r="MYJ66" s="212"/>
      <c r="MYK66" s="212"/>
      <c r="MYL66" s="212"/>
      <c r="MYM66" s="212"/>
      <c r="MYN66" s="212"/>
      <c r="MYO66" s="212"/>
      <c r="MYP66" s="212"/>
      <c r="MYQ66" s="212"/>
      <c r="MYR66" s="212"/>
      <c r="MYS66" s="212"/>
      <c r="MYT66" s="212"/>
      <c r="MYU66" s="212"/>
      <c r="MYV66" s="212"/>
      <c r="MYW66" s="212"/>
      <c r="MYX66" s="212"/>
      <c r="MYY66" s="212"/>
      <c r="MYZ66" s="212"/>
      <c r="MZA66" s="212"/>
      <c r="MZB66" s="212"/>
      <c r="MZC66" s="212"/>
      <c r="MZD66" s="212"/>
      <c r="MZE66" s="212"/>
      <c r="MZF66" s="212"/>
      <c r="MZG66" s="212"/>
      <c r="MZH66" s="212"/>
      <c r="MZI66" s="212"/>
      <c r="MZJ66" s="212"/>
      <c r="MZK66" s="212"/>
      <c r="MZL66" s="212"/>
      <c r="MZM66" s="212"/>
      <c r="MZN66" s="212"/>
      <c r="MZO66" s="212"/>
      <c r="MZP66" s="212"/>
      <c r="MZQ66" s="212"/>
      <c r="MZR66" s="212"/>
      <c r="MZS66" s="212"/>
      <c r="MZT66" s="212"/>
      <c r="MZU66" s="212"/>
      <c r="MZV66" s="212"/>
      <c r="MZW66" s="212"/>
      <c r="MZX66" s="212"/>
      <c r="MZY66" s="212"/>
      <c r="MZZ66" s="212"/>
      <c r="NAA66" s="212"/>
      <c r="NAB66" s="212"/>
      <c r="NAC66" s="212"/>
      <c r="NAD66" s="212"/>
      <c r="NAE66" s="212"/>
      <c r="NAF66" s="212"/>
      <c r="NAG66" s="212"/>
      <c r="NAH66" s="212"/>
      <c r="NAI66" s="212"/>
      <c r="NAJ66" s="212"/>
      <c r="NAK66" s="212"/>
      <c r="NAL66" s="212"/>
      <c r="NAM66" s="212"/>
      <c r="NAN66" s="212"/>
      <c r="NAO66" s="212"/>
      <c r="NAP66" s="212"/>
      <c r="NAQ66" s="212"/>
      <c r="NAR66" s="212"/>
      <c r="NAS66" s="212"/>
      <c r="NAT66" s="212"/>
      <c r="NAU66" s="212"/>
      <c r="NAV66" s="212"/>
      <c r="NAW66" s="212"/>
      <c r="NAX66" s="212"/>
      <c r="NAY66" s="212"/>
      <c r="NAZ66" s="212"/>
      <c r="NBA66" s="212"/>
      <c r="NBB66" s="212"/>
      <c r="NBC66" s="212"/>
      <c r="NBD66" s="212"/>
      <c r="NBE66" s="212"/>
      <c r="NBF66" s="212"/>
      <c r="NBG66" s="212"/>
      <c r="NBH66" s="212"/>
      <c r="NBI66" s="212"/>
      <c r="NBJ66" s="212"/>
      <c r="NBK66" s="212"/>
      <c r="NBL66" s="212"/>
      <c r="NBM66" s="212"/>
      <c r="NBN66" s="212"/>
      <c r="NBO66" s="212"/>
      <c r="NBP66" s="212"/>
      <c r="NBQ66" s="212"/>
      <c r="NBR66" s="212"/>
      <c r="NBS66" s="212"/>
      <c r="NBT66" s="212"/>
      <c r="NBU66" s="212"/>
      <c r="NBV66" s="212"/>
      <c r="NBW66" s="212"/>
      <c r="NBX66" s="212"/>
      <c r="NBY66" s="212"/>
      <c r="NBZ66" s="212"/>
      <c r="NCA66" s="212"/>
      <c r="NCB66" s="212"/>
      <c r="NCC66" s="212"/>
      <c r="NCD66" s="212"/>
      <c r="NCE66" s="212"/>
      <c r="NCF66" s="212"/>
      <c r="NCG66" s="212"/>
      <c r="NCH66" s="212"/>
      <c r="NCI66" s="212"/>
      <c r="NCJ66" s="212"/>
      <c r="NCK66" s="212"/>
      <c r="NCL66" s="212"/>
      <c r="NCM66" s="212"/>
      <c r="NCN66" s="212"/>
      <c r="NCO66" s="212"/>
      <c r="NCP66" s="212"/>
      <c r="NCQ66" s="212"/>
      <c r="NCR66" s="212"/>
      <c r="NCS66" s="212"/>
      <c r="NCT66" s="212"/>
      <c r="NCU66" s="212"/>
      <c r="NCV66" s="212"/>
      <c r="NCW66" s="212"/>
      <c r="NCX66" s="212"/>
      <c r="NCY66" s="212"/>
      <c r="NCZ66" s="212"/>
      <c r="NDA66" s="212"/>
      <c r="NDB66" s="212"/>
      <c r="NDC66" s="212"/>
      <c r="NDD66" s="212"/>
      <c r="NDE66" s="212"/>
      <c r="NDF66" s="212"/>
      <c r="NDG66" s="212"/>
      <c r="NDH66" s="212"/>
      <c r="NDI66" s="212"/>
      <c r="NDJ66" s="212"/>
      <c r="NDK66" s="212"/>
      <c r="NDL66" s="212"/>
      <c r="NDM66" s="212"/>
      <c r="NDN66" s="212"/>
      <c r="NDO66" s="212"/>
      <c r="NDP66" s="212"/>
      <c r="NDQ66" s="212"/>
      <c r="NDR66" s="212"/>
      <c r="NDS66" s="212"/>
      <c r="NDT66" s="212"/>
      <c r="NDU66" s="212"/>
      <c r="NDV66" s="212"/>
      <c r="NDW66" s="212"/>
      <c r="NDX66" s="212"/>
      <c r="NDY66" s="212"/>
      <c r="NDZ66" s="212"/>
      <c r="NEA66" s="212"/>
      <c r="NEB66" s="212"/>
      <c r="NEC66" s="212"/>
      <c r="NED66" s="212"/>
      <c r="NEE66" s="212"/>
      <c r="NEF66" s="212"/>
      <c r="NEG66" s="212"/>
      <c r="NEH66" s="212"/>
      <c r="NEI66" s="212"/>
      <c r="NEJ66" s="212"/>
      <c r="NEK66" s="212"/>
      <c r="NEL66" s="212"/>
      <c r="NEM66" s="212"/>
      <c r="NEN66" s="212"/>
      <c r="NEO66" s="212"/>
      <c r="NEP66" s="212"/>
      <c r="NEQ66" s="212"/>
      <c r="NER66" s="212"/>
      <c r="NES66" s="212"/>
      <c r="NET66" s="212"/>
      <c r="NEU66" s="212"/>
      <c r="NEV66" s="212"/>
      <c r="NEW66" s="212"/>
      <c r="NEX66" s="212"/>
      <c r="NEY66" s="212"/>
      <c r="NEZ66" s="212"/>
      <c r="NFA66" s="212"/>
      <c r="NFB66" s="212"/>
      <c r="NFC66" s="212"/>
      <c r="NFD66" s="212"/>
      <c r="NFE66" s="212"/>
      <c r="NFF66" s="212"/>
      <c r="NFG66" s="212"/>
      <c r="NFH66" s="212"/>
      <c r="NFI66" s="212"/>
      <c r="NFJ66" s="212"/>
      <c r="NFK66" s="212"/>
      <c r="NFL66" s="212"/>
      <c r="NFM66" s="212"/>
      <c r="NFN66" s="212"/>
      <c r="NFO66" s="212"/>
      <c r="NFP66" s="212"/>
      <c r="NFQ66" s="212"/>
      <c r="NFR66" s="212"/>
      <c r="NFS66" s="212"/>
      <c r="NFT66" s="212"/>
      <c r="NFU66" s="212"/>
      <c r="NFV66" s="212"/>
      <c r="NFW66" s="212"/>
      <c r="NFX66" s="212"/>
      <c r="NFY66" s="212"/>
      <c r="NFZ66" s="212"/>
      <c r="NGA66" s="212"/>
      <c r="NGB66" s="212"/>
      <c r="NGC66" s="212"/>
      <c r="NGD66" s="212"/>
      <c r="NGE66" s="212"/>
      <c r="NGF66" s="212"/>
      <c r="NGG66" s="212"/>
      <c r="NGH66" s="212"/>
      <c r="NGI66" s="212"/>
      <c r="NGJ66" s="212"/>
      <c r="NGK66" s="212"/>
      <c r="NGL66" s="212"/>
      <c r="NGM66" s="212"/>
      <c r="NGN66" s="212"/>
      <c r="NGO66" s="212"/>
      <c r="NGP66" s="212"/>
      <c r="NGQ66" s="212"/>
      <c r="NGR66" s="212"/>
      <c r="NGS66" s="212"/>
      <c r="NGT66" s="212"/>
      <c r="NGU66" s="212"/>
      <c r="NGV66" s="212"/>
      <c r="NGW66" s="212"/>
      <c r="NGX66" s="212"/>
      <c r="NGY66" s="212"/>
      <c r="NGZ66" s="212"/>
      <c r="NHA66" s="212"/>
      <c r="NHB66" s="212"/>
      <c r="NHC66" s="212"/>
      <c r="NHD66" s="212"/>
      <c r="NHE66" s="212"/>
      <c r="NHF66" s="212"/>
      <c r="NHG66" s="212"/>
      <c r="NHH66" s="212"/>
      <c r="NHI66" s="212"/>
      <c r="NHJ66" s="212"/>
      <c r="NHK66" s="212"/>
      <c r="NHL66" s="212"/>
      <c r="NHM66" s="212"/>
      <c r="NHN66" s="212"/>
      <c r="NHO66" s="212"/>
      <c r="NHP66" s="212"/>
      <c r="NHQ66" s="212"/>
      <c r="NHR66" s="212"/>
      <c r="NHS66" s="212"/>
      <c r="NHT66" s="212"/>
      <c r="NHU66" s="212"/>
      <c r="NHV66" s="212"/>
      <c r="NHW66" s="212"/>
      <c r="NHX66" s="212"/>
      <c r="NHY66" s="212"/>
      <c r="NHZ66" s="212"/>
      <c r="NIA66" s="212"/>
      <c r="NIB66" s="212"/>
      <c r="NIC66" s="212"/>
      <c r="NID66" s="212"/>
      <c r="NIE66" s="212"/>
      <c r="NIF66" s="212"/>
      <c r="NIG66" s="212"/>
      <c r="NIH66" s="212"/>
      <c r="NII66" s="212"/>
      <c r="NIJ66" s="212"/>
      <c r="NIK66" s="212"/>
      <c r="NIL66" s="212"/>
      <c r="NIM66" s="212"/>
      <c r="NIN66" s="212"/>
      <c r="NIO66" s="212"/>
      <c r="NIP66" s="212"/>
      <c r="NIQ66" s="212"/>
      <c r="NIR66" s="212"/>
      <c r="NIS66" s="212"/>
      <c r="NIT66" s="212"/>
      <c r="NIU66" s="212"/>
      <c r="NIV66" s="212"/>
      <c r="NIW66" s="212"/>
      <c r="NIX66" s="212"/>
      <c r="NIY66" s="212"/>
      <c r="NIZ66" s="212"/>
      <c r="NJA66" s="212"/>
      <c r="NJB66" s="212"/>
      <c r="NJC66" s="212"/>
      <c r="NJD66" s="212"/>
      <c r="NJE66" s="212"/>
      <c r="NJF66" s="212"/>
      <c r="NJG66" s="212"/>
      <c r="NJH66" s="212"/>
      <c r="NJI66" s="212"/>
      <c r="NJJ66" s="212"/>
      <c r="NJK66" s="212"/>
      <c r="NJL66" s="212"/>
      <c r="NJM66" s="212"/>
      <c r="NJN66" s="212"/>
      <c r="NJO66" s="212"/>
      <c r="NJP66" s="212"/>
      <c r="NJQ66" s="212"/>
      <c r="NJR66" s="212"/>
      <c r="NJS66" s="212"/>
      <c r="NJT66" s="212"/>
      <c r="NJU66" s="212"/>
      <c r="NJV66" s="212"/>
      <c r="NJW66" s="212"/>
      <c r="NJX66" s="212"/>
      <c r="NJY66" s="212"/>
      <c r="NJZ66" s="212"/>
      <c r="NKA66" s="212"/>
      <c r="NKB66" s="212"/>
      <c r="NKC66" s="212"/>
      <c r="NKD66" s="212"/>
      <c r="NKE66" s="212"/>
      <c r="NKF66" s="212"/>
      <c r="NKG66" s="212"/>
      <c r="NKH66" s="212"/>
      <c r="NKI66" s="212"/>
      <c r="NKJ66" s="212"/>
      <c r="NKK66" s="212"/>
      <c r="NKL66" s="212"/>
      <c r="NKM66" s="212"/>
      <c r="NKN66" s="212"/>
      <c r="NKO66" s="212"/>
      <c r="NKP66" s="212"/>
      <c r="NKQ66" s="212"/>
      <c r="NKR66" s="212"/>
      <c r="NKS66" s="212"/>
      <c r="NKT66" s="212"/>
      <c r="NKU66" s="212"/>
      <c r="NKV66" s="212"/>
      <c r="NKW66" s="212"/>
      <c r="NKX66" s="212"/>
      <c r="NKY66" s="212"/>
      <c r="NKZ66" s="212"/>
      <c r="NLA66" s="212"/>
      <c r="NLB66" s="212"/>
      <c r="NLC66" s="212"/>
      <c r="NLD66" s="212"/>
      <c r="NLE66" s="212"/>
      <c r="NLF66" s="212"/>
      <c r="NLG66" s="212"/>
      <c r="NLH66" s="212"/>
      <c r="NLI66" s="212"/>
      <c r="NLJ66" s="212"/>
      <c r="NLK66" s="212"/>
      <c r="NLL66" s="212"/>
      <c r="NLM66" s="212"/>
      <c r="NLN66" s="212"/>
      <c r="NLO66" s="212"/>
      <c r="NLP66" s="212"/>
      <c r="NLQ66" s="212"/>
      <c r="NLR66" s="212"/>
      <c r="NLS66" s="212"/>
      <c r="NLT66" s="212"/>
      <c r="NLU66" s="212"/>
      <c r="NLV66" s="212"/>
      <c r="NLW66" s="212"/>
      <c r="NLX66" s="212"/>
      <c r="NLY66" s="212"/>
      <c r="NLZ66" s="212"/>
      <c r="NMA66" s="212"/>
      <c r="NMB66" s="212"/>
      <c r="NMC66" s="212"/>
      <c r="NMD66" s="212"/>
      <c r="NME66" s="212"/>
      <c r="NMF66" s="212"/>
      <c r="NMG66" s="212"/>
      <c r="NMH66" s="212"/>
      <c r="NMI66" s="212"/>
      <c r="NMJ66" s="212"/>
      <c r="NMK66" s="212"/>
      <c r="NML66" s="212"/>
      <c r="NMM66" s="212"/>
      <c r="NMN66" s="212"/>
      <c r="NMO66" s="212"/>
      <c r="NMP66" s="212"/>
      <c r="NMQ66" s="212"/>
      <c r="NMR66" s="212"/>
      <c r="NMS66" s="212"/>
      <c r="NMT66" s="212"/>
      <c r="NMU66" s="212"/>
      <c r="NMV66" s="212"/>
      <c r="NMW66" s="212"/>
      <c r="NMX66" s="212"/>
      <c r="NMY66" s="212"/>
      <c r="NMZ66" s="212"/>
      <c r="NNA66" s="212"/>
      <c r="NNB66" s="212"/>
      <c r="NNC66" s="212"/>
      <c r="NND66" s="212"/>
      <c r="NNE66" s="212"/>
      <c r="NNF66" s="212"/>
      <c r="NNG66" s="212"/>
      <c r="NNH66" s="212"/>
      <c r="NNI66" s="212"/>
      <c r="NNJ66" s="212"/>
      <c r="NNK66" s="212"/>
      <c r="NNL66" s="212"/>
      <c r="NNM66" s="212"/>
      <c r="NNN66" s="212"/>
      <c r="NNO66" s="212"/>
      <c r="NNP66" s="212"/>
      <c r="NNQ66" s="212"/>
      <c r="NNR66" s="212"/>
      <c r="NNS66" s="212"/>
      <c r="NNT66" s="212"/>
      <c r="NNU66" s="212"/>
      <c r="NNV66" s="212"/>
      <c r="NNW66" s="212"/>
      <c r="NNX66" s="212"/>
      <c r="NNY66" s="212"/>
      <c r="NNZ66" s="212"/>
      <c r="NOA66" s="212"/>
      <c r="NOB66" s="212"/>
      <c r="NOC66" s="212"/>
      <c r="NOD66" s="212"/>
      <c r="NOE66" s="212"/>
      <c r="NOF66" s="212"/>
      <c r="NOG66" s="212"/>
      <c r="NOH66" s="212"/>
      <c r="NOI66" s="212"/>
      <c r="NOJ66" s="212"/>
      <c r="NOK66" s="212"/>
      <c r="NOL66" s="212"/>
      <c r="NOM66" s="212"/>
      <c r="NON66" s="212"/>
      <c r="NOO66" s="212"/>
      <c r="NOP66" s="212"/>
      <c r="NOQ66" s="212"/>
      <c r="NOR66" s="212"/>
      <c r="NOS66" s="212"/>
      <c r="NOT66" s="212"/>
      <c r="NOU66" s="212"/>
      <c r="NOV66" s="212"/>
      <c r="NOW66" s="212"/>
      <c r="NOX66" s="212"/>
      <c r="NOY66" s="212"/>
      <c r="NOZ66" s="212"/>
      <c r="NPA66" s="212"/>
      <c r="NPB66" s="212"/>
      <c r="NPC66" s="212"/>
      <c r="NPD66" s="212"/>
      <c r="NPE66" s="212"/>
      <c r="NPF66" s="212"/>
      <c r="NPG66" s="212"/>
      <c r="NPH66" s="212"/>
      <c r="NPI66" s="212"/>
      <c r="NPJ66" s="212"/>
      <c r="NPK66" s="212"/>
      <c r="NPL66" s="212"/>
      <c r="NPM66" s="212"/>
      <c r="NPN66" s="212"/>
      <c r="NPO66" s="212"/>
      <c r="NPP66" s="212"/>
      <c r="NPQ66" s="212"/>
      <c r="NPR66" s="212"/>
      <c r="NPS66" s="212"/>
      <c r="NPT66" s="212"/>
      <c r="NPU66" s="212"/>
      <c r="NPV66" s="212"/>
      <c r="NPW66" s="212"/>
      <c r="NPX66" s="212"/>
      <c r="NPY66" s="212"/>
      <c r="NPZ66" s="212"/>
      <c r="NQA66" s="212"/>
      <c r="NQB66" s="212"/>
      <c r="NQC66" s="212"/>
      <c r="NQD66" s="212"/>
      <c r="NQE66" s="212"/>
      <c r="NQF66" s="212"/>
      <c r="NQG66" s="212"/>
      <c r="NQH66" s="212"/>
      <c r="NQI66" s="212"/>
      <c r="NQJ66" s="212"/>
      <c r="NQK66" s="212"/>
      <c r="NQL66" s="212"/>
      <c r="NQM66" s="212"/>
      <c r="NQN66" s="212"/>
      <c r="NQO66" s="212"/>
      <c r="NQP66" s="212"/>
      <c r="NQQ66" s="212"/>
      <c r="NQR66" s="212"/>
      <c r="NQS66" s="212"/>
      <c r="NQT66" s="212"/>
      <c r="NQU66" s="212"/>
      <c r="NQV66" s="212"/>
      <c r="NQW66" s="212"/>
      <c r="NQX66" s="212"/>
      <c r="NQY66" s="212"/>
      <c r="NQZ66" s="212"/>
      <c r="NRA66" s="212"/>
      <c r="NRB66" s="212"/>
      <c r="NRC66" s="212"/>
      <c r="NRD66" s="212"/>
      <c r="NRE66" s="212"/>
      <c r="NRF66" s="212"/>
      <c r="NRG66" s="212"/>
      <c r="NRH66" s="212"/>
      <c r="NRI66" s="212"/>
      <c r="NRJ66" s="212"/>
      <c r="NRK66" s="212"/>
      <c r="NRL66" s="212"/>
      <c r="NRM66" s="212"/>
      <c r="NRN66" s="212"/>
      <c r="NRO66" s="212"/>
      <c r="NRP66" s="212"/>
      <c r="NRQ66" s="212"/>
      <c r="NRR66" s="212"/>
      <c r="NRS66" s="212"/>
      <c r="NRT66" s="212"/>
      <c r="NRU66" s="212"/>
      <c r="NRV66" s="212"/>
      <c r="NRW66" s="212"/>
      <c r="NRX66" s="212"/>
      <c r="NRY66" s="212"/>
      <c r="NRZ66" s="212"/>
      <c r="NSA66" s="212"/>
      <c r="NSB66" s="212"/>
      <c r="NSC66" s="212"/>
      <c r="NSD66" s="212"/>
      <c r="NSE66" s="212"/>
      <c r="NSF66" s="212"/>
      <c r="NSG66" s="212"/>
      <c r="NSH66" s="212"/>
      <c r="NSI66" s="212"/>
      <c r="NSJ66" s="212"/>
      <c r="NSK66" s="212"/>
      <c r="NSL66" s="212"/>
      <c r="NSM66" s="212"/>
      <c r="NSN66" s="212"/>
      <c r="NSO66" s="212"/>
      <c r="NSP66" s="212"/>
      <c r="NSQ66" s="212"/>
      <c r="NSR66" s="212"/>
      <c r="NSS66" s="212"/>
      <c r="NST66" s="212"/>
      <c r="NSU66" s="212"/>
      <c r="NSV66" s="212"/>
      <c r="NSW66" s="212"/>
      <c r="NSX66" s="212"/>
      <c r="NSY66" s="212"/>
      <c r="NSZ66" s="212"/>
      <c r="NTA66" s="212"/>
      <c r="NTB66" s="212"/>
      <c r="NTC66" s="212"/>
      <c r="NTD66" s="212"/>
      <c r="NTE66" s="212"/>
      <c r="NTF66" s="212"/>
      <c r="NTG66" s="212"/>
      <c r="NTH66" s="212"/>
      <c r="NTI66" s="212"/>
      <c r="NTJ66" s="212"/>
      <c r="NTK66" s="212"/>
      <c r="NTL66" s="212"/>
      <c r="NTM66" s="212"/>
      <c r="NTN66" s="212"/>
      <c r="NTO66" s="212"/>
      <c r="NTP66" s="212"/>
      <c r="NTQ66" s="212"/>
      <c r="NTR66" s="212"/>
      <c r="NTS66" s="212"/>
      <c r="NTT66" s="212"/>
      <c r="NTU66" s="212"/>
      <c r="NTV66" s="212"/>
      <c r="NTW66" s="212"/>
      <c r="NTX66" s="212"/>
      <c r="NTY66" s="212"/>
      <c r="NTZ66" s="212"/>
      <c r="NUA66" s="212"/>
      <c r="NUB66" s="212"/>
      <c r="NUC66" s="212"/>
      <c r="NUD66" s="212"/>
      <c r="NUE66" s="212"/>
      <c r="NUF66" s="212"/>
      <c r="NUG66" s="212"/>
      <c r="NUH66" s="212"/>
      <c r="NUI66" s="212"/>
      <c r="NUJ66" s="212"/>
      <c r="NUK66" s="212"/>
      <c r="NUL66" s="212"/>
      <c r="NUM66" s="212"/>
      <c r="NUN66" s="212"/>
      <c r="NUO66" s="212"/>
      <c r="NUP66" s="212"/>
      <c r="NUQ66" s="212"/>
      <c r="NUR66" s="212"/>
      <c r="NUS66" s="212"/>
      <c r="NUT66" s="212"/>
      <c r="NUU66" s="212"/>
      <c r="NUV66" s="212"/>
      <c r="NUW66" s="212"/>
      <c r="NUX66" s="212"/>
      <c r="NUY66" s="212"/>
      <c r="NUZ66" s="212"/>
      <c r="NVA66" s="212"/>
      <c r="NVB66" s="212"/>
      <c r="NVC66" s="212"/>
      <c r="NVD66" s="212"/>
      <c r="NVE66" s="212"/>
      <c r="NVF66" s="212"/>
      <c r="NVG66" s="212"/>
      <c r="NVH66" s="212"/>
      <c r="NVI66" s="212"/>
      <c r="NVJ66" s="212"/>
      <c r="NVK66" s="212"/>
      <c r="NVL66" s="212"/>
      <c r="NVM66" s="212"/>
      <c r="NVN66" s="212"/>
      <c r="NVO66" s="212"/>
      <c r="NVP66" s="212"/>
      <c r="NVQ66" s="212"/>
      <c r="NVR66" s="212"/>
      <c r="NVS66" s="212"/>
      <c r="NVT66" s="212"/>
      <c r="NVU66" s="212"/>
      <c r="NVV66" s="212"/>
      <c r="NVW66" s="212"/>
      <c r="NVX66" s="212"/>
      <c r="NVY66" s="212"/>
      <c r="NVZ66" s="212"/>
      <c r="NWA66" s="212"/>
      <c r="NWB66" s="212"/>
      <c r="NWC66" s="212"/>
      <c r="NWD66" s="212"/>
      <c r="NWE66" s="212"/>
      <c r="NWF66" s="212"/>
      <c r="NWG66" s="212"/>
      <c r="NWH66" s="212"/>
      <c r="NWI66" s="212"/>
      <c r="NWJ66" s="212"/>
      <c r="NWK66" s="212"/>
      <c r="NWL66" s="212"/>
      <c r="NWM66" s="212"/>
      <c r="NWN66" s="212"/>
      <c r="NWO66" s="212"/>
      <c r="NWP66" s="212"/>
      <c r="NWQ66" s="212"/>
      <c r="NWR66" s="212"/>
      <c r="NWS66" s="212"/>
      <c r="NWT66" s="212"/>
      <c r="NWU66" s="212"/>
      <c r="NWV66" s="212"/>
      <c r="NWW66" s="212"/>
      <c r="NWX66" s="212"/>
      <c r="NWY66" s="212"/>
      <c r="NWZ66" s="212"/>
      <c r="NXA66" s="212"/>
      <c r="NXB66" s="212"/>
      <c r="NXC66" s="212"/>
      <c r="NXD66" s="212"/>
      <c r="NXE66" s="212"/>
      <c r="NXF66" s="212"/>
      <c r="NXG66" s="212"/>
      <c r="NXH66" s="212"/>
      <c r="NXI66" s="212"/>
      <c r="NXJ66" s="212"/>
      <c r="NXK66" s="212"/>
      <c r="NXL66" s="212"/>
      <c r="NXM66" s="212"/>
      <c r="NXN66" s="212"/>
      <c r="NXO66" s="212"/>
      <c r="NXP66" s="212"/>
      <c r="NXQ66" s="212"/>
      <c r="NXR66" s="212"/>
      <c r="NXS66" s="212"/>
      <c r="NXT66" s="212"/>
      <c r="NXU66" s="212"/>
      <c r="NXV66" s="212"/>
      <c r="NXW66" s="212"/>
      <c r="NXX66" s="212"/>
      <c r="NXY66" s="212"/>
      <c r="NXZ66" s="212"/>
      <c r="NYA66" s="212"/>
      <c r="NYB66" s="212"/>
      <c r="NYC66" s="212"/>
      <c r="NYD66" s="212"/>
      <c r="NYE66" s="212"/>
      <c r="NYF66" s="212"/>
      <c r="NYG66" s="212"/>
      <c r="NYH66" s="212"/>
      <c r="NYI66" s="212"/>
      <c r="NYJ66" s="212"/>
      <c r="NYK66" s="212"/>
      <c r="NYL66" s="212"/>
      <c r="NYM66" s="212"/>
      <c r="NYN66" s="212"/>
      <c r="NYO66" s="212"/>
      <c r="NYP66" s="212"/>
      <c r="NYQ66" s="212"/>
      <c r="NYR66" s="212"/>
      <c r="NYS66" s="212"/>
      <c r="NYT66" s="212"/>
      <c r="NYU66" s="212"/>
      <c r="NYV66" s="212"/>
      <c r="NYW66" s="212"/>
      <c r="NYX66" s="212"/>
      <c r="NYY66" s="212"/>
      <c r="NYZ66" s="212"/>
      <c r="NZA66" s="212"/>
      <c r="NZB66" s="212"/>
      <c r="NZC66" s="212"/>
      <c r="NZD66" s="212"/>
      <c r="NZE66" s="212"/>
      <c r="NZF66" s="212"/>
      <c r="NZG66" s="212"/>
      <c r="NZH66" s="212"/>
      <c r="NZI66" s="212"/>
      <c r="NZJ66" s="212"/>
      <c r="NZK66" s="212"/>
      <c r="NZL66" s="212"/>
      <c r="NZM66" s="212"/>
      <c r="NZN66" s="212"/>
      <c r="NZO66" s="212"/>
      <c r="NZP66" s="212"/>
      <c r="NZQ66" s="212"/>
      <c r="NZR66" s="212"/>
      <c r="NZS66" s="212"/>
      <c r="NZT66" s="212"/>
      <c r="NZU66" s="212"/>
      <c r="NZV66" s="212"/>
      <c r="NZW66" s="212"/>
      <c r="NZX66" s="212"/>
      <c r="NZY66" s="212"/>
      <c r="NZZ66" s="212"/>
      <c r="OAA66" s="212"/>
      <c r="OAB66" s="212"/>
      <c r="OAC66" s="212"/>
      <c r="OAD66" s="212"/>
      <c r="OAE66" s="212"/>
      <c r="OAF66" s="212"/>
      <c r="OAG66" s="212"/>
      <c r="OAH66" s="212"/>
      <c r="OAI66" s="212"/>
      <c r="OAJ66" s="212"/>
      <c r="OAK66" s="212"/>
      <c r="OAL66" s="212"/>
      <c r="OAM66" s="212"/>
      <c r="OAN66" s="212"/>
      <c r="OAO66" s="212"/>
      <c r="OAP66" s="212"/>
      <c r="OAQ66" s="212"/>
      <c r="OAR66" s="212"/>
      <c r="OAS66" s="212"/>
      <c r="OAT66" s="212"/>
      <c r="OAU66" s="212"/>
      <c r="OAV66" s="212"/>
      <c r="OAW66" s="212"/>
      <c r="OAX66" s="212"/>
      <c r="OAY66" s="212"/>
      <c r="OAZ66" s="212"/>
      <c r="OBA66" s="212"/>
      <c r="OBB66" s="212"/>
      <c r="OBC66" s="212"/>
      <c r="OBD66" s="212"/>
      <c r="OBE66" s="212"/>
      <c r="OBF66" s="212"/>
      <c r="OBG66" s="212"/>
      <c r="OBH66" s="212"/>
      <c r="OBI66" s="212"/>
      <c r="OBJ66" s="212"/>
      <c r="OBK66" s="212"/>
      <c r="OBL66" s="212"/>
      <c r="OBM66" s="212"/>
      <c r="OBN66" s="212"/>
      <c r="OBO66" s="212"/>
      <c r="OBP66" s="212"/>
      <c r="OBQ66" s="212"/>
      <c r="OBR66" s="212"/>
      <c r="OBS66" s="212"/>
      <c r="OBT66" s="212"/>
      <c r="OBU66" s="212"/>
      <c r="OBV66" s="212"/>
      <c r="OBW66" s="212"/>
      <c r="OBX66" s="212"/>
      <c r="OBY66" s="212"/>
      <c r="OBZ66" s="212"/>
      <c r="OCA66" s="212"/>
      <c r="OCB66" s="212"/>
      <c r="OCC66" s="212"/>
      <c r="OCD66" s="212"/>
      <c r="OCE66" s="212"/>
      <c r="OCF66" s="212"/>
      <c r="OCG66" s="212"/>
      <c r="OCH66" s="212"/>
      <c r="OCI66" s="212"/>
      <c r="OCJ66" s="212"/>
      <c r="OCK66" s="212"/>
      <c r="OCL66" s="212"/>
      <c r="OCM66" s="212"/>
      <c r="OCN66" s="212"/>
      <c r="OCO66" s="212"/>
      <c r="OCP66" s="212"/>
      <c r="OCQ66" s="212"/>
      <c r="OCR66" s="212"/>
      <c r="OCS66" s="212"/>
      <c r="OCT66" s="212"/>
      <c r="OCU66" s="212"/>
      <c r="OCV66" s="212"/>
      <c r="OCW66" s="212"/>
      <c r="OCX66" s="212"/>
      <c r="OCY66" s="212"/>
      <c r="OCZ66" s="212"/>
      <c r="ODA66" s="212"/>
      <c r="ODB66" s="212"/>
      <c r="ODC66" s="212"/>
      <c r="ODD66" s="212"/>
      <c r="ODE66" s="212"/>
      <c r="ODF66" s="212"/>
      <c r="ODG66" s="212"/>
      <c r="ODH66" s="212"/>
      <c r="ODI66" s="212"/>
      <c r="ODJ66" s="212"/>
      <c r="ODK66" s="212"/>
      <c r="ODL66" s="212"/>
      <c r="ODM66" s="212"/>
      <c r="ODN66" s="212"/>
      <c r="ODO66" s="212"/>
      <c r="ODP66" s="212"/>
      <c r="ODQ66" s="212"/>
      <c r="ODR66" s="212"/>
      <c r="ODS66" s="212"/>
      <c r="ODT66" s="212"/>
      <c r="ODU66" s="212"/>
      <c r="ODV66" s="212"/>
      <c r="ODW66" s="212"/>
      <c r="ODX66" s="212"/>
      <c r="ODY66" s="212"/>
      <c r="ODZ66" s="212"/>
      <c r="OEA66" s="212"/>
      <c r="OEB66" s="212"/>
      <c r="OEC66" s="212"/>
      <c r="OED66" s="212"/>
      <c r="OEE66" s="212"/>
      <c r="OEF66" s="212"/>
      <c r="OEG66" s="212"/>
      <c r="OEH66" s="212"/>
      <c r="OEI66" s="212"/>
      <c r="OEJ66" s="212"/>
      <c r="OEK66" s="212"/>
      <c r="OEL66" s="212"/>
      <c r="OEM66" s="212"/>
      <c r="OEN66" s="212"/>
      <c r="OEO66" s="212"/>
      <c r="OEP66" s="212"/>
      <c r="OEQ66" s="212"/>
      <c r="OER66" s="212"/>
      <c r="OES66" s="212"/>
      <c r="OET66" s="212"/>
      <c r="OEU66" s="212"/>
      <c r="OEV66" s="212"/>
      <c r="OEW66" s="212"/>
      <c r="OEX66" s="212"/>
      <c r="OEY66" s="212"/>
      <c r="OEZ66" s="212"/>
      <c r="OFA66" s="212"/>
      <c r="OFB66" s="212"/>
      <c r="OFC66" s="212"/>
      <c r="OFD66" s="212"/>
      <c r="OFE66" s="212"/>
      <c r="OFF66" s="212"/>
      <c r="OFG66" s="212"/>
      <c r="OFH66" s="212"/>
      <c r="OFI66" s="212"/>
      <c r="OFJ66" s="212"/>
      <c r="OFK66" s="212"/>
      <c r="OFL66" s="212"/>
      <c r="OFM66" s="212"/>
      <c r="OFN66" s="212"/>
      <c r="OFO66" s="212"/>
      <c r="OFP66" s="212"/>
      <c r="OFQ66" s="212"/>
      <c r="OFR66" s="212"/>
      <c r="OFS66" s="212"/>
      <c r="OFT66" s="212"/>
      <c r="OFU66" s="212"/>
      <c r="OFV66" s="212"/>
      <c r="OFW66" s="212"/>
      <c r="OFX66" s="212"/>
      <c r="OFY66" s="212"/>
      <c r="OFZ66" s="212"/>
      <c r="OGA66" s="212"/>
      <c r="OGB66" s="212"/>
      <c r="OGC66" s="212"/>
      <c r="OGD66" s="212"/>
      <c r="OGE66" s="212"/>
      <c r="OGF66" s="212"/>
      <c r="OGG66" s="212"/>
      <c r="OGH66" s="212"/>
      <c r="OGI66" s="212"/>
      <c r="OGJ66" s="212"/>
      <c r="OGK66" s="212"/>
      <c r="OGL66" s="212"/>
      <c r="OGM66" s="212"/>
      <c r="OGN66" s="212"/>
      <c r="OGO66" s="212"/>
      <c r="OGP66" s="212"/>
      <c r="OGQ66" s="212"/>
      <c r="OGR66" s="212"/>
      <c r="OGS66" s="212"/>
      <c r="OGT66" s="212"/>
      <c r="OGU66" s="212"/>
      <c r="OGV66" s="212"/>
      <c r="OGW66" s="212"/>
      <c r="OGX66" s="212"/>
      <c r="OGY66" s="212"/>
      <c r="OGZ66" s="212"/>
      <c r="OHA66" s="212"/>
      <c r="OHB66" s="212"/>
      <c r="OHC66" s="212"/>
      <c r="OHD66" s="212"/>
      <c r="OHE66" s="212"/>
      <c r="OHF66" s="212"/>
      <c r="OHG66" s="212"/>
      <c r="OHH66" s="212"/>
      <c r="OHI66" s="212"/>
      <c r="OHJ66" s="212"/>
      <c r="OHK66" s="212"/>
      <c r="OHL66" s="212"/>
      <c r="OHM66" s="212"/>
      <c r="OHN66" s="212"/>
      <c r="OHO66" s="212"/>
      <c r="OHP66" s="212"/>
      <c r="OHQ66" s="212"/>
      <c r="OHR66" s="212"/>
      <c r="OHS66" s="212"/>
      <c r="OHT66" s="212"/>
      <c r="OHU66" s="212"/>
      <c r="OHV66" s="212"/>
      <c r="OHW66" s="212"/>
      <c r="OHX66" s="212"/>
      <c r="OHY66" s="212"/>
      <c r="OHZ66" s="212"/>
      <c r="OIA66" s="212"/>
      <c r="OIB66" s="212"/>
      <c r="OIC66" s="212"/>
      <c r="OID66" s="212"/>
      <c r="OIE66" s="212"/>
      <c r="OIF66" s="212"/>
      <c r="OIG66" s="212"/>
      <c r="OIH66" s="212"/>
      <c r="OII66" s="212"/>
      <c r="OIJ66" s="212"/>
      <c r="OIK66" s="212"/>
      <c r="OIL66" s="212"/>
      <c r="OIM66" s="212"/>
      <c r="OIN66" s="212"/>
      <c r="OIO66" s="212"/>
      <c r="OIP66" s="212"/>
      <c r="OIQ66" s="212"/>
      <c r="OIR66" s="212"/>
      <c r="OIS66" s="212"/>
      <c r="OIT66" s="212"/>
      <c r="OIU66" s="212"/>
      <c r="OIV66" s="212"/>
      <c r="OIW66" s="212"/>
      <c r="OIX66" s="212"/>
      <c r="OIY66" s="212"/>
      <c r="OIZ66" s="212"/>
      <c r="OJA66" s="212"/>
      <c r="OJB66" s="212"/>
      <c r="OJC66" s="212"/>
      <c r="OJD66" s="212"/>
      <c r="OJE66" s="212"/>
      <c r="OJF66" s="212"/>
      <c r="OJG66" s="212"/>
      <c r="OJH66" s="212"/>
      <c r="OJI66" s="212"/>
      <c r="OJJ66" s="212"/>
      <c r="OJK66" s="212"/>
      <c r="OJL66" s="212"/>
      <c r="OJM66" s="212"/>
      <c r="OJN66" s="212"/>
      <c r="OJO66" s="212"/>
      <c r="OJP66" s="212"/>
      <c r="OJQ66" s="212"/>
      <c r="OJR66" s="212"/>
      <c r="OJS66" s="212"/>
      <c r="OJT66" s="212"/>
      <c r="OJU66" s="212"/>
      <c r="OJV66" s="212"/>
      <c r="OJW66" s="212"/>
      <c r="OJX66" s="212"/>
      <c r="OJY66" s="212"/>
      <c r="OJZ66" s="212"/>
      <c r="OKA66" s="212"/>
      <c r="OKB66" s="212"/>
      <c r="OKC66" s="212"/>
      <c r="OKD66" s="212"/>
      <c r="OKE66" s="212"/>
      <c r="OKF66" s="212"/>
      <c r="OKG66" s="212"/>
      <c r="OKH66" s="212"/>
      <c r="OKI66" s="212"/>
      <c r="OKJ66" s="212"/>
      <c r="OKK66" s="212"/>
      <c r="OKL66" s="212"/>
      <c r="OKM66" s="212"/>
      <c r="OKN66" s="212"/>
      <c r="OKO66" s="212"/>
      <c r="OKP66" s="212"/>
      <c r="OKQ66" s="212"/>
      <c r="OKR66" s="212"/>
      <c r="OKS66" s="212"/>
      <c r="OKT66" s="212"/>
      <c r="OKU66" s="212"/>
      <c r="OKV66" s="212"/>
      <c r="OKW66" s="212"/>
      <c r="OKX66" s="212"/>
      <c r="OKY66" s="212"/>
      <c r="OKZ66" s="212"/>
      <c r="OLA66" s="212"/>
      <c r="OLB66" s="212"/>
      <c r="OLC66" s="212"/>
      <c r="OLD66" s="212"/>
      <c r="OLE66" s="212"/>
      <c r="OLF66" s="212"/>
      <c r="OLG66" s="212"/>
      <c r="OLH66" s="212"/>
      <c r="OLI66" s="212"/>
      <c r="OLJ66" s="212"/>
      <c r="OLK66" s="212"/>
      <c r="OLL66" s="212"/>
      <c r="OLM66" s="212"/>
      <c r="OLN66" s="212"/>
      <c r="OLO66" s="212"/>
      <c r="OLP66" s="212"/>
      <c r="OLQ66" s="212"/>
      <c r="OLR66" s="212"/>
      <c r="OLS66" s="212"/>
      <c r="OLT66" s="212"/>
      <c r="OLU66" s="212"/>
      <c r="OLV66" s="212"/>
      <c r="OLW66" s="212"/>
      <c r="OLX66" s="212"/>
      <c r="OLY66" s="212"/>
      <c r="OLZ66" s="212"/>
      <c r="OMA66" s="212"/>
      <c r="OMB66" s="212"/>
      <c r="OMC66" s="212"/>
      <c r="OMD66" s="212"/>
      <c r="OME66" s="212"/>
      <c r="OMF66" s="212"/>
      <c r="OMG66" s="212"/>
      <c r="OMH66" s="212"/>
      <c r="OMI66" s="212"/>
      <c r="OMJ66" s="212"/>
      <c r="OMK66" s="212"/>
      <c r="OML66" s="212"/>
      <c r="OMM66" s="212"/>
      <c r="OMN66" s="212"/>
      <c r="OMO66" s="212"/>
      <c r="OMP66" s="212"/>
      <c r="OMQ66" s="212"/>
      <c r="OMR66" s="212"/>
      <c r="OMS66" s="212"/>
      <c r="OMT66" s="212"/>
      <c r="OMU66" s="212"/>
      <c r="OMV66" s="212"/>
      <c r="OMW66" s="212"/>
      <c r="OMX66" s="212"/>
      <c r="OMY66" s="212"/>
      <c r="OMZ66" s="212"/>
      <c r="ONA66" s="212"/>
      <c r="ONB66" s="212"/>
      <c r="ONC66" s="212"/>
      <c r="OND66" s="212"/>
      <c r="ONE66" s="212"/>
      <c r="ONF66" s="212"/>
      <c r="ONG66" s="212"/>
      <c r="ONH66" s="212"/>
      <c r="ONI66" s="212"/>
      <c r="ONJ66" s="212"/>
      <c r="ONK66" s="212"/>
      <c r="ONL66" s="212"/>
      <c r="ONM66" s="212"/>
      <c r="ONN66" s="212"/>
      <c r="ONO66" s="212"/>
      <c r="ONP66" s="212"/>
      <c r="ONQ66" s="212"/>
      <c r="ONR66" s="212"/>
      <c r="ONS66" s="212"/>
      <c r="ONT66" s="212"/>
      <c r="ONU66" s="212"/>
      <c r="ONV66" s="212"/>
      <c r="ONW66" s="212"/>
      <c r="ONX66" s="212"/>
      <c r="ONY66" s="212"/>
      <c r="ONZ66" s="212"/>
      <c r="OOA66" s="212"/>
      <c r="OOB66" s="212"/>
      <c r="OOC66" s="212"/>
      <c r="OOD66" s="212"/>
      <c r="OOE66" s="212"/>
      <c r="OOF66" s="212"/>
      <c r="OOG66" s="212"/>
      <c r="OOH66" s="212"/>
      <c r="OOI66" s="212"/>
      <c r="OOJ66" s="212"/>
      <c r="OOK66" s="212"/>
      <c r="OOL66" s="212"/>
      <c r="OOM66" s="212"/>
      <c r="OON66" s="212"/>
      <c r="OOO66" s="212"/>
      <c r="OOP66" s="212"/>
      <c r="OOQ66" s="212"/>
      <c r="OOR66" s="212"/>
      <c r="OOS66" s="212"/>
      <c r="OOT66" s="212"/>
      <c r="OOU66" s="212"/>
      <c r="OOV66" s="212"/>
      <c r="OOW66" s="212"/>
      <c r="OOX66" s="212"/>
      <c r="OOY66" s="212"/>
      <c r="OOZ66" s="212"/>
      <c r="OPA66" s="212"/>
      <c r="OPB66" s="212"/>
      <c r="OPC66" s="212"/>
      <c r="OPD66" s="212"/>
      <c r="OPE66" s="212"/>
      <c r="OPF66" s="212"/>
      <c r="OPG66" s="212"/>
      <c r="OPH66" s="212"/>
      <c r="OPI66" s="212"/>
      <c r="OPJ66" s="212"/>
      <c r="OPK66" s="212"/>
      <c r="OPL66" s="212"/>
      <c r="OPM66" s="212"/>
      <c r="OPN66" s="212"/>
      <c r="OPO66" s="212"/>
      <c r="OPP66" s="212"/>
      <c r="OPQ66" s="212"/>
      <c r="OPR66" s="212"/>
      <c r="OPS66" s="212"/>
      <c r="OPT66" s="212"/>
      <c r="OPU66" s="212"/>
      <c r="OPV66" s="212"/>
      <c r="OPW66" s="212"/>
      <c r="OPX66" s="212"/>
      <c r="OPY66" s="212"/>
      <c r="OPZ66" s="212"/>
      <c r="OQA66" s="212"/>
      <c r="OQB66" s="212"/>
      <c r="OQC66" s="212"/>
      <c r="OQD66" s="212"/>
      <c r="OQE66" s="212"/>
      <c r="OQF66" s="212"/>
      <c r="OQG66" s="212"/>
      <c r="OQH66" s="212"/>
      <c r="OQI66" s="212"/>
      <c r="OQJ66" s="212"/>
      <c r="OQK66" s="212"/>
      <c r="OQL66" s="212"/>
      <c r="OQM66" s="212"/>
      <c r="OQN66" s="212"/>
      <c r="OQO66" s="212"/>
      <c r="OQP66" s="212"/>
      <c r="OQQ66" s="212"/>
      <c r="OQR66" s="212"/>
      <c r="OQS66" s="212"/>
      <c r="OQT66" s="212"/>
      <c r="OQU66" s="212"/>
      <c r="OQV66" s="212"/>
      <c r="OQW66" s="212"/>
      <c r="OQX66" s="212"/>
      <c r="OQY66" s="212"/>
      <c r="OQZ66" s="212"/>
      <c r="ORA66" s="212"/>
      <c r="ORB66" s="212"/>
      <c r="ORC66" s="212"/>
      <c r="ORD66" s="212"/>
      <c r="ORE66" s="212"/>
      <c r="ORF66" s="212"/>
      <c r="ORG66" s="212"/>
      <c r="ORH66" s="212"/>
      <c r="ORI66" s="212"/>
      <c r="ORJ66" s="212"/>
      <c r="ORK66" s="212"/>
      <c r="ORL66" s="212"/>
      <c r="ORM66" s="212"/>
      <c r="ORN66" s="212"/>
      <c r="ORO66" s="212"/>
      <c r="ORP66" s="212"/>
      <c r="ORQ66" s="212"/>
      <c r="ORR66" s="212"/>
      <c r="ORS66" s="212"/>
      <c r="ORT66" s="212"/>
      <c r="ORU66" s="212"/>
      <c r="ORV66" s="212"/>
      <c r="ORW66" s="212"/>
      <c r="ORX66" s="212"/>
      <c r="ORY66" s="212"/>
      <c r="ORZ66" s="212"/>
      <c r="OSA66" s="212"/>
      <c r="OSB66" s="212"/>
      <c r="OSC66" s="212"/>
      <c r="OSD66" s="212"/>
      <c r="OSE66" s="212"/>
      <c r="OSF66" s="212"/>
      <c r="OSG66" s="212"/>
      <c r="OSH66" s="212"/>
      <c r="OSI66" s="212"/>
      <c r="OSJ66" s="212"/>
      <c r="OSK66" s="212"/>
      <c r="OSL66" s="212"/>
      <c r="OSM66" s="212"/>
      <c r="OSN66" s="212"/>
      <c r="OSO66" s="212"/>
      <c r="OSP66" s="212"/>
      <c r="OSQ66" s="212"/>
      <c r="OSR66" s="212"/>
      <c r="OSS66" s="212"/>
      <c r="OST66" s="212"/>
      <c r="OSU66" s="212"/>
      <c r="OSV66" s="212"/>
      <c r="OSW66" s="212"/>
      <c r="OSX66" s="212"/>
      <c r="OSY66" s="212"/>
      <c r="OSZ66" s="212"/>
      <c r="OTA66" s="212"/>
      <c r="OTB66" s="212"/>
      <c r="OTC66" s="212"/>
      <c r="OTD66" s="212"/>
      <c r="OTE66" s="212"/>
      <c r="OTF66" s="212"/>
      <c r="OTG66" s="212"/>
      <c r="OTH66" s="212"/>
      <c r="OTI66" s="212"/>
      <c r="OTJ66" s="212"/>
      <c r="OTK66" s="212"/>
      <c r="OTL66" s="212"/>
      <c r="OTM66" s="212"/>
      <c r="OTN66" s="212"/>
      <c r="OTO66" s="212"/>
      <c r="OTP66" s="212"/>
      <c r="OTQ66" s="212"/>
      <c r="OTR66" s="212"/>
      <c r="OTS66" s="212"/>
      <c r="OTT66" s="212"/>
      <c r="OTU66" s="212"/>
      <c r="OTV66" s="212"/>
      <c r="OTW66" s="212"/>
      <c r="OTX66" s="212"/>
      <c r="OTY66" s="212"/>
      <c r="OTZ66" s="212"/>
      <c r="OUA66" s="212"/>
      <c r="OUB66" s="212"/>
      <c r="OUC66" s="212"/>
      <c r="OUD66" s="212"/>
      <c r="OUE66" s="212"/>
      <c r="OUF66" s="212"/>
      <c r="OUG66" s="212"/>
      <c r="OUH66" s="212"/>
      <c r="OUI66" s="212"/>
      <c r="OUJ66" s="212"/>
      <c r="OUK66" s="212"/>
      <c r="OUL66" s="212"/>
      <c r="OUM66" s="212"/>
      <c r="OUN66" s="212"/>
      <c r="OUO66" s="212"/>
      <c r="OUP66" s="212"/>
      <c r="OUQ66" s="212"/>
      <c r="OUR66" s="212"/>
      <c r="OUS66" s="212"/>
      <c r="OUT66" s="212"/>
      <c r="OUU66" s="212"/>
      <c r="OUV66" s="212"/>
      <c r="OUW66" s="212"/>
      <c r="OUX66" s="212"/>
      <c r="OUY66" s="212"/>
      <c r="OUZ66" s="212"/>
      <c r="OVA66" s="212"/>
      <c r="OVB66" s="212"/>
      <c r="OVC66" s="212"/>
      <c r="OVD66" s="212"/>
      <c r="OVE66" s="212"/>
      <c r="OVF66" s="212"/>
      <c r="OVG66" s="212"/>
      <c r="OVH66" s="212"/>
      <c r="OVI66" s="212"/>
      <c r="OVJ66" s="212"/>
      <c r="OVK66" s="212"/>
      <c r="OVL66" s="212"/>
      <c r="OVM66" s="212"/>
      <c r="OVN66" s="212"/>
      <c r="OVO66" s="212"/>
      <c r="OVP66" s="212"/>
      <c r="OVQ66" s="212"/>
      <c r="OVR66" s="212"/>
      <c r="OVS66" s="212"/>
      <c r="OVT66" s="212"/>
      <c r="OVU66" s="212"/>
      <c r="OVV66" s="212"/>
      <c r="OVW66" s="212"/>
      <c r="OVX66" s="212"/>
      <c r="OVY66" s="212"/>
      <c r="OVZ66" s="212"/>
      <c r="OWA66" s="212"/>
      <c r="OWB66" s="212"/>
      <c r="OWC66" s="212"/>
      <c r="OWD66" s="212"/>
      <c r="OWE66" s="212"/>
      <c r="OWF66" s="212"/>
      <c r="OWG66" s="212"/>
      <c r="OWH66" s="212"/>
      <c r="OWI66" s="212"/>
      <c r="OWJ66" s="212"/>
      <c r="OWK66" s="212"/>
      <c r="OWL66" s="212"/>
      <c r="OWM66" s="212"/>
      <c r="OWN66" s="212"/>
      <c r="OWO66" s="212"/>
      <c r="OWP66" s="212"/>
      <c r="OWQ66" s="212"/>
      <c r="OWR66" s="212"/>
      <c r="OWS66" s="212"/>
      <c r="OWT66" s="212"/>
      <c r="OWU66" s="212"/>
      <c r="OWV66" s="212"/>
      <c r="OWW66" s="212"/>
      <c r="OWX66" s="212"/>
      <c r="OWY66" s="212"/>
      <c r="OWZ66" s="212"/>
      <c r="OXA66" s="212"/>
      <c r="OXB66" s="212"/>
      <c r="OXC66" s="212"/>
      <c r="OXD66" s="212"/>
      <c r="OXE66" s="212"/>
      <c r="OXF66" s="212"/>
      <c r="OXG66" s="212"/>
      <c r="OXH66" s="212"/>
      <c r="OXI66" s="212"/>
      <c r="OXJ66" s="212"/>
      <c r="OXK66" s="212"/>
      <c r="OXL66" s="212"/>
      <c r="OXM66" s="212"/>
      <c r="OXN66" s="212"/>
      <c r="OXO66" s="212"/>
      <c r="OXP66" s="212"/>
      <c r="OXQ66" s="212"/>
      <c r="OXR66" s="212"/>
      <c r="OXS66" s="212"/>
      <c r="OXT66" s="212"/>
      <c r="OXU66" s="212"/>
      <c r="OXV66" s="212"/>
      <c r="OXW66" s="212"/>
      <c r="OXX66" s="212"/>
      <c r="OXY66" s="212"/>
      <c r="OXZ66" s="212"/>
      <c r="OYA66" s="212"/>
      <c r="OYB66" s="212"/>
      <c r="OYC66" s="212"/>
      <c r="OYD66" s="212"/>
      <c r="OYE66" s="212"/>
      <c r="OYF66" s="212"/>
      <c r="OYG66" s="212"/>
      <c r="OYH66" s="212"/>
      <c r="OYI66" s="212"/>
      <c r="OYJ66" s="212"/>
      <c r="OYK66" s="212"/>
      <c r="OYL66" s="212"/>
      <c r="OYM66" s="212"/>
      <c r="OYN66" s="212"/>
      <c r="OYO66" s="212"/>
      <c r="OYP66" s="212"/>
      <c r="OYQ66" s="212"/>
      <c r="OYR66" s="212"/>
      <c r="OYS66" s="212"/>
      <c r="OYT66" s="212"/>
      <c r="OYU66" s="212"/>
      <c r="OYV66" s="212"/>
      <c r="OYW66" s="212"/>
      <c r="OYX66" s="212"/>
      <c r="OYY66" s="212"/>
      <c r="OYZ66" s="212"/>
      <c r="OZA66" s="212"/>
      <c r="OZB66" s="212"/>
      <c r="OZC66" s="212"/>
      <c r="OZD66" s="212"/>
      <c r="OZE66" s="212"/>
      <c r="OZF66" s="212"/>
      <c r="OZG66" s="212"/>
      <c r="OZH66" s="212"/>
      <c r="OZI66" s="212"/>
      <c r="OZJ66" s="212"/>
      <c r="OZK66" s="212"/>
      <c r="OZL66" s="212"/>
      <c r="OZM66" s="212"/>
      <c r="OZN66" s="212"/>
      <c r="OZO66" s="212"/>
      <c r="OZP66" s="212"/>
      <c r="OZQ66" s="212"/>
      <c r="OZR66" s="212"/>
      <c r="OZS66" s="212"/>
      <c r="OZT66" s="212"/>
      <c r="OZU66" s="212"/>
      <c r="OZV66" s="212"/>
      <c r="OZW66" s="212"/>
      <c r="OZX66" s="212"/>
      <c r="OZY66" s="212"/>
      <c r="OZZ66" s="212"/>
      <c r="PAA66" s="212"/>
      <c r="PAB66" s="212"/>
      <c r="PAC66" s="212"/>
      <c r="PAD66" s="212"/>
      <c r="PAE66" s="212"/>
      <c r="PAF66" s="212"/>
      <c r="PAG66" s="212"/>
      <c r="PAH66" s="212"/>
      <c r="PAI66" s="212"/>
      <c r="PAJ66" s="212"/>
      <c r="PAK66" s="212"/>
      <c r="PAL66" s="212"/>
      <c r="PAM66" s="212"/>
      <c r="PAN66" s="212"/>
      <c r="PAO66" s="212"/>
      <c r="PAP66" s="212"/>
      <c r="PAQ66" s="212"/>
      <c r="PAR66" s="212"/>
      <c r="PAS66" s="212"/>
      <c r="PAT66" s="212"/>
      <c r="PAU66" s="212"/>
      <c r="PAV66" s="212"/>
      <c r="PAW66" s="212"/>
      <c r="PAX66" s="212"/>
      <c r="PAY66" s="212"/>
      <c r="PAZ66" s="212"/>
      <c r="PBA66" s="212"/>
      <c r="PBB66" s="212"/>
      <c r="PBC66" s="212"/>
      <c r="PBD66" s="212"/>
      <c r="PBE66" s="212"/>
      <c r="PBF66" s="212"/>
      <c r="PBG66" s="212"/>
      <c r="PBH66" s="212"/>
      <c r="PBI66" s="212"/>
      <c r="PBJ66" s="212"/>
      <c r="PBK66" s="212"/>
      <c r="PBL66" s="212"/>
      <c r="PBM66" s="212"/>
      <c r="PBN66" s="212"/>
      <c r="PBO66" s="212"/>
      <c r="PBP66" s="212"/>
      <c r="PBQ66" s="212"/>
      <c r="PBR66" s="212"/>
      <c r="PBS66" s="212"/>
      <c r="PBT66" s="212"/>
      <c r="PBU66" s="212"/>
      <c r="PBV66" s="212"/>
      <c r="PBW66" s="212"/>
      <c r="PBX66" s="212"/>
      <c r="PBY66" s="212"/>
      <c r="PBZ66" s="212"/>
      <c r="PCA66" s="212"/>
      <c r="PCB66" s="212"/>
      <c r="PCC66" s="212"/>
      <c r="PCD66" s="212"/>
      <c r="PCE66" s="212"/>
      <c r="PCF66" s="212"/>
      <c r="PCG66" s="212"/>
      <c r="PCH66" s="212"/>
      <c r="PCI66" s="212"/>
      <c r="PCJ66" s="212"/>
      <c r="PCK66" s="212"/>
      <c r="PCL66" s="212"/>
      <c r="PCM66" s="212"/>
      <c r="PCN66" s="212"/>
      <c r="PCO66" s="212"/>
      <c r="PCP66" s="212"/>
      <c r="PCQ66" s="212"/>
      <c r="PCR66" s="212"/>
      <c r="PCS66" s="212"/>
      <c r="PCT66" s="212"/>
      <c r="PCU66" s="212"/>
      <c r="PCV66" s="212"/>
      <c r="PCW66" s="212"/>
      <c r="PCX66" s="212"/>
      <c r="PCY66" s="212"/>
      <c r="PCZ66" s="212"/>
      <c r="PDA66" s="212"/>
      <c r="PDB66" s="212"/>
      <c r="PDC66" s="212"/>
      <c r="PDD66" s="212"/>
      <c r="PDE66" s="212"/>
      <c r="PDF66" s="212"/>
      <c r="PDG66" s="212"/>
      <c r="PDH66" s="212"/>
      <c r="PDI66" s="212"/>
      <c r="PDJ66" s="212"/>
      <c r="PDK66" s="212"/>
      <c r="PDL66" s="212"/>
      <c r="PDM66" s="212"/>
      <c r="PDN66" s="212"/>
      <c r="PDO66" s="212"/>
      <c r="PDP66" s="212"/>
      <c r="PDQ66" s="212"/>
      <c r="PDR66" s="212"/>
      <c r="PDS66" s="212"/>
      <c r="PDT66" s="212"/>
      <c r="PDU66" s="212"/>
      <c r="PDV66" s="212"/>
      <c r="PDW66" s="212"/>
      <c r="PDX66" s="212"/>
      <c r="PDY66" s="212"/>
      <c r="PDZ66" s="212"/>
      <c r="PEA66" s="212"/>
      <c r="PEB66" s="212"/>
      <c r="PEC66" s="212"/>
      <c r="PED66" s="212"/>
      <c r="PEE66" s="212"/>
      <c r="PEF66" s="212"/>
      <c r="PEG66" s="212"/>
      <c r="PEH66" s="212"/>
      <c r="PEI66" s="212"/>
      <c r="PEJ66" s="212"/>
      <c r="PEK66" s="212"/>
      <c r="PEL66" s="212"/>
      <c r="PEM66" s="212"/>
      <c r="PEN66" s="212"/>
      <c r="PEO66" s="212"/>
      <c r="PEP66" s="212"/>
      <c r="PEQ66" s="212"/>
      <c r="PER66" s="212"/>
      <c r="PES66" s="212"/>
      <c r="PET66" s="212"/>
      <c r="PEU66" s="212"/>
      <c r="PEV66" s="212"/>
      <c r="PEW66" s="212"/>
      <c r="PEX66" s="212"/>
      <c r="PEY66" s="212"/>
      <c r="PEZ66" s="212"/>
      <c r="PFA66" s="212"/>
      <c r="PFB66" s="212"/>
      <c r="PFC66" s="212"/>
      <c r="PFD66" s="212"/>
      <c r="PFE66" s="212"/>
      <c r="PFF66" s="212"/>
      <c r="PFG66" s="212"/>
      <c r="PFH66" s="212"/>
      <c r="PFI66" s="212"/>
      <c r="PFJ66" s="212"/>
      <c r="PFK66" s="212"/>
      <c r="PFL66" s="212"/>
      <c r="PFM66" s="212"/>
      <c r="PFN66" s="212"/>
      <c r="PFO66" s="212"/>
      <c r="PFP66" s="212"/>
      <c r="PFQ66" s="212"/>
      <c r="PFR66" s="212"/>
      <c r="PFS66" s="212"/>
      <c r="PFT66" s="212"/>
      <c r="PFU66" s="212"/>
      <c r="PFV66" s="212"/>
      <c r="PFW66" s="212"/>
      <c r="PFX66" s="212"/>
      <c r="PFY66" s="212"/>
      <c r="PFZ66" s="212"/>
      <c r="PGA66" s="212"/>
      <c r="PGB66" s="212"/>
      <c r="PGC66" s="212"/>
      <c r="PGD66" s="212"/>
      <c r="PGE66" s="212"/>
      <c r="PGF66" s="212"/>
      <c r="PGG66" s="212"/>
      <c r="PGH66" s="212"/>
      <c r="PGI66" s="212"/>
      <c r="PGJ66" s="212"/>
      <c r="PGK66" s="212"/>
      <c r="PGL66" s="212"/>
      <c r="PGM66" s="212"/>
      <c r="PGN66" s="212"/>
      <c r="PGO66" s="212"/>
      <c r="PGP66" s="212"/>
      <c r="PGQ66" s="212"/>
      <c r="PGR66" s="212"/>
      <c r="PGS66" s="212"/>
      <c r="PGT66" s="212"/>
      <c r="PGU66" s="212"/>
      <c r="PGV66" s="212"/>
      <c r="PGW66" s="212"/>
      <c r="PGX66" s="212"/>
      <c r="PGY66" s="212"/>
      <c r="PGZ66" s="212"/>
      <c r="PHA66" s="212"/>
      <c r="PHB66" s="212"/>
      <c r="PHC66" s="212"/>
      <c r="PHD66" s="212"/>
      <c r="PHE66" s="212"/>
      <c r="PHF66" s="212"/>
      <c r="PHG66" s="212"/>
      <c r="PHH66" s="212"/>
      <c r="PHI66" s="212"/>
      <c r="PHJ66" s="212"/>
      <c r="PHK66" s="212"/>
      <c r="PHL66" s="212"/>
      <c r="PHM66" s="212"/>
      <c r="PHN66" s="212"/>
      <c r="PHO66" s="212"/>
      <c r="PHP66" s="212"/>
      <c r="PHQ66" s="212"/>
      <c r="PHR66" s="212"/>
      <c r="PHS66" s="212"/>
      <c r="PHT66" s="212"/>
      <c r="PHU66" s="212"/>
      <c r="PHV66" s="212"/>
      <c r="PHW66" s="212"/>
      <c r="PHX66" s="212"/>
      <c r="PHY66" s="212"/>
      <c r="PHZ66" s="212"/>
      <c r="PIA66" s="212"/>
      <c r="PIB66" s="212"/>
      <c r="PIC66" s="212"/>
      <c r="PID66" s="212"/>
      <c r="PIE66" s="212"/>
      <c r="PIF66" s="212"/>
      <c r="PIG66" s="212"/>
      <c r="PIH66" s="212"/>
      <c r="PII66" s="212"/>
      <c r="PIJ66" s="212"/>
      <c r="PIK66" s="212"/>
      <c r="PIL66" s="212"/>
      <c r="PIM66" s="212"/>
      <c r="PIN66" s="212"/>
      <c r="PIO66" s="212"/>
      <c r="PIP66" s="212"/>
      <c r="PIQ66" s="212"/>
      <c r="PIR66" s="212"/>
      <c r="PIS66" s="212"/>
      <c r="PIT66" s="212"/>
      <c r="PIU66" s="212"/>
      <c r="PIV66" s="212"/>
      <c r="PIW66" s="212"/>
      <c r="PIX66" s="212"/>
      <c r="PIY66" s="212"/>
      <c r="PIZ66" s="212"/>
      <c r="PJA66" s="212"/>
      <c r="PJB66" s="212"/>
      <c r="PJC66" s="212"/>
      <c r="PJD66" s="212"/>
      <c r="PJE66" s="212"/>
      <c r="PJF66" s="212"/>
      <c r="PJG66" s="212"/>
      <c r="PJH66" s="212"/>
      <c r="PJI66" s="212"/>
      <c r="PJJ66" s="212"/>
      <c r="PJK66" s="212"/>
      <c r="PJL66" s="212"/>
      <c r="PJM66" s="212"/>
      <c r="PJN66" s="212"/>
      <c r="PJO66" s="212"/>
      <c r="PJP66" s="212"/>
      <c r="PJQ66" s="212"/>
      <c r="PJR66" s="212"/>
      <c r="PJS66" s="212"/>
      <c r="PJT66" s="212"/>
      <c r="PJU66" s="212"/>
      <c r="PJV66" s="212"/>
      <c r="PJW66" s="212"/>
      <c r="PJX66" s="212"/>
      <c r="PJY66" s="212"/>
      <c r="PJZ66" s="212"/>
      <c r="PKA66" s="212"/>
      <c r="PKB66" s="212"/>
      <c r="PKC66" s="212"/>
      <c r="PKD66" s="212"/>
      <c r="PKE66" s="212"/>
      <c r="PKF66" s="212"/>
      <c r="PKG66" s="212"/>
      <c r="PKH66" s="212"/>
      <c r="PKI66" s="212"/>
      <c r="PKJ66" s="212"/>
      <c r="PKK66" s="212"/>
      <c r="PKL66" s="212"/>
      <c r="PKM66" s="212"/>
      <c r="PKN66" s="212"/>
      <c r="PKO66" s="212"/>
      <c r="PKP66" s="212"/>
      <c r="PKQ66" s="212"/>
      <c r="PKR66" s="212"/>
      <c r="PKS66" s="212"/>
      <c r="PKT66" s="212"/>
      <c r="PKU66" s="212"/>
      <c r="PKV66" s="212"/>
      <c r="PKW66" s="212"/>
      <c r="PKX66" s="212"/>
      <c r="PKY66" s="212"/>
      <c r="PKZ66" s="212"/>
      <c r="PLA66" s="212"/>
      <c r="PLB66" s="212"/>
      <c r="PLC66" s="212"/>
      <c r="PLD66" s="212"/>
      <c r="PLE66" s="212"/>
      <c r="PLF66" s="212"/>
      <c r="PLG66" s="212"/>
      <c r="PLH66" s="212"/>
      <c r="PLI66" s="212"/>
      <c r="PLJ66" s="212"/>
      <c r="PLK66" s="212"/>
      <c r="PLL66" s="212"/>
      <c r="PLM66" s="212"/>
      <c r="PLN66" s="212"/>
      <c r="PLO66" s="212"/>
      <c r="PLP66" s="212"/>
      <c r="PLQ66" s="212"/>
      <c r="PLR66" s="212"/>
      <c r="PLS66" s="212"/>
      <c r="PLT66" s="212"/>
      <c r="PLU66" s="212"/>
      <c r="PLV66" s="212"/>
      <c r="PLW66" s="212"/>
      <c r="PLX66" s="212"/>
      <c r="PLY66" s="212"/>
      <c r="PLZ66" s="212"/>
      <c r="PMA66" s="212"/>
      <c r="PMB66" s="212"/>
      <c r="PMC66" s="212"/>
      <c r="PMD66" s="212"/>
      <c r="PME66" s="212"/>
      <c r="PMF66" s="212"/>
      <c r="PMG66" s="212"/>
      <c r="PMH66" s="212"/>
      <c r="PMI66" s="212"/>
      <c r="PMJ66" s="212"/>
      <c r="PMK66" s="212"/>
      <c r="PML66" s="212"/>
      <c r="PMM66" s="212"/>
      <c r="PMN66" s="212"/>
      <c r="PMO66" s="212"/>
      <c r="PMP66" s="212"/>
      <c r="PMQ66" s="212"/>
      <c r="PMR66" s="212"/>
      <c r="PMS66" s="212"/>
      <c r="PMT66" s="212"/>
      <c r="PMU66" s="212"/>
      <c r="PMV66" s="212"/>
      <c r="PMW66" s="212"/>
      <c r="PMX66" s="212"/>
      <c r="PMY66" s="212"/>
      <c r="PMZ66" s="212"/>
      <c r="PNA66" s="212"/>
      <c r="PNB66" s="212"/>
      <c r="PNC66" s="212"/>
      <c r="PND66" s="212"/>
      <c r="PNE66" s="212"/>
      <c r="PNF66" s="212"/>
      <c r="PNG66" s="212"/>
      <c r="PNH66" s="212"/>
      <c r="PNI66" s="212"/>
      <c r="PNJ66" s="212"/>
      <c r="PNK66" s="212"/>
      <c r="PNL66" s="212"/>
      <c r="PNM66" s="212"/>
      <c r="PNN66" s="212"/>
      <c r="PNO66" s="212"/>
      <c r="PNP66" s="212"/>
      <c r="PNQ66" s="212"/>
      <c r="PNR66" s="212"/>
      <c r="PNS66" s="212"/>
      <c r="PNT66" s="212"/>
      <c r="PNU66" s="212"/>
      <c r="PNV66" s="212"/>
      <c r="PNW66" s="212"/>
      <c r="PNX66" s="212"/>
      <c r="PNY66" s="212"/>
      <c r="PNZ66" s="212"/>
      <c r="POA66" s="212"/>
      <c r="POB66" s="212"/>
      <c r="POC66" s="212"/>
      <c r="POD66" s="212"/>
      <c r="POE66" s="212"/>
      <c r="POF66" s="212"/>
      <c r="POG66" s="212"/>
      <c r="POH66" s="212"/>
      <c r="POI66" s="212"/>
      <c r="POJ66" s="212"/>
      <c r="POK66" s="212"/>
      <c r="POL66" s="212"/>
      <c r="POM66" s="212"/>
      <c r="PON66" s="212"/>
      <c r="POO66" s="212"/>
      <c r="POP66" s="212"/>
      <c r="POQ66" s="212"/>
      <c r="POR66" s="212"/>
      <c r="POS66" s="212"/>
      <c r="POT66" s="212"/>
      <c r="POU66" s="212"/>
      <c r="POV66" s="212"/>
      <c r="POW66" s="212"/>
      <c r="POX66" s="212"/>
      <c r="POY66" s="212"/>
      <c r="POZ66" s="212"/>
      <c r="PPA66" s="212"/>
      <c r="PPB66" s="212"/>
      <c r="PPC66" s="212"/>
      <c r="PPD66" s="212"/>
      <c r="PPE66" s="212"/>
      <c r="PPF66" s="212"/>
      <c r="PPG66" s="212"/>
      <c r="PPH66" s="212"/>
      <c r="PPI66" s="212"/>
      <c r="PPJ66" s="212"/>
      <c r="PPK66" s="212"/>
      <c r="PPL66" s="212"/>
      <c r="PPM66" s="212"/>
      <c r="PPN66" s="212"/>
      <c r="PPO66" s="212"/>
      <c r="PPP66" s="212"/>
      <c r="PPQ66" s="212"/>
      <c r="PPR66" s="212"/>
      <c r="PPS66" s="212"/>
      <c r="PPT66" s="212"/>
      <c r="PPU66" s="212"/>
      <c r="PPV66" s="212"/>
      <c r="PPW66" s="212"/>
      <c r="PPX66" s="212"/>
      <c r="PPY66" s="212"/>
      <c r="PPZ66" s="212"/>
      <c r="PQA66" s="212"/>
      <c r="PQB66" s="212"/>
      <c r="PQC66" s="212"/>
      <c r="PQD66" s="212"/>
      <c r="PQE66" s="212"/>
      <c r="PQF66" s="212"/>
      <c r="PQG66" s="212"/>
      <c r="PQH66" s="212"/>
      <c r="PQI66" s="212"/>
      <c r="PQJ66" s="212"/>
      <c r="PQK66" s="212"/>
      <c r="PQL66" s="212"/>
      <c r="PQM66" s="212"/>
      <c r="PQN66" s="212"/>
      <c r="PQO66" s="212"/>
      <c r="PQP66" s="212"/>
      <c r="PQQ66" s="212"/>
      <c r="PQR66" s="212"/>
      <c r="PQS66" s="212"/>
      <c r="PQT66" s="212"/>
      <c r="PQU66" s="212"/>
      <c r="PQV66" s="212"/>
      <c r="PQW66" s="212"/>
      <c r="PQX66" s="212"/>
      <c r="PQY66" s="212"/>
      <c r="PQZ66" s="212"/>
      <c r="PRA66" s="212"/>
      <c r="PRB66" s="212"/>
      <c r="PRC66" s="212"/>
      <c r="PRD66" s="212"/>
      <c r="PRE66" s="212"/>
      <c r="PRF66" s="212"/>
      <c r="PRG66" s="212"/>
      <c r="PRH66" s="212"/>
      <c r="PRI66" s="212"/>
      <c r="PRJ66" s="212"/>
      <c r="PRK66" s="212"/>
      <c r="PRL66" s="212"/>
      <c r="PRM66" s="212"/>
      <c r="PRN66" s="212"/>
      <c r="PRO66" s="212"/>
      <c r="PRP66" s="212"/>
      <c r="PRQ66" s="212"/>
      <c r="PRR66" s="212"/>
      <c r="PRS66" s="212"/>
      <c r="PRT66" s="212"/>
      <c r="PRU66" s="212"/>
      <c r="PRV66" s="212"/>
      <c r="PRW66" s="212"/>
      <c r="PRX66" s="212"/>
      <c r="PRY66" s="212"/>
      <c r="PRZ66" s="212"/>
      <c r="PSA66" s="212"/>
      <c r="PSB66" s="212"/>
      <c r="PSC66" s="212"/>
      <c r="PSD66" s="212"/>
      <c r="PSE66" s="212"/>
      <c r="PSF66" s="212"/>
      <c r="PSG66" s="212"/>
      <c r="PSH66" s="212"/>
      <c r="PSI66" s="212"/>
      <c r="PSJ66" s="212"/>
      <c r="PSK66" s="212"/>
      <c r="PSL66" s="212"/>
      <c r="PSM66" s="212"/>
      <c r="PSN66" s="212"/>
      <c r="PSO66" s="212"/>
      <c r="PSP66" s="212"/>
      <c r="PSQ66" s="212"/>
      <c r="PSR66" s="212"/>
      <c r="PSS66" s="212"/>
      <c r="PST66" s="212"/>
      <c r="PSU66" s="212"/>
      <c r="PSV66" s="212"/>
      <c r="PSW66" s="212"/>
      <c r="PSX66" s="212"/>
      <c r="PSY66" s="212"/>
      <c r="PSZ66" s="212"/>
      <c r="PTA66" s="212"/>
      <c r="PTB66" s="212"/>
      <c r="PTC66" s="212"/>
      <c r="PTD66" s="212"/>
      <c r="PTE66" s="212"/>
      <c r="PTF66" s="212"/>
      <c r="PTG66" s="212"/>
      <c r="PTH66" s="212"/>
      <c r="PTI66" s="212"/>
      <c r="PTJ66" s="212"/>
      <c r="PTK66" s="212"/>
      <c r="PTL66" s="212"/>
      <c r="PTM66" s="212"/>
      <c r="PTN66" s="212"/>
      <c r="PTO66" s="212"/>
      <c r="PTP66" s="212"/>
      <c r="PTQ66" s="212"/>
      <c r="PTR66" s="212"/>
      <c r="PTS66" s="212"/>
      <c r="PTT66" s="212"/>
      <c r="PTU66" s="212"/>
      <c r="PTV66" s="212"/>
      <c r="PTW66" s="212"/>
      <c r="PTX66" s="212"/>
      <c r="PTY66" s="212"/>
      <c r="PTZ66" s="212"/>
      <c r="PUA66" s="212"/>
      <c r="PUB66" s="212"/>
      <c r="PUC66" s="212"/>
      <c r="PUD66" s="212"/>
      <c r="PUE66" s="212"/>
      <c r="PUF66" s="212"/>
      <c r="PUG66" s="212"/>
      <c r="PUH66" s="212"/>
      <c r="PUI66" s="212"/>
      <c r="PUJ66" s="212"/>
      <c r="PUK66" s="212"/>
      <c r="PUL66" s="212"/>
      <c r="PUM66" s="212"/>
      <c r="PUN66" s="212"/>
      <c r="PUO66" s="212"/>
      <c r="PUP66" s="212"/>
      <c r="PUQ66" s="212"/>
      <c r="PUR66" s="212"/>
      <c r="PUS66" s="212"/>
      <c r="PUT66" s="212"/>
      <c r="PUU66" s="212"/>
      <c r="PUV66" s="212"/>
      <c r="PUW66" s="212"/>
      <c r="PUX66" s="212"/>
      <c r="PUY66" s="212"/>
      <c r="PUZ66" s="212"/>
      <c r="PVA66" s="212"/>
      <c r="PVB66" s="212"/>
      <c r="PVC66" s="212"/>
      <c r="PVD66" s="212"/>
      <c r="PVE66" s="212"/>
      <c r="PVF66" s="212"/>
      <c r="PVG66" s="212"/>
      <c r="PVH66" s="212"/>
      <c r="PVI66" s="212"/>
      <c r="PVJ66" s="212"/>
      <c r="PVK66" s="212"/>
      <c r="PVL66" s="212"/>
      <c r="PVM66" s="212"/>
      <c r="PVN66" s="212"/>
      <c r="PVO66" s="212"/>
      <c r="PVP66" s="212"/>
      <c r="PVQ66" s="212"/>
      <c r="PVR66" s="212"/>
      <c r="PVS66" s="212"/>
      <c r="PVT66" s="212"/>
      <c r="PVU66" s="212"/>
      <c r="PVV66" s="212"/>
      <c r="PVW66" s="212"/>
      <c r="PVX66" s="212"/>
      <c r="PVY66" s="212"/>
      <c r="PVZ66" s="212"/>
      <c r="PWA66" s="212"/>
      <c r="PWB66" s="212"/>
      <c r="PWC66" s="212"/>
      <c r="PWD66" s="212"/>
      <c r="PWE66" s="212"/>
      <c r="PWF66" s="212"/>
      <c r="PWG66" s="212"/>
      <c r="PWH66" s="212"/>
      <c r="PWI66" s="212"/>
      <c r="PWJ66" s="212"/>
      <c r="PWK66" s="212"/>
      <c r="PWL66" s="212"/>
      <c r="PWM66" s="212"/>
      <c r="PWN66" s="212"/>
      <c r="PWO66" s="212"/>
      <c r="PWP66" s="212"/>
      <c r="PWQ66" s="212"/>
      <c r="PWR66" s="212"/>
      <c r="PWS66" s="212"/>
      <c r="PWT66" s="212"/>
      <c r="PWU66" s="212"/>
      <c r="PWV66" s="212"/>
      <c r="PWW66" s="212"/>
      <c r="PWX66" s="212"/>
      <c r="PWY66" s="212"/>
      <c r="PWZ66" s="212"/>
      <c r="PXA66" s="212"/>
      <c r="PXB66" s="212"/>
      <c r="PXC66" s="212"/>
      <c r="PXD66" s="212"/>
      <c r="PXE66" s="212"/>
      <c r="PXF66" s="212"/>
      <c r="PXG66" s="212"/>
      <c r="PXH66" s="212"/>
      <c r="PXI66" s="212"/>
      <c r="PXJ66" s="212"/>
      <c r="PXK66" s="212"/>
      <c r="PXL66" s="212"/>
      <c r="PXM66" s="212"/>
      <c r="PXN66" s="212"/>
      <c r="PXO66" s="212"/>
      <c r="PXP66" s="212"/>
      <c r="PXQ66" s="212"/>
      <c r="PXR66" s="212"/>
      <c r="PXS66" s="212"/>
      <c r="PXT66" s="212"/>
      <c r="PXU66" s="212"/>
      <c r="PXV66" s="212"/>
      <c r="PXW66" s="212"/>
      <c r="PXX66" s="212"/>
      <c r="PXY66" s="212"/>
      <c r="PXZ66" s="212"/>
      <c r="PYA66" s="212"/>
      <c r="PYB66" s="212"/>
      <c r="PYC66" s="212"/>
      <c r="PYD66" s="212"/>
      <c r="PYE66" s="212"/>
      <c r="PYF66" s="212"/>
      <c r="PYG66" s="212"/>
      <c r="PYH66" s="212"/>
      <c r="PYI66" s="212"/>
      <c r="PYJ66" s="212"/>
      <c r="PYK66" s="212"/>
      <c r="PYL66" s="212"/>
      <c r="PYM66" s="212"/>
      <c r="PYN66" s="212"/>
      <c r="PYO66" s="212"/>
      <c r="PYP66" s="212"/>
      <c r="PYQ66" s="212"/>
      <c r="PYR66" s="212"/>
      <c r="PYS66" s="212"/>
      <c r="PYT66" s="212"/>
      <c r="PYU66" s="212"/>
      <c r="PYV66" s="212"/>
      <c r="PYW66" s="212"/>
      <c r="PYX66" s="212"/>
      <c r="PYY66" s="212"/>
      <c r="PYZ66" s="212"/>
      <c r="PZA66" s="212"/>
      <c r="PZB66" s="212"/>
      <c r="PZC66" s="212"/>
      <c r="PZD66" s="212"/>
      <c r="PZE66" s="212"/>
      <c r="PZF66" s="212"/>
      <c r="PZG66" s="212"/>
      <c r="PZH66" s="212"/>
      <c r="PZI66" s="212"/>
      <c r="PZJ66" s="212"/>
      <c r="PZK66" s="212"/>
      <c r="PZL66" s="212"/>
      <c r="PZM66" s="212"/>
      <c r="PZN66" s="212"/>
      <c r="PZO66" s="212"/>
      <c r="PZP66" s="212"/>
      <c r="PZQ66" s="212"/>
      <c r="PZR66" s="212"/>
      <c r="PZS66" s="212"/>
      <c r="PZT66" s="212"/>
      <c r="PZU66" s="212"/>
      <c r="PZV66" s="212"/>
      <c r="PZW66" s="212"/>
      <c r="PZX66" s="212"/>
      <c r="PZY66" s="212"/>
      <c r="PZZ66" s="212"/>
      <c r="QAA66" s="212"/>
      <c r="QAB66" s="212"/>
      <c r="QAC66" s="212"/>
      <c r="QAD66" s="212"/>
      <c r="QAE66" s="212"/>
      <c r="QAF66" s="212"/>
      <c r="QAG66" s="212"/>
      <c r="QAH66" s="212"/>
      <c r="QAI66" s="212"/>
      <c r="QAJ66" s="212"/>
      <c r="QAK66" s="212"/>
      <c r="QAL66" s="212"/>
      <c r="QAM66" s="212"/>
      <c r="QAN66" s="212"/>
      <c r="QAO66" s="212"/>
      <c r="QAP66" s="212"/>
      <c r="QAQ66" s="212"/>
      <c r="QAR66" s="212"/>
      <c r="QAS66" s="212"/>
      <c r="QAT66" s="212"/>
      <c r="QAU66" s="212"/>
      <c r="QAV66" s="212"/>
      <c r="QAW66" s="212"/>
      <c r="QAX66" s="212"/>
      <c r="QAY66" s="212"/>
      <c r="QAZ66" s="212"/>
      <c r="QBA66" s="212"/>
      <c r="QBB66" s="212"/>
      <c r="QBC66" s="212"/>
      <c r="QBD66" s="212"/>
      <c r="QBE66" s="212"/>
      <c r="QBF66" s="212"/>
      <c r="QBG66" s="212"/>
      <c r="QBH66" s="212"/>
      <c r="QBI66" s="212"/>
      <c r="QBJ66" s="212"/>
      <c r="QBK66" s="212"/>
      <c r="QBL66" s="212"/>
      <c r="QBM66" s="212"/>
      <c r="QBN66" s="212"/>
      <c r="QBO66" s="212"/>
      <c r="QBP66" s="212"/>
      <c r="QBQ66" s="212"/>
      <c r="QBR66" s="212"/>
      <c r="QBS66" s="212"/>
      <c r="QBT66" s="212"/>
      <c r="QBU66" s="212"/>
      <c r="QBV66" s="212"/>
      <c r="QBW66" s="212"/>
      <c r="QBX66" s="212"/>
      <c r="QBY66" s="212"/>
      <c r="QBZ66" s="212"/>
      <c r="QCA66" s="212"/>
      <c r="QCB66" s="212"/>
      <c r="QCC66" s="212"/>
      <c r="QCD66" s="212"/>
      <c r="QCE66" s="212"/>
      <c r="QCF66" s="212"/>
      <c r="QCG66" s="212"/>
      <c r="QCH66" s="212"/>
      <c r="QCI66" s="212"/>
      <c r="QCJ66" s="212"/>
      <c r="QCK66" s="212"/>
      <c r="QCL66" s="212"/>
      <c r="QCM66" s="212"/>
      <c r="QCN66" s="212"/>
      <c r="QCO66" s="212"/>
      <c r="QCP66" s="212"/>
      <c r="QCQ66" s="212"/>
      <c r="QCR66" s="212"/>
      <c r="QCS66" s="212"/>
      <c r="QCT66" s="212"/>
      <c r="QCU66" s="212"/>
      <c r="QCV66" s="212"/>
      <c r="QCW66" s="212"/>
      <c r="QCX66" s="212"/>
      <c r="QCY66" s="212"/>
      <c r="QCZ66" s="212"/>
      <c r="QDA66" s="212"/>
      <c r="QDB66" s="212"/>
      <c r="QDC66" s="212"/>
      <c r="QDD66" s="212"/>
      <c r="QDE66" s="212"/>
      <c r="QDF66" s="212"/>
      <c r="QDG66" s="212"/>
      <c r="QDH66" s="212"/>
      <c r="QDI66" s="212"/>
      <c r="QDJ66" s="212"/>
      <c r="QDK66" s="212"/>
      <c r="QDL66" s="212"/>
      <c r="QDM66" s="212"/>
      <c r="QDN66" s="212"/>
      <c r="QDO66" s="212"/>
      <c r="QDP66" s="212"/>
      <c r="QDQ66" s="212"/>
      <c r="QDR66" s="212"/>
      <c r="QDS66" s="212"/>
      <c r="QDT66" s="212"/>
      <c r="QDU66" s="212"/>
      <c r="QDV66" s="212"/>
      <c r="QDW66" s="212"/>
      <c r="QDX66" s="212"/>
      <c r="QDY66" s="212"/>
      <c r="QDZ66" s="212"/>
      <c r="QEA66" s="212"/>
      <c r="QEB66" s="212"/>
      <c r="QEC66" s="212"/>
      <c r="QED66" s="212"/>
      <c r="QEE66" s="212"/>
      <c r="QEF66" s="212"/>
      <c r="QEG66" s="212"/>
      <c r="QEH66" s="212"/>
      <c r="QEI66" s="212"/>
      <c r="QEJ66" s="212"/>
      <c r="QEK66" s="212"/>
      <c r="QEL66" s="212"/>
      <c r="QEM66" s="212"/>
      <c r="QEN66" s="212"/>
      <c r="QEO66" s="212"/>
      <c r="QEP66" s="212"/>
      <c r="QEQ66" s="212"/>
      <c r="QER66" s="212"/>
      <c r="QES66" s="212"/>
      <c r="QET66" s="212"/>
      <c r="QEU66" s="212"/>
      <c r="QEV66" s="212"/>
      <c r="QEW66" s="212"/>
      <c r="QEX66" s="212"/>
      <c r="QEY66" s="212"/>
      <c r="QEZ66" s="212"/>
      <c r="QFA66" s="212"/>
      <c r="QFB66" s="212"/>
      <c r="QFC66" s="212"/>
      <c r="QFD66" s="212"/>
      <c r="QFE66" s="212"/>
      <c r="QFF66" s="212"/>
      <c r="QFG66" s="212"/>
      <c r="QFH66" s="212"/>
      <c r="QFI66" s="212"/>
      <c r="QFJ66" s="212"/>
      <c r="QFK66" s="212"/>
      <c r="QFL66" s="212"/>
      <c r="QFM66" s="212"/>
      <c r="QFN66" s="212"/>
      <c r="QFO66" s="212"/>
      <c r="QFP66" s="212"/>
      <c r="QFQ66" s="212"/>
      <c r="QFR66" s="212"/>
      <c r="QFS66" s="212"/>
      <c r="QFT66" s="212"/>
      <c r="QFU66" s="212"/>
      <c r="QFV66" s="212"/>
      <c r="QFW66" s="212"/>
      <c r="QFX66" s="212"/>
      <c r="QFY66" s="212"/>
      <c r="QFZ66" s="212"/>
      <c r="QGA66" s="212"/>
      <c r="QGB66" s="212"/>
      <c r="QGC66" s="212"/>
      <c r="QGD66" s="212"/>
      <c r="QGE66" s="212"/>
      <c r="QGF66" s="212"/>
      <c r="QGG66" s="212"/>
      <c r="QGH66" s="212"/>
      <c r="QGI66" s="212"/>
      <c r="QGJ66" s="212"/>
      <c r="QGK66" s="212"/>
      <c r="QGL66" s="212"/>
      <c r="QGM66" s="212"/>
      <c r="QGN66" s="212"/>
      <c r="QGO66" s="212"/>
      <c r="QGP66" s="212"/>
      <c r="QGQ66" s="212"/>
      <c r="QGR66" s="212"/>
      <c r="QGS66" s="212"/>
      <c r="QGT66" s="212"/>
      <c r="QGU66" s="212"/>
      <c r="QGV66" s="212"/>
      <c r="QGW66" s="212"/>
      <c r="QGX66" s="212"/>
      <c r="QGY66" s="212"/>
      <c r="QGZ66" s="212"/>
      <c r="QHA66" s="212"/>
      <c r="QHB66" s="212"/>
      <c r="QHC66" s="212"/>
      <c r="QHD66" s="212"/>
      <c r="QHE66" s="212"/>
      <c r="QHF66" s="212"/>
      <c r="QHG66" s="212"/>
      <c r="QHH66" s="212"/>
      <c r="QHI66" s="212"/>
      <c r="QHJ66" s="212"/>
      <c r="QHK66" s="212"/>
      <c r="QHL66" s="212"/>
      <c r="QHM66" s="212"/>
      <c r="QHN66" s="212"/>
      <c r="QHO66" s="212"/>
      <c r="QHP66" s="212"/>
      <c r="QHQ66" s="212"/>
      <c r="QHR66" s="212"/>
      <c r="QHS66" s="212"/>
      <c r="QHT66" s="212"/>
      <c r="QHU66" s="212"/>
      <c r="QHV66" s="212"/>
      <c r="QHW66" s="212"/>
      <c r="QHX66" s="212"/>
      <c r="QHY66" s="212"/>
      <c r="QHZ66" s="212"/>
      <c r="QIA66" s="212"/>
      <c r="QIB66" s="212"/>
      <c r="QIC66" s="212"/>
      <c r="QID66" s="212"/>
      <c r="QIE66" s="212"/>
      <c r="QIF66" s="212"/>
      <c r="QIG66" s="212"/>
      <c r="QIH66" s="212"/>
      <c r="QII66" s="212"/>
      <c r="QIJ66" s="212"/>
      <c r="QIK66" s="212"/>
      <c r="QIL66" s="212"/>
      <c r="QIM66" s="212"/>
      <c r="QIN66" s="212"/>
      <c r="QIO66" s="212"/>
      <c r="QIP66" s="212"/>
      <c r="QIQ66" s="212"/>
      <c r="QIR66" s="212"/>
      <c r="QIS66" s="212"/>
      <c r="QIT66" s="212"/>
      <c r="QIU66" s="212"/>
      <c r="QIV66" s="212"/>
      <c r="QIW66" s="212"/>
      <c r="QIX66" s="212"/>
      <c r="QIY66" s="212"/>
      <c r="QIZ66" s="212"/>
      <c r="QJA66" s="212"/>
      <c r="QJB66" s="212"/>
      <c r="QJC66" s="212"/>
      <c r="QJD66" s="212"/>
      <c r="QJE66" s="212"/>
      <c r="QJF66" s="212"/>
      <c r="QJG66" s="212"/>
      <c r="QJH66" s="212"/>
      <c r="QJI66" s="212"/>
      <c r="QJJ66" s="212"/>
      <c r="QJK66" s="212"/>
      <c r="QJL66" s="212"/>
      <c r="QJM66" s="212"/>
      <c r="QJN66" s="212"/>
      <c r="QJO66" s="212"/>
      <c r="QJP66" s="212"/>
      <c r="QJQ66" s="212"/>
      <c r="QJR66" s="212"/>
      <c r="QJS66" s="212"/>
      <c r="QJT66" s="212"/>
      <c r="QJU66" s="212"/>
      <c r="QJV66" s="212"/>
      <c r="QJW66" s="212"/>
      <c r="QJX66" s="212"/>
      <c r="QJY66" s="212"/>
      <c r="QJZ66" s="212"/>
      <c r="QKA66" s="212"/>
      <c r="QKB66" s="212"/>
      <c r="QKC66" s="212"/>
      <c r="QKD66" s="212"/>
      <c r="QKE66" s="212"/>
      <c r="QKF66" s="212"/>
      <c r="QKG66" s="212"/>
      <c r="QKH66" s="212"/>
      <c r="QKI66" s="212"/>
      <c r="QKJ66" s="212"/>
      <c r="QKK66" s="212"/>
      <c r="QKL66" s="212"/>
      <c r="QKM66" s="212"/>
      <c r="QKN66" s="212"/>
      <c r="QKO66" s="212"/>
      <c r="QKP66" s="212"/>
      <c r="QKQ66" s="212"/>
      <c r="QKR66" s="212"/>
      <c r="QKS66" s="212"/>
      <c r="QKT66" s="212"/>
      <c r="QKU66" s="212"/>
      <c r="QKV66" s="212"/>
      <c r="QKW66" s="212"/>
      <c r="QKX66" s="212"/>
      <c r="QKY66" s="212"/>
      <c r="QKZ66" s="212"/>
      <c r="QLA66" s="212"/>
      <c r="QLB66" s="212"/>
      <c r="QLC66" s="212"/>
      <c r="QLD66" s="212"/>
      <c r="QLE66" s="212"/>
      <c r="QLF66" s="212"/>
      <c r="QLG66" s="212"/>
      <c r="QLH66" s="212"/>
      <c r="QLI66" s="212"/>
      <c r="QLJ66" s="212"/>
      <c r="QLK66" s="212"/>
      <c r="QLL66" s="212"/>
      <c r="QLM66" s="212"/>
      <c r="QLN66" s="212"/>
      <c r="QLO66" s="212"/>
      <c r="QLP66" s="212"/>
      <c r="QLQ66" s="212"/>
      <c r="QLR66" s="212"/>
      <c r="QLS66" s="212"/>
      <c r="QLT66" s="212"/>
      <c r="QLU66" s="212"/>
      <c r="QLV66" s="212"/>
      <c r="QLW66" s="212"/>
      <c r="QLX66" s="212"/>
      <c r="QLY66" s="212"/>
      <c r="QLZ66" s="212"/>
      <c r="QMA66" s="212"/>
      <c r="QMB66" s="212"/>
      <c r="QMC66" s="212"/>
      <c r="QMD66" s="212"/>
      <c r="QME66" s="212"/>
      <c r="QMF66" s="212"/>
      <c r="QMG66" s="212"/>
      <c r="QMH66" s="212"/>
      <c r="QMI66" s="212"/>
      <c r="QMJ66" s="212"/>
      <c r="QMK66" s="212"/>
      <c r="QML66" s="212"/>
      <c r="QMM66" s="212"/>
      <c r="QMN66" s="212"/>
      <c r="QMO66" s="212"/>
      <c r="QMP66" s="212"/>
      <c r="QMQ66" s="212"/>
      <c r="QMR66" s="212"/>
      <c r="QMS66" s="212"/>
      <c r="QMT66" s="212"/>
      <c r="QMU66" s="212"/>
      <c r="QMV66" s="212"/>
      <c r="QMW66" s="212"/>
      <c r="QMX66" s="212"/>
      <c r="QMY66" s="212"/>
      <c r="QMZ66" s="212"/>
      <c r="QNA66" s="212"/>
      <c r="QNB66" s="212"/>
      <c r="QNC66" s="212"/>
      <c r="QND66" s="212"/>
      <c r="QNE66" s="212"/>
      <c r="QNF66" s="212"/>
      <c r="QNG66" s="212"/>
      <c r="QNH66" s="212"/>
      <c r="QNI66" s="212"/>
      <c r="QNJ66" s="212"/>
      <c r="QNK66" s="212"/>
      <c r="QNL66" s="212"/>
      <c r="QNM66" s="212"/>
      <c r="QNN66" s="212"/>
      <c r="QNO66" s="212"/>
      <c r="QNP66" s="212"/>
      <c r="QNQ66" s="212"/>
      <c r="QNR66" s="212"/>
      <c r="QNS66" s="212"/>
      <c r="QNT66" s="212"/>
      <c r="QNU66" s="212"/>
      <c r="QNV66" s="212"/>
      <c r="QNW66" s="212"/>
      <c r="QNX66" s="212"/>
      <c r="QNY66" s="212"/>
      <c r="QNZ66" s="212"/>
      <c r="QOA66" s="212"/>
      <c r="QOB66" s="212"/>
      <c r="QOC66" s="212"/>
      <c r="QOD66" s="212"/>
      <c r="QOE66" s="212"/>
      <c r="QOF66" s="212"/>
      <c r="QOG66" s="212"/>
      <c r="QOH66" s="212"/>
      <c r="QOI66" s="212"/>
      <c r="QOJ66" s="212"/>
      <c r="QOK66" s="212"/>
      <c r="QOL66" s="212"/>
      <c r="QOM66" s="212"/>
      <c r="QON66" s="212"/>
      <c r="QOO66" s="212"/>
      <c r="QOP66" s="212"/>
      <c r="QOQ66" s="212"/>
      <c r="QOR66" s="212"/>
      <c r="QOS66" s="212"/>
      <c r="QOT66" s="212"/>
      <c r="QOU66" s="212"/>
      <c r="QOV66" s="212"/>
      <c r="QOW66" s="212"/>
      <c r="QOX66" s="212"/>
      <c r="QOY66" s="212"/>
      <c r="QOZ66" s="212"/>
      <c r="QPA66" s="212"/>
      <c r="QPB66" s="212"/>
      <c r="QPC66" s="212"/>
      <c r="QPD66" s="212"/>
      <c r="QPE66" s="212"/>
      <c r="QPF66" s="212"/>
      <c r="QPG66" s="212"/>
      <c r="QPH66" s="212"/>
      <c r="QPI66" s="212"/>
      <c r="QPJ66" s="212"/>
      <c r="QPK66" s="212"/>
      <c r="QPL66" s="212"/>
      <c r="QPM66" s="212"/>
      <c r="QPN66" s="212"/>
      <c r="QPO66" s="212"/>
      <c r="QPP66" s="212"/>
      <c r="QPQ66" s="212"/>
      <c r="QPR66" s="212"/>
      <c r="QPS66" s="212"/>
      <c r="QPT66" s="212"/>
      <c r="QPU66" s="212"/>
      <c r="QPV66" s="212"/>
      <c r="QPW66" s="212"/>
      <c r="QPX66" s="212"/>
      <c r="QPY66" s="212"/>
      <c r="QPZ66" s="212"/>
      <c r="QQA66" s="212"/>
      <c r="QQB66" s="212"/>
      <c r="QQC66" s="212"/>
      <c r="QQD66" s="212"/>
      <c r="QQE66" s="212"/>
      <c r="QQF66" s="212"/>
      <c r="QQG66" s="212"/>
      <c r="QQH66" s="212"/>
      <c r="QQI66" s="212"/>
      <c r="QQJ66" s="212"/>
      <c r="QQK66" s="212"/>
      <c r="QQL66" s="212"/>
      <c r="QQM66" s="212"/>
      <c r="QQN66" s="212"/>
      <c r="QQO66" s="212"/>
      <c r="QQP66" s="212"/>
      <c r="QQQ66" s="212"/>
      <c r="QQR66" s="212"/>
      <c r="QQS66" s="212"/>
      <c r="QQT66" s="212"/>
      <c r="QQU66" s="212"/>
      <c r="QQV66" s="212"/>
      <c r="QQW66" s="212"/>
      <c r="QQX66" s="212"/>
      <c r="QQY66" s="212"/>
      <c r="QQZ66" s="212"/>
      <c r="QRA66" s="212"/>
      <c r="QRB66" s="212"/>
      <c r="QRC66" s="212"/>
      <c r="QRD66" s="212"/>
      <c r="QRE66" s="212"/>
      <c r="QRF66" s="212"/>
      <c r="QRG66" s="212"/>
      <c r="QRH66" s="212"/>
      <c r="QRI66" s="212"/>
      <c r="QRJ66" s="212"/>
      <c r="QRK66" s="212"/>
      <c r="QRL66" s="212"/>
      <c r="QRM66" s="212"/>
      <c r="QRN66" s="212"/>
      <c r="QRO66" s="212"/>
      <c r="QRP66" s="212"/>
      <c r="QRQ66" s="212"/>
      <c r="QRR66" s="212"/>
      <c r="QRS66" s="212"/>
      <c r="QRT66" s="212"/>
      <c r="QRU66" s="212"/>
      <c r="QRV66" s="212"/>
      <c r="QRW66" s="212"/>
      <c r="QRX66" s="212"/>
      <c r="QRY66" s="212"/>
      <c r="QRZ66" s="212"/>
      <c r="QSA66" s="212"/>
      <c r="QSB66" s="212"/>
      <c r="QSC66" s="212"/>
      <c r="QSD66" s="212"/>
      <c r="QSE66" s="212"/>
      <c r="QSF66" s="212"/>
      <c r="QSG66" s="212"/>
      <c r="QSH66" s="212"/>
      <c r="QSI66" s="212"/>
      <c r="QSJ66" s="212"/>
      <c r="QSK66" s="212"/>
      <c r="QSL66" s="212"/>
      <c r="QSM66" s="212"/>
      <c r="QSN66" s="212"/>
      <c r="QSO66" s="212"/>
      <c r="QSP66" s="212"/>
      <c r="QSQ66" s="212"/>
      <c r="QSR66" s="212"/>
      <c r="QSS66" s="212"/>
      <c r="QST66" s="212"/>
      <c r="QSU66" s="212"/>
      <c r="QSV66" s="212"/>
      <c r="QSW66" s="212"/>
      <c r="QSX66" s="212"/>
      <c r="QSY66" s="212"/>
      <c r="QSZ66" s="212"/>
      <c r="QTA66" s="212"/>
      <c r="QTB66" s="212"/>
      <c r="QTC66" s="212"/>
      <c r="QTD66" s="212"/>
      <c r="QTE66" s="212"/>
      <c r="QTF66" s="212"/>
      <c r="QTG66" s="212"/>
      <c r="QTH66" s="212"/>
      <c r="QTI66" s="212"/>
      <c r="QTJ66" s="212"/>
      <c r="QTK66" s="212"/>
      <c r="QTL66" s="212"/>
      <c r="QTM66" s="212"/>
      <c r="QTN66" s="212"/>
      <c r="QTO66" s="212"/>
      <c r="QTP66" s="212"/>
      <c r="QTQ66" s="212"/>
      <c r="QTR66" s="212"/>
      <c r="QTS66" s="212"/>
      <c r="QTT66" s="212"/>
      <c r="QTU66" s="212"/>
      <c r="QTV66" s="212"/>
      <c r="QTW66" s="212"/>
      <c r="QTX66" s="212"/>
      <c r="QTY66" s="212"/>
      <c r="QTZ66" s="212"/>
      <c r="QUA66" s="212"/>
      <c r="QUB66" s="212"/>
      <c r="QUC66" s="212"/>
      <c r="QUD66" s="212"/>
      <c r="QUE66" s="212"/>
      <c r="QUF66" s="212"/>
      <c r="QUG66" s="212"/>
      <c r="QUH66" s="212"/>
      <c r="QUI66" s="212"/>
      <c r="QUJ66" s="212"/>
      <c r="QUK66" s="212"/>
      <c r="QUL66" s="212"/>
      <c r="QUM66" s="212"/>
      <c r="QUN66" s="212"/>
      <c r="QUO66" s="212"/>
      <c r="QUP66" s="212"/>
      <c r="QUQ66" s="212"/>
      <c r="QUR66" s="212"/>
      <c r="QUS66" s="212"/>
      <c r="QUT66" s="212"/>
      <c r="QUU66" s="212"/>
      <c r="QUV66" s="212"/>
      <c r="QUW66" s="212"/>
      <c r="QUX66" s="212"/>
      <c r="QUY66" s="212"/>
      <c r="QUZ66" s="212"/>
      <c r="QVA66" s="212"/>
      <c r="QVB66" s="212"/>
      <c r="QVC66" s="212"/>
      <c r="QVD66" s="212"/>
      <c r="QVE66" s="212"/>
      <c r="QVF66" s="212"/>
      <c r="QVG66" s="212"/>
      <c r="QVH66" s="212"/>
      <c r="QVI66" s="212"/>
      <c r="QVJ66" s="212"/>
      <c r="QVK66" s="212"/>
      <c r="QVL66" s="212"/>
      <c r="QVM66" s="212"/>
      <c r="QVN66" s="212"/>
      <c r="QVO66" s="212"/>
      <c r="QVP66" s="212"/>
      <c r="QVQ66" s="212"/>
      <c r="QVR66" s="212"/>
      <c r="QVS66" s="212"/>
      <c r="QVT66" s="212"/>
      <c r="QVU66" s="212"/>
      <c r="QVV66" s="212"/>
      <c r="QVW66" s="212"/>
      <c r="QVX66" s="212"/>
      <c r="QVY66" s="212"/>
      <c r="QVZ66" s="212"/>
      <c r="QWA66" s="212"/>
      <c r="QWB66" s="212"/>
      <c r="QWC66" s="212"/>
      <c r="QWD66" s="212"/>
      <c r="QWE66" s="212"/>
      <c r="QWF66" s="212"/>
      <c r="QWG66" s="212"/>
      <c r="QWH66" s="212"/>
      <c r="QWI66" s="212"/>
      <c r="QWJ66" s="212"/>
      <c r="QWK66" s="212"/>
      <c r="QWL66" s="212"/>
      <c r="QWM66" s="212"/>
      <c r="QWN66" s="212"/>
      <c r="QWO66" s="212"/>
      <c r="QWP66" s="212"/>
      <c r="QWQ66" s="212"/>
      <c r="QWR66" s="212"/>
      <c r="QWS66" s="212"/>
      <c r="QWT66" s="212"/>
      <c r="QWU66" s="212"/>
      <c r="QWV66" s="212"/>
      <c r="QWW66" s="212"/>
      <c r="QWX66" s="212"/>
      <c r="QWY66" s="212"/>
      <c r="QWZ66" s="212"/>
      <c r="QXA66" s="212"/>
      <c r="QXB66" s="212"/>
      <c r="QXC66" s="212"/>
      <c r="QXD66" s="212"/>
      <c r="QXE66" s="212"/>
      <c r="QXF66" s="212"/>
      <c r="QXG66" s="212"/>
      <c r="QXH66" s="212"/>
      <c r="QXI66" s="212"/>
      <c r="QXJ66" s="212"/>
      <c r="QXK66" s="212"/>
      <c r="QXL66" s="212"/>
      <c r="QXM66" s="212"/>
      <c r="QXN66" s="212"/>
      <c r="QXO66" s="212"/>
      <c r="QXP66" s="212"/>
      <c r="QXQ66" s="212"/>
      <c r="QXR66" s="212"/>
      <c r="QXS66" s="212"/>
      <c r="QXT66" s="212"/>
      <c r="QXU66" s="212"/>
      <c r="QXV66" s="212"/>
      <c r="QXW66" s="212"/>
      <c r="QXX66" s="212"/>
      <c r="QXY66" s="212"/>
      <c r="QXZ66" s="212"/>
      <c r="QYA66" s="212"/>
      <c r="QYB66" s="212"/>
      <c r="QYC66" s="212"/>
      <c r="QYD66" s="212"/>
      <c r="QYE66" s="212"/>
      <c r="QYF66" s="212"/>
      <c r="QYG66" s="212"/>
      <c r="QYH66" s="212"/>
      <c r="QYI66" s="212"/>
      <c r="QYJ66" s="212"/>
      <c r="QYK66" s="212"/>
      <c r="QYL66" s="212"/>
      <c r="QYM66" s="212"/>
      <c r="QYN66" s="212"/>
      <c r="QYO66" s="212"/>
      <c r="QYP66" s="212"/>
      <c r="QYQ66" s="212"/>
      <c r="QYR66" s="212"/>
      <c r="QYS66" s="212"/>
      <c r="QYT66" s="212"/>
      <c r="QYU66" s="212"/>
      <c r="QYV66" s="212"/>
      <c r="QYW66" s="212"/>
      <c r="QYX66" s="212"/>
      <c r="QYY66" s="212"/>
      <c r="QYZ66" s="212"/>
      <c r="QZA66" s="212"/>
      <c r="QZB66" s="212"/>
      <c r="QZC66" s="212"/>
      <c r="QZD66" s="212"/>
      <c r="QZE66" s="212"/>
      <c r="QZF66" s="212"/>
      <c r="QZG66" s="212"/>
      <c r="QZH66" s="212"/>
      <c r="QZI66" s="212"/>
      <c r="QZJ66" s="212"/>
      <c r="QZK66" s="212"/>
      <c r="QZL66" s="212"/>
      <c r="QZM66" s="212"/>
      <c r="QZN66" s="212"/>
      <c r="QZO66" s="212"/>
      <c r="QZP66" s="212"/>
      <c r="QZQ66" s="212"/>
      <c r="QZR66" s="212"/>
      <c r="QZS66" s="212"/>
      <c r="QZT66" s="212"/>
      <c r="QZU66" s="212"/>
      <c r="QZV66" s="212"/>
      <c r="QZW66" s="212"/>
      <c r="QZX66" s="212"/>
      <c r="QZY66" s="212"/>
      <c r="QZZ66" s="212"/>
      <c r="RAA66" s="212"/>
      <c r="RAB66" s="212"/>
      <c r="RAC66" s="212"/>
      <c r="RAD66" s="212"/>
      <c r="RAE66" s="212"/>
      <c r="RAF66" s="212"/>
      <c r="RAG66" s="212"/>
      <c r="RAH66" s="212"/>
      <c r="RAI66" s="212"/>
      <c r="RAJ66" s="212"/>
      <c r="RAK66" s="212"/>
      <c r="RAL66" s="212"/>
      <c r="RAM66" s="212"/>
      <c r="RAN66" s="212"/>
      <c r="RAO66" s="212"/>
      <c r="RAP66" s="212"/>
      <c r="RAQ66" s="212"/>
      <c r="RAR66" s="212"/>
      <c r="RAS66" s="212"/>
      <c r="RAT66" s="212"/>
      <c r="RAU66" s="212"/>
      <c r="RAV66" s="212"/>
      <c r="RAW66" s="212"/>
      <c r="RAX66" s="212"/>
      <c r="RAY66" s="212"/>
      <c r="RAZ66" s="212"/>
      <c r="RBA66" s="212"/>
      <c r="RBB66" s="212"/>
      <c r="RBC66" s="212"/>
      <c r="RBD66" s="212"/>
      <c r="RBE66" s="212"/>
      <c r="RBF66" s="212"/>
      <c r="RBG66" s="212"/>
      <c r="RBH66" s="212"/>
      <c r="RBI66" s="212"/>
      <c r="RBJ66" s="212"/>
      <c r="RBK66" s="212"/>
      <c r="RBL66" s="212"/>
      <c r="RBM66" s="212"/>
      <c r="RBN66" s="212"/>
      <c r="RBO66" s="212"/>
      <c r="RBP66" s="212"/>
      <c r="RBQ66" s="212"/>
      <c r="RBR66" s="212"/>
      <c r="RBS66" s="212"/>
      <c r="RBT66" s="212"/>
      <c r="RBU66" s="212"/>
      <c r="RBV66" s="212"/>
      <c r="RBW66" s="212"/>
      <c r="RBX66" s="212"/>
      <c r="RBY66" s="212"/>
      <c r="RBZ66" s="212"/>
      <c r="RCA66" s="212"/>
      <c r="RCB66" s="212"/>
      <c r="RCC66" s="212"/>
      <c r="RCD66" s="212"/>
      <c r="RCE66" s="212"/>
      <c r="RCF66" s="212"/>
      <c r="RCG66" s="212"/>
      <c r="RCH66" s="212"/>
      <c r="RCI66" s="212"/>
      <c r="RCJ66" s="212"/>
      <c r="RCK66" s="212"/>
      <c r="RCL66" s="212"/>
      <c r="RCM66" s="212"/>
      <c r="RCN66" s="212"/>
      <c r="RCO66" s="212"/>
      <c r="RCP66" s="212"/>
      <c r="RCQ66" s="212"/>
      <c r="RCR66" s="212"/>
      <c r="RCS66" s="212"/>
      <c r="RCT66" s="212"/>
      <c r="RCU66" s="212"/>
      <c r="RCV66" s="212"/>
      <c r="RCW66" s="212"/>
      <c r="RCX66" s="212"/>
      <c r="RCY66" s="212"/>
      <c r="RCZ66" s="212"/>
      <c r="RDA66" s="212"/>
      <c r="RDB66" s="212"/>
      <c r="RDC66" s="212"/>
      <c r="RDD66" s="212"/>
      <c r="RDE66" s="212"/>
      <c r="RDF66" s="212"/>
      <c r="RDG66" s="212"/>
      <c r="RDH66" s="212"/>
      <c r="RDI66" s="212"/>
      <c r="RDJ66" s="212"/>
      <c r="RDK66" s="212"/>
      <c r="RDL66" s="212"/>
      <c r="RDM66" s="212"/>
      <c r="RDN66" s="212"/>
      <c r="RDO66" s="212"/>
      <c r="RDP66" s="212"/>
      <c r="RDQ66" s="212"/>
      <c r="RDR66" s="212"/>
      <c r="RDS66" s="212"/>
      <c r="RDT66" s="212"/>
      <c r="RDU66" s="212"/>
      <c r="RDV66" s="212"/>
      <c r="RDW66" s="212"/>
      <c r="RDX66" s="212"/>
      <c r="RDY66" s="212"/>
      <c r="RDZ66" s="212"/>
      <c r="REA66" s="212"/>
      <c r="REB66" s="212"/>
      <c r="REC66" s="212"/>
      <c r="RED66" s="212"/>
      <c r="REE66" s="212"/>
      <c r="REF66" s="212"/>
      <c r="REG66" s="212"/>
      <c r="REH66" s="212"/>
      <c r="REI66" s="212"/>
      <c r="REJ66" s="212"/>
      <c r="REK66" s="212"/>
      <c r="REL66" s="212"/>
      <c r="REM66" s="212"/>
      <c r="REN66" s="212"/>
      <c r="REO66" s="212"/>
      <c r="REP66" s="212"/>
      <c r="REQ66" s="212"/>
      <c r="RER66" s="212"/>
      <c r="RES66" s="212"/>
      <c r="RET66" s="212"/>
      <c r="REU66" s="212"/>
      <c r="REV66" s="212"/>
      <c r="REW66" s="212"/>
      <c r="REX66" s="212"/>
      <c r="REY66" s="212"/>
      <c r="REZ66" s="212"/>
      <c r="RFA66" s="212"/>
      <c r="RFB66" s="212"/>
      <c r="RFC66" s="212"/>
      <c r="RFD66" s="212"/>
      <c r="RFE66" s="212"/>
      <c r="RFF66" s="212"/>
      <c r="RFG66" s="212"/>
      <c r="RFH66" s="212"/>
      <c r="RFI66" s="212"/>
      <c r="RFJ66" s="212"/>
      <c r="RFK66" s="212"/>
      <c r="RFL66" s="212"/>
      <c r="RFM66" s="212"/>
      <c r="RFN66" s="212"/>
      <c r="RFO66" s="212"/>
      <c r="RFP66" s="212"/>
      <c r="RFQ66" s="212"/>
      <c r="RFR66" s="212"/>
      <c r="RFS66" s="212"/>
      <c r="RFT66" s="212"/>
      <c r="RFU66" s="212"/>
      <c r="RFV66" s="212"/>
      <c r="RFW66" s="212"/>
      <c r="RFX66" s="212"/>
      <c r="RFY66" s="212"/>
      <c r="RFZ66" s="212"/>
      <c r="RGA66" s="212"/>
      <c r="RGB66" s="212"/>
      <c r="RGC66" s="212"/>
      <c r="RGD66" s="212"/>
      <c r="RGE66" s="212"/>
      <c r="RGF66" s="212"/>
      <c r="RGG66" s="212"/>
      <c r="RGH66" s="212"/>
      <c r="RGI66" s="212"/>
      <c r="RGJ66" s="212"/>
      <c r="RGK66" s="212"/>
      <c r="RGL66" s="212"/>
      <c r="RGM66" s="212"/>
      <c r="RGN66" s="212"/>
      <c r="RGO66" s="212"/>
      <c r="RGP66" s="212"/>
      <c r="RGQ66" s="212"/>
      <c r="RGR66" s="212"/>
      <c r="RGS66" s="212"/>
      <c r="RGT66" s="212"/>
      <c r="RGU66" s="212"/>
      <c r="RGV66" s="212"/>
      <c r="RGW66" s="212"/>
      <c r="RGX66" s="212"/>
      <c r="RGY66" s="212"/>
      <c r="RGZ66" s="212"/>
      <c r="RHA66" s="212"/>
      <c r="RHB66" s="212"/>
      <c r="RHC66" s="212"/>
      <c r="RHD66" s="212"/>
      <c r="RHE66" s="212"/>
      <c r="RHF66" s="212"/>
      <c r="RHG66" s="212"/>
      <c r="RHH66" s="212"/>
      <c r="RHI66" s="212"/>
      <c r="RHJ66" s="212"/>
      <c r="RHK66" s="212"/>
      <c r="RHL66" s="212"/>
      <c r="RHM66" s="212"/>
      <c r="RHN66" s="212"/>
      <c r="RHO66" s="212"/>
      <c r="RHP66" s="212"/>
      <c r="RHQ66" s="212"/>
      <c r="RHR66" s="212"/>
      <c r="RHS66" s="212"/>
      <c r="RHT66" s="212"/>
      <c r="RHU66" s="212"/>
      <c r="RHV66" s="212"/>
      <c r="RHW66" s="212"/>
      <c r="RHX66" s="212"/>
      <c r="RHY66" s="212"/>
      <c r="RHZ66" s="212"/>
      <c r="RIA66" s="212"/>
      <c r="RIB66" s="212"/>
      <c r="RIC66" s="212"/>
      <c r="RID66" s="212"/>
      <c r="RIE66" s="212"/>
      <c r="RIF66" s="212"/>
      <c r="RIG66" s="212"/>
      <c r="RIH66" s="212"/>
      <c r="RII66" s="212"/>
      <c r="RIJ66" s="212"/>
      <c r="RIK66" s="212"/>
      <c r="RIL66" s="212"/>
      <c r="RIM66" s="212"/>
      <c r="RIN66" s="212"/>
      <c r="RIO66" s="212"/>
      <c r="RIP66" s="212"/>
      <c r="RIQ66" s="212"/>
      <c r="RIR66" s="212"/>
      <c r="RIS66" s="212"/>
      <c r="RIT66" s="212"/>
      <c r="RIU66" s="212"/>
      <c r="RIV66" s="212"/>
      <c r="RIW66" s="212"/>
      <c r="RIX66" s="212"/>
      <c r="RIY66" s="212"/>
      <c r="RIZ66" s="212"/>
      <c r="RJA66" s="212"/>
      <c r="RJB66" s="212"/>
      <c r="RJC66" s="212"/>
      <c r="RJD66" s="212"/>
      <c r="RJE66" s="212"/>
      <c r="RJF66" s="212"/>
      <c r="RJG66" s="212"/>
      <c r="RJH66" s="212"/>
      <c r="RJI66" s="212"/>
      <c r="RJJ66" s="212"/>
      <c r="RJK66" s="212"/>
      <c r="RJL66" s="212"/>
      <c r="RJM66" s="212"/>
      <c r="RJN66" s="212"/>
      <c r="RJO66" s="212"/>
      <c r="RJP66" s="212"/>
      <c r="RJQ66" s="212"/>
      <c r="RJR66" s="212"/>
      <c r="RJS66" s="212"/>
      <c r="RJT66" s="212"/>
      <c r="RJU66" s="212"/>
      <c r="RJV66" s="212"/>
      <c r="RJW66" s="212"/>
      <c r="RJX66" s="212"/>
      <c r="RJY66" s="212"/>
      <c r="RJZ66" s="212"/>
      <c r="RKA66" s="212"/>
      <c r="RKB66" s="212"/>
      <c r="RKC66" s="212"/>
      <c r="RKD66" s="212"/>
      <c r="RKE66" s="212"/>
      <c r="RKF66" s="212"/>
      <c r="RKG66" s="212"/>
      <c r="RKH66" s="212"/>
      <c r="RKI66" s="212"/>
      <c r="RKJ66" s="212"/>
      <c r="RKK66" s="212"/>
      <c r="RKL66" s="212"/>
      <c r="RKM66" s="212"/>
      <c r="RKN66" s="212"/>
      <c r="RKO66" s="212"/>
      <c r="RKP66" s="212"/>
      <c r="RKQ66" s="212"/>
      <c r="RKR66" s="212"/>
      <c r="RKS66" s="212"/>
      <c r="RKT66" s="212"/>
      <c r="RKU66" s="212"/>
      <c r="RKV66" s="212"/>
      <c r="RKW66" s="212"/>
      <c r="RKX66" s="212"/>
      <c r="RKY66" s="212"/>
      <c r="RKZ66" s="212"/>
      <c r="RLA66" s="212"/>
      <c r="RLB66" s="212"/>
      <c r="RLC66" s="212"/>
      <c r="RLD66" s="212"/>
      <c r="RLE66" s="212"/>
      <c r="RLF66" s="212"/>
      <c r="RLG66" s="212"/>
      <c r="RLH66" s="212"/>
      <c r="RLI66" s="212"/>
      <c r="RLJ66" s="212"/>
      <c r="RLK66" s="212"/>
      <c r="RLL66" s="212"/>
      <c r="RLM66" s="212"/>
      <c r="RLN66" s="212"/>
      <c r="RLO66" s="212"/>
      <c r="RLP66" s="212"/>
      <c r="RLQ66" s="212"/>
      <c r="RLR66" s="212"/>
      <c r="RLS66" s="212"/>
      <c r="RLT66" s="212"/>
      <c r="RLU66" s="212"/>
      <c r="RLV66" s="212"/>
      <c r="RLW66" s="212"/>
      <c r="RLX66" s="212"/>
      <c r="RLY66" s="212"/>
      <c r="RLZ66" s="212"/>
      <c r="RMA66" s="212"/>
      <c r="RMB66" s="212"/>
      <c r="RMC66" s="212"/>
      <c r="RMD66" s="212"/>
      <c r="RME66" s="212"/>
      <c r="RMF66" s="212"/>
      <c r="RMG66" s="212"/>
      <c r="RMH66" s="212"/>
      <c r="RMI66" s="212"/>
      <c r="RMJ66" s="212"/>
      <c r="RMK66" s="212"/>
      <c r="RML66" s="212"/>
      <c r="RMM66" s="212"/>
      <c r="RMN66" s="212"/>
      <c r="RMO66" s="212"/>
      <c r="RMP66" s="212"/>
      <c r="RMQ66" s="212"/>
      <c r="RMR66" s="212"/>
      <c r="RMS66" s="212"/>
      <c r="RMT66" s="212"/>
      <c r="RMU66" s="212"/>
      <c r="RMV66" s="212"/>
      <c r="RMW66" s="212"/>
      <c r="RMX66" s="212"/>
      <c r="RMY66" s="212"/>
      <c r="RMZ66" s="212"/>
      <c r="RNA66" s="212"/>
      <c r="RNB66" s="212"/>
      <c r="RNC66" s="212"/>
      <c r="RND66" s="212"/>
      <c r="RNE66" s="212"/>
      <c r="RNF66" s="212"/>
      <c r="RNG66" s="212"/>
      <c r="RNH66" s="212"/>
      <c r="RNI66" s="212"/>
      <c r="RNJ66" s="212"/>
      <c r="RNK66" s="212"/>
      <c r="RNL66" s="212"/>
      <c r="RNM66" s="212"/>
      <c r="RNN66" s="212"/>
      <c r="RNO66" s="212"/>
      <c r="RNP66" s="212"/>
      <c r="RNQ66" s="212"/>
      <c r="RNR66" s="212"/>
      <c r="RNS66" s="212"/>
      <c r="RNT66" s="212"/>
      <c r="RNU66" s="212"/>
      <c r="RNV66" s="212"/>
      <c r="RNW66" s="212"/>
      <c r="RNX66" s="212"/>
      <c r="RNY66" s="212"/>
      <c r="RNZ66" s="212"/>
      <c r="ROA66" s="212"/>
      <c r="ROB66" s="212"/>
      <c r="ROC66" s="212"/>
      <c r="ROD66" s="212"/>
      <c r="ROE66" s="212"/>
      <c r="ROF66" s="212"/>
      <c r="ROG66" s="212"/>
      <c r="ROH66" s="212"/>
      <c r="ROI66" s="212"/>
      <c r="ROJ66" s="212"/>
      <c r="ROK66" s="212"/>
      <c r="ROL66" s="212"/>
      <c r="ROM66" s="212"/>
      <c r="RON66" s="212"/>
      <c r="ROO66" s="212"/>
      <c r="ROP66" s="212"/>
      <c r="ROQ66" s="212"/>
      <c r="ROR66" s="212"/>
      <c r="ROS66" s="212"/>
      <c r="ROT66" s="212"/>
      <c r="ROU66" s="212"/>
      <c r="ROV66" s="212"/>
      <c r="ROW66" s="212"/>
      <c r="ROX66" s="212"/>
      <c r="ROY66" s="212"/>
      <c r="ROZ66" s="212"/>
      <c r="RPA66" s="212"/>
      <c r="RPB66" s="212"/>
      <c r="RPC66" s="212"/>
      <c r="RPD66" s="212"/>
      <c r="RPE66" s="212"/>
      <c r="RPF66" s="212"/>
      <c r="RPG66" s="212"/>
      <c r="RPH66" s="212"/>
      <c r="RPI66" s="212"/>
      <c r="RPJ66" s="212"/>
      <c r="RPK66" s="212"/>
      <c r="RPL66" s="212"/>
      <c r="RPM66" s="212"/>
      <c r="RPN66" s="212"/>
      <c r="RPO66" s="212"/>
      <c r="RPP66" s="212"/>
      <c r="RPQ66" s="212"/>
      <c r="RPR66" s="212"/>
      <c r="RPS66" s="212"/>
      <c r="RPT66" s="212"/>
      <c r="RPU66" s="212"/>
      <c r="RPV66" s="212"/>
      <c r="RPW66" s="212"/>
      <c r="RPX66" s="212"/>
      <c r="RPY66" s="212"/>
      <c r="RPZ66" s="212"/>
      <c r="RQA66" s="212"/>
      <c r="RQB66" s="212"/>
      <c r="RQC66" s="212"/>
      <c r="RQD66" s="212"/>
      <c r="RQE66" s="212"/>
      <c r="RQF66" s="212"/>
      <c r="RQG66" s="212"/>
      <c r="RQH66" s="212"/>
      <c r="RQI66" s="212"/>
      <c r="RQJ66" s="212"/>
      <c r="RQK66" s="212"/>
      <c r="RQL66" s="212"/>
      <c r="RQM66" s="212"/>
      <c r="RQN66" s="212"/>
      <c r="RQO66" s="212"/>
      <c r="RQP66" s="212"/>
      <c r="RQQ66" s="212"/>
      <c r="RQR66" s="212"/>
      <c r="RQS66" s="212"/>
      <c r="RQT66" s="212"/>
      <c r="RQU66" s="212"/>
      <c r="RQV66" s="212"/>
      <c r="RQW66" s="212"/>
      <c r="RQX66" s="212"/>
      <c r="RQY66" s="212"/>
      <c r="RQZ66" s="212"/>
      <c r="RRA66" s="212"/>
      <c r="RRB66" s="212"/>
      <c r="RRC66" s="212"/>
      <c r="RRD66" s="212"/>
      <c r="RRE66" s="212"/>
      <c r="RRF66" s="212"/>
      <c r="RRG66" s="212"/>
      <c r="RRH66" s="212"/>
      <c r="RRI66" s="212"/>
      <c r="RRJ66" s="212"/>
      <c r="RRK66" s="212"/>
      <c r="RRL66" s="212"/>
      <c r="RRM66" s="212"/>
      <c r="RRN66" s="212"/>
      <c r="RRO66" s="212"/>
      <c r="RRP66" s="212"/>
      <c r="RRQ66" s="212"/>
      <c r="RRR66" s="212"/>
      <c r="RRS66" s="212"/>
      <c r="RRT66" s="212"/>
      <c r="RRU66" s="212"/>
      <c r="RRV66" s="212"/>
      <c r="RRW66" s="212"/>
      <c r="RRX66" s="212"/>
      <c r="RRY66" s="212"/>
      <c r="RRZ66" s="212"/>
      <c r="RSA66" s="212"/>
      <c r="RSB66" s="212"/>
      <c r="RSC66" s="212"/>
      <c r="RSD66" s="212"/>
      <c r="RSE66" s="212"/>
      <c r="RSF66" s="212"/>
      <c r="RSG66" s="212"/>
      <c r="RSH66" s="212"/>
      <c r="RSI66" s="212"/>
      <c r="RSJ66" s="212"/>
      <c r="RSK66" s="212"/>
      <c r="RSL66" s="212"/>
      <c r="RSM66" s="212"/>
      <c r="RSN66" s="212"/>
      <c r="RSO66" s="212"/>
      <c r="RSP66" s="212"/>
      <c r="RSQ66" s="212"/>
      <c r="RSR66" s="212"/>
      <c r="RSS66" s="212"/>
      <c r="RST66" s="212"/>
      <c r="RSU66" s="212"/>
      <c r="RSV66" s="212"/>
      <c r="RSW66" s="212"/>
      <c r="RSX66" s="212"/>
      <c r="RSY66" s="212"/>
      <c r="RSZ66" s="212"/>
      <c r="RTA66" s="212"/>
      <c r="RTB66" s="212"/>
      <c r="RTC66" s="212"/>
      <c r="RTD66" s="212"/>
      <c r="RTE66" s="212"/>
      <c r="RTF66" s="212"/>
      <c r="RTG66" s="212"/>
      <c r="RTH66" s="212"/>
      <c r="RTI66" s="212"/>
      <c r="RTJ66" s="212"/>
      <c r="RTK66" s="212"/>
      <c r="RTL66" s="212"/>
      <c r="RTM66" s="212"/>
      <c r="RTN66" s="212"/>
      <c r="RTO66" s="212"/>
      <c r="RTP66" s="212"/>
      <c r="RTQ66" s="212"/>
      <c r="RTR66" s="212"/>
      <c r="RTS66" s="212"/>
      <c r="RTT66" s="212"/>
      <c r="RTU66" s="212"/>
      <c r="RTV66" s="212"/>
      <c r="RTW66" s="212"/>
      <c r="RTX66" s="212"/>
      <c r="RTY66" s="212"/>
      <c r="RTZ66" s="212"/>
      <c r="RUA66" s="212"/>
      <c r="RUB66" s="212"/>
      <c r="RUC66" s="212"/>
      <c r="RUD66" s="212"/>
      <c r="RUE66" s="212"/>
      <c r="RUF66" s="212"/>
      <c r="RUG66" s="212"/>
      <c r="RUH66" s="212"/>
      <c r="RUI66" s="212"/>
      <c r="RUJ66" s="212"/>
      <c r="RUK66" s="212"/>
      <c r="RUL66" s="212"/>
      <c r="RUM66" s="212"/>
      <c r="RUN66" s="212"/>
      <c r="RUO66" s="212"/>
      <c r="RUP66" s="212"/>
      <c r="RUQ66" s="212"/>
      <c r="RUR66" s="212"/>
      <c r="RUS66" s="212"/>
      <c r="RUT66" s="212"/>
      <c r="RUU66" s="212"/>
      <c r="RUV66" s="212"/>
      <c r="RUW66" s="212"/>
      <c r="RUX66" s="212"/>
      <c r="RUY66" s="212"/>
      <c r="RUZ66" s="212"/>
      <c r="RVA66" s="212"/>
      <c r="RVB66" s="212"/>
      <c r="RVC66" s="212"/>
      <c r="RVD66" s="212"/>
      <c r="RVE66" s="212"/>
      <c r="RVF66" s="212"/>
      <c r="RVG66" s="212"/>
      <c r="RVH66" s="212"/>
      <c r="RVI66" s="212"/>
      <c r="RVJ66" s="212"/>
      <c r="RVK66" s="212"/>
      <c r="RVL66" s="212"/>
      <c r="RVM66" s="212"/>
      <c r="RVN66" s="212"/>
      <c r="RVO66" s="212"/>
      <c r="RVP66" s="212"/>
      <c r="RVQ66" s="212"/>
      <c r="RVR66" s="212"/>
      <c r="RVS66" s="212"/>
      <c r="RVT66" s="212"/>
      <c r="RVU66" s="212"/>
      <c r="RVV66" s="212"/>
      <c r="RVW66" s="212"/>
      <c r="RVX66" s="212"/>
      <c r="RVY66" s="212"/>
      <c r="RVZ66" s="212"/>
      <c r="RWA66" s="212"/>
      <c r="RWB66" s="212"/>
      <c r="RWC66" s="212"/>
      <c r="RWD66" s="212"/>
      <c r="RWE66" s="212"/>
      <c r="RWF66" s="212"/>
      <c r="RWG66" s="212"/>
      <c r="RWH66" s="212"/>
      <c r="RWI66" s="212"/>
      <c r="RWJ66" s="212"/>
      <c r="RWK66" s="212"/>
      <c r="RWL66" s="212"/>
      <c r="RWM66" s="212"/>
      <c r="RWN66" s="212"/>
      <c r="RWO66" s="212"/>
      <c r="RWP66" s="212"/>
      <c r="RWQ66" s="212"/>
      <c r="RWR66" s="212"/>
      <c r="RWS66" s="212"/>
      <c r="RWT66" s="212"/>
      <c r="RWU66" s="212"/>
      <c r="RWV66" s="212"/>
      <c r="RWW66" s="212"/>
      <c r="RWX66" s="212"/>
      <c r="RWY66" s="212"/>
      <c r="RWZ66" s="212"/>
      <c r="RXA66" s="212"/>
      <c r="RXB66" s="212"/>
      <c r="RXC66" s="212"/>
      <c r="RXD66" s="212"/>
      <c r="RXE66" s="212"/>
      <c r="RXF66" s="212"/>
      <c r="RXG66" s="212"/>
      <c r="RXH66" s="212"/>
      <c r="RXI66" s="212"/>
      <c r="RXJ66" s="212"/>
      <c r="RXK66" s="212"/>
      <c r="RXL66" s="212"/>
      <c r="RXM66" s="212"/>
      <c r="RXN66" s="212"/>
      <c r="RXO66" s="212"/>
      <c r="RXP66" s="212"/>
      <c r="RXQ66" s="212"/>
      <c r="RXR66" s="212"/>
      <c r="RXS66" s="212"/>
      <c r="RXT66" s="212"/>
      <c r="RXU66" s="212"/>
      <c r="RXV66" s="212"/>
      <c r="RXW66" s="212"/>
      <c r="RXX66" s="212"/>
      <c r="RXY66" s="212"/>
      <c r="RXZ66" s="212"/>
      <c r="RYA66" s="212"/>
      <c r="RYB66" s="212"/>
      <c r="RYC66" s="212"/>
      <c r="RYD66" s="212"/>
      <c r="RYE66" s="212"/>
      <c r="RYF66" s="212"/>
      <c r="RYG66" s="212"/>
      <c r="RYH66" s="212"/>
      <c r="RYI66" s="212"/>
      <c r="RYJ66" s="212"/>
      <c r="RYK66" s="212"/>
      <c r="RYL66" s="212"/>
      <c r="RYM66" s="212"/>
      <c r="RYN66" s="212"/>
      <c r="RYO66" s="212"/>
      <c r="RYP66" s="212"/>
      <c r="RYQ66" s="212"/>
      <c r="RYR66" s="212"/>
      <c r="RYS66" s="212"/>
      <c r="RYT66" s="212"/>
      <c r="RYU66" s="212"/>
      <c r="RYV66" s="212"/>
      <c r="RYW66" s="212"/>
      <c r="RYX66" s="212"/>
      <c r="RYY66" s="212"/>
      <c r="RYZ66" s="212"/>
      <c r="RZA66" s="212"/>
      <c r="RZB66" s="212"/>
      <c r="RZC66" s="212"/>
      <c r="RZD66" s="212"/>
      <c r="RZE66" s="212"/>
      <c r="RZF66" s="212"/>
      <c r="RZG66" s="212"/>
      <c r="RZH66" s="212"/>
      <c r="RZI66" s="212"/>
      <c r="RZJ66" s="212"/>
      <c r="RZK66" s="212"/>
      <c r="RZL66" s="212"/>
      <c r="RZM66" s="212"/>
      <c r="RZN66" s="212"/>
      <c r="RZO66" s="212"/>
      <c r="RZP66" s="212"/>
      <c r="RZQ66" s="212"/>
      <c r="RZR66" s="212"/>
      <c r="RZS66" s="212"/>
      <c r="RZT66" s="212"/>
      <c r="RZU66" s="212"/>
      <c r="RZV66" s="212"/>
      <c r="RZW66" s="212"/>
      <c r="RZX66" s="212"/>
      <c r="RZY66" s="212"/>
      <c r="RZZ66" s="212"/>
      <c r="SAA66" s="212"/>
      <c r="SAB66" s="212"/>
      <c r="SAC66" s="212"/>
      <c r="SAD66" s="212"/>
      <c r="SAE66" s="212"/>
      <c r="SAF66" s="212"/>
      <c r="SAG66" s="212"/>
      <c r="SAH66" s="212"/>
      <c r="SAI66" s="212"/>
      <c r="SAJ66" s="212"/>
      <c r="SAK66" s="212"/>
      <c r="SAL66" s="212"/>
      <c r="SAM66" s="212"/>
      <c r="SAN66" s="212"/>
      <c r="SAO66" s="212"/>
      <c r="SAP66" s="212"/>
      <c r="SAQ66" s="212"/>
      <c r="SAR66" s="212"/>
      <c r="SAS66" s="212"/>
      <c r="SAT66" s="212"/>
      <c r="SAU66" s="212"/>
      <c r="SAV66" s="212"/>
      <c r="SAW66" s="212"/>
      <c r="SAX66" s="212"/>
      <c r="SAY66" s="212"/>
      <c r="SAZ66" s="212"/>
      <c r="SBA66" s="212"/>
      <c r="SBB66" s="212"/>
      <c r="SBC66" s="212"/>
      <c r="SBD66" s="212"/>
      <c r="SBE66" s="212"/>
      <c r="SBF66" s="212"/>
      <c r="SBG66" s="212"/>
      <c r="SBH66" s="212"/>
      <c r="SBI66" s="212"/>
      <c r="SBJ66" s="212"/>
      <c r="SBK66" s="212"/>
      <c r="SBL66" s="212"/>
      <c r="SBM66" s="212"/>
      <c r="SBN66" s="212"/>
      <c r="SBO66" s="212"/>
      <c r="SBP66" s="212"/>
      <c r="SBQ66" s="212"/>
      <c r="SBR66" s="212"/>
      <c r="SBS66" s="212"/>
      <c r="SBT66" s="212"/>
      <c r="SBU66" s="212"/>
      <c r="SBV66" s="212"/>
      <c r="SBW66" s="212"/>
      <c r="SBX66" s="212"/>
      <c r="SBY66" s="212"/>
      <c r="SBZ66" s="212"/>
      <c r="SCA66" s="212"/>
      <c r="SCB66" s="212"/>
      <c r="SCC66" s="212"/>
      <c r="SCD66" s="212"/>
      <c r="SCE66" s="212"/>
      <c r="SCF66" s="212"/>
      <c r="SCG66" s="212"/>
      <c r="SCH66" s="212"/>
      <c r="SCI66" s="212"/>
      <c r="SCJ66" s="212"/>
      <c r="SCK66" s="212"/>
      <c r="SCL66" s="212"/>
      <c r="SCM66" s="212"/>
      <c r="SCN66" s="212"/>
      <c r="SCO66" s="212"/>
      <c r="SCP66" s="212"/>
      <c r="SCQ66" s="212"/>
      <c r="SCR66" s="212"/>
      <c r="SCS66" s="212"/>
      <c r="SCT66" s="212"/>
      <c r="SCU66" s="212"/>
      <c r="SCV66" s="212"/>
      <c r="SCW66" s="212"/>
      <c r="SCX66" s="212"/>
      <c r="SCY66" s="212"/>
      <c r="SCZ66" s="212"/>
      <c r="SDA66" s="212"/>
      <c r="SDB66" s="212"/>
      <c r="SDC66" s="212"/>
      <c r="SDD66" s="212"/>
      <c r="SDE66" s="212"/>
      <c r="SDF66" s="212"/>
      <c r="SDG66" s="212"/>
      <c r="SDH66" s="212"/>
      <c r="SDI66" s="212"/>
      <c r="SDJ66" s="212"/>
      <c r="SDK66" s="212"/>
      <c r="SDL66" s="212"/>
      <c r="SDM66" s="212"/>
      <c r="SDN66" s="212"/>
      <c r="SDO66" s="212"/>
      <c r="SDP66" s="212"/>
      <c r="SDQ66" s="212"/>
      <c r="SDR66" s="212"/>
      <c r="SDS66" s="212"/>
      <c r="SDT66" s="212"/>
      <c r="SDU66" s="212"/>
      <c r="SDV66" s="212"/>
      <c r="SDW66" s="212"/>
      <c r="SDX66" s="212"/>
      <c r="SDY66" s="212"/>
      <c r="SDZ66" s="212"/>
      <c r="SEA66" s="212"/>
      <c r="SEB66" s="212"/>
      <c r="SEC66" s="212"/>
      <c r="SED66" s="212"/>
      <c r="SEE66" s="212"/>
      <c r="SEF66" s="212"/>
      <c r="SEG66" s="212"/>
      <c r="SEH66" s="212"/>
      <c r="SEI66" s="212"/>
      <c r="SEJ66" s="212"/>
      <c r="SEK66" s="212"/>
      <c r="SEL66" s="212"/>
      <c r="SEM66" s="212"/>
      <c r="SEN66" s="212"/>
      <c r="SEO66" s="212"/>
      <c r="SEP66" s="212"/>
      <c r="SEQ66" s="212"/>
      <c r="SER66" s="212"/>
      <c r="SES66" s="212"/>
      <c r="SET66" s="212"/>
      <c r="SEU66" s="212"/>
      <c r="SEV66" s="212"/>
      <c r="SEW66" s="212"/>
      <c r="SEX66" s="212"/>
      <c r="SEY66" s="212"/>
      <c r="SEZ66" s="212"/>
      <c r="SFA66" s="212"/>
      <c r="SFB66" s="212"/>
      <c r="SFC66" s="212"/>
      <c r="SFD66" s="212"/>
      <c r="SFE66" s="212"/>
      <c r="SFF66" s="212"/>
      <c r="SFG66" s="212"/>
      <c r="SFH66" s="212"/>
      <c r="SFI66" s="212"/>
      <c r="SFJ66" s="212"/>
      <c r="SFK66" s="212"/>
      <c r="SFL66" s="212"/>
      <c r="SFM66" s="212"/>
      <c r="SFN66" s="212"/>
      <c r="SFO66" s="212"/>
      <c r="SFP66" s="212"/>
      <c r="SFQ66" s="212"/>
      <c r="SFR66" s="212"/>
      <c r="SFS66" s="212"/>
      <c r="SFT66" s="212"/>
      <c r="SFU66" s="212"/>
      <c r="SFV66" s="212"/>
      <c r="SFW66" s="212"/>
      <c r="SFX66" s="212"/>
      <c r="SFY66" s="212"/>
      <c r="SFZ66" s="212"/>
      <c r="SGA66" s="212"/>
      <c r="SGB66" s="212"/>
      <c r="SGC66" s="212"/>
      <c r="SGD66" s="212"/>
      <c r="SGE66" s="212"/>
      <c r="SGF66" s="212"/>
      <c r="SGG66" s="212"/>
      <c r="SGH66" s="212"/>
      <c r="SGI66" s="212"/>
      <c r="SGJ66" s="212"/>
      <c r="SGK66" s="212"/>
      <c r="SGL66" s="212"/>
      <c r="SGM66" s="212"/>
      <c r="SGN66" s="212"/>
      <c r="SGO66" s="212"/>
      <c r="SGP66" s="212"/>
      <c r="SGQ66" s="212"/>
      <c r="SGR66" s="212"/>
      <c r="SGS66" s="212"/>
      <c r="SGT66" s="212"/>
      <c r="SGU66" s="212"/>
      <c r="SGV66" s="212"/>
      <c r="SGW66" s="212"/>
      <c r="SGX66" s="212"/>
      <c r="SGY66" s="212"/>
      <c r="SGZ66" s="212"/>
      <c r="SHA66" s="212"/>
      <c r="SHB66" s="212"/>
      <c r="SHC66" s="212"/>
      <c r="SHD66" s="212"/>
      <c r="SHE66" s="212"/>
      <c r="SHF66" s="212"/>
      <c r="SHG66" s="212"/>
      <c r="SHH66" s="212"/>
      <c r="SHI66" s="212"/>
      <c r="SHJ66" s="212"/>
      <c r="SHK66" s="212"/>
      <c r="SHL66" s="212"/>
      <c r="SHM66" s="212"/>
      <c r="SHN66" s="212"/>
      <c r="SHO66" s="212"/>
      <c r="SHP66" s="212"/>
      <c r="SHQ66" s="212"/>
      <c r="SHR66" s="212"/>
      <c r="SHS66" s="212"/>
      <c r="SHT66" s="212"/>
      <c r="SHU66" s="212"/>
      <c r="SHV66" s="212"/>
      <c r="SHW66" s="212"/>
      <c r="SHX66" s="212"/>
      <c r="SHY66" s="212"/>
      <c r="SHZ66" s="212"/>
      <c r="SIA66" s="212"/>
      <c r="SIB66" s="212"/>
      <c r="SIC66" s="212"/>
      <c r="SID66" s="212"/>
      <c r="SIE66" s="212"/>
      <c r="SIF66" s="212"/>
      <c r="SIG66" s="212"/>
      <c r="SIH66" s="212"/>
      <c r="SII66" s="212"/>
      <c r="SIJ66" s="212"/>
      <c r="SIK66" s="212"/>
      <c r="SIL66" s="212"/>
      <c r="SIM66" s="212"/>
      <c r="SIN66" s="212"/>
      <c r="SIO66" s="212"/>
      <c r="SIP66" s="212"/>
      <c r="SIQ66" s="212"/>
      <c r="SIR66" s="212"/>
      <c r="SIS66" s="212"/>
      <c r="SIT66" s="212"/>
      <c r="SIU66" s="212"/>
      <c r="SIV66" s="212"/>
      <c r="SIW66" s="212"/>
      <c r="SIX66" s="212"/>
      <c r="SIY66" s="212"/>
      <c r="SIZ66" s="212"/>
      <c r="SJA66" s="212"/>
      <c r="SJB66" s="212"/>
      <c r="SJC66" s="212"/>
      <c r="SJD66" s="212"/>
      <c r="SJE66" s="212"/>
      <c r="SJF66" s="212"/>
      <c r="SJG66" s="212"/>
      <c r="SJH66" s="212"/>
      <c r="SJI66" s="212"/>
      <c r="SJJ66" s="212"/>
      <c r="SJK66" s="212"/>
      <c r="SJL66" s="212"/>
      <c r="SJM66" s="212"/>
      <c r="SJN66" s="212"/>
      <c r="SJO66" s="212"/>
      <c r="SJP66" s="212"/>
      <c r="SJQ66" s="212"/>
      <c r="SJR66" s="212"/>
      <c r="SJS66" s="212"/>
      <c r="SJT66" s="212"/>
      <c r="SJU66" s="212"/>
      <c r="SJV66" s="212"/>
      <c r="SJW66" s="212"/>
      <c r="SJX66" s="212"/>
      <c r="SJY66" s="212"/>
      <c r="SJZ66" s="212"/>
      <c r="SKA66" s="212"/>
      <c r="SKB66" s="212"/>
      <c r="SKC66" s="212"/>
      <c r="SKD66" s="212"/>
      <c r="SKE66" s="212"/>
      <c r="SKF66" s="212"/>
      <c r="SKG66" s="212"/>
      <c r="SKH66" s="212"/>
      <c r="SKI66" s="212"/>
      <c r="SKJ66" s="212"/>
      <c r="SKK66" s="212"/>
      <c r="SKL66" s="212"/>
      <c r="SKM66" s="212"/>
      <c r="SKN66" s="212"/>
      <c r="SKO66" s="212"/>
      <c r="SKP66" s="212"/>
      <c r="SKQ66" s="212"/>
      <c r="SKR66" s="212"/>
      <c r="SKS66" s="212"/>
      <c r="SKT66" s="212"/>
      <c r="SKU66" s="212"/>
      <c r="SKV66" s="212"/>
      <c r="SKW66" s="212"/>
      <c r="SKX66" s="212"/>
      <c r="SKY66" s="212"/>
      <c r="SKZ66" s="212"/>
      <c r="SLA66" s="212"/>
      <c r="SLB66" s="212"/>
      <c r="SLC66" s="212"/>
      <c r="SLD66" s="212"/>
      <c r="SLE66" s="212"/>
      <c r="SLF66" s="212"/>
      <c r="SLG66" s="212"/>
      <c r="SLH66" s="212"/>
      <c r="SLI66" s="212"/>
      <c r="SLJ66" s="212"/>
      <c r="SLK66" s="212"/>
      <c r="SLL66" s="212"/>
      <c r="SLM66" s="212"/>
      <c r="SLN66" s="212"/>
      <c r="SLO66" s="212"/>
      <c r="SLP66" s="212"/>
      <c r="SLQ66" s="212"/>
      <c r="SLR66" s="212"/>
      <c r="SLS66" s="212"/>
      <c r="SLT66" s="212"/>
      <c r="SLU66" s="212"/>
      <c r="SLV66" s="212"/>
      <c r="SLW66" s="212"/>
      <c r="SLX66" s="212"/>
      <c r="SLY66" s="212"/>
      <c r="SLZ66" s="212"/>
      <c r="SMA66" s="212"/>
      <c r="SMB66" s="212"/>
      <c r="SMC66" s="212"/>
      <c r="SMD66" s="212"/>
      <c r="SME66" s="212"/>
      <c r="SMF66" s="212"/>
      <c r="SMG66" s="212"/>
      <c r="SMH66" s="212"/>
      <c r="SMI66" s="212"/>
      <c r="SMJ66" s="212"/>
      <c r="SMK66" s="212"/>
      <c r="SML66" s="212"/>
      <c r="SMM66" s="212"/>
      <c r="SMN66" s="212"/>
      <c r="SMO66" s="212"/>
      <c r="SMP66" s="212"/>
      <c r="SMQ66" s="212"/>
      <c r="SMR66" s="212"/>
      <c r="SMS66" s="212"/>
      <c r="SMT66" s="212"/>
      <c r="SMU66" s="212"/>
      <c r="SMV66" s="212"/>
      <c r="SMW66" s="212"/>
      <c r="SMX66" s="212"/>
      <c r="SMY66" s="212"/>
      <c r="SMZ66" s="212"/>
      <c r="SNA66" s="212"/>
      <c r="SNB66" s="212"/>
      <c r="SNC66" s="212"/>
      <c r="SND66" s="212"/>
      <c r="SNE66" s="212"/>
      <c r="SNF66" s="212"/>
      <c r="SNG66" s="212"/>
      <c r="SNH66" s="212"/>
      <c r="SNI66" s="212"/>
      <c r="SNJ66" s="212"/>
      <c r="SNK66" s="212"/>
      <c r="SNL66" s="212"/>
      <c r="SNM66" s="212"/>
      <c r="SNN66" s="212"/>
      <c r="SNO66" s="212"/>
      <c r="SNP66" s="212"/>
      <c r="SNQ66" s="212"/>
      <c r="SNR66" s="212"/>
      <c r="SNS66" s="212"/>
      <c r="SNT66" s="212"/>
      <c r="SNU66" s="212"/>
      <c r="SNV66" s="212"/>
      <c r="SNW66" s="212"/>
      <c r="SNX66" s="212"/>
      <c r="SNY66" s="212"/>
      <c r="SNZ66" s="212"/>
      <c r="SOA66" s="212"/>
      <c r="SOB66" s="212"/>
      <c r="SOC66" s="212"/>
      <c r="SOD66" s="212"/>
      <c r="SOE66" s="212"/>
      <c r="SOF66" s="212"/>
      <c r="SOG66" s="212"/>
      <c r="SOH66" s="212"/>
      <c r="SOI66" s="212"/>
      <c r="SOJ66" s="212"/>
      <c r="SOK66" s="212"/>
      <c r="SOL66" s="212"/>
      <c r="SOM66" s="212"/>
      <c r="SON66" s="212"/>
      <c r="SOO66" s="212"/>
      <c r="SOP66" s="212"/>
      <c r="SOQ66" s="212"/>
      <c r="SOR66" s="212"/>
      <c r="SOS66" s="212"/>
      <c r="SOT66" s="212"/>
      <c r="SOU66" s="212"/>
      <c r="SOV66" s="212"/>
      <c r="SOW66" s="212"/>
      <c r="SOX66" s="212"/>
      <c r="SOY66" s="212"/>
      <c r="SOZ66" s="212"/>
      <c r="SPA66" s="212"/>
      <c r="SPB66" s="212"/>
      <c r="SPC66" s="212"/>
      <c r="SPD66" s="212"/>
      <c r="SPE66" s="212"/>
      <c r="SPF66" s="212"/>
      <c r="SPG66" s="212"/>
      <c r="SPH66" s="212"/>
      <c r="SPI66" s="212"/>
      <c r="SPJ66" s="212"/>
      <c r="SPK66" s="212"/>
      <c r="SPL66" s="212"/>
      <c r="SPM66" s="212"/>
      <c r="SPN66" s="212"/>
      <c r="SPO66" s="212"/>
      <c r="SPP66" s="212"/>
      <c r="SPQ66" s="212"/>
      <c r="SPR66" s="212"/>
      <c r="SPS66" s="212"/>
      <c r="SPT66" s="212"/>
      <c r="SPU66" s="212"/>
      <c r="SPV66" s="212"/>
      <c r="SPW66" s="212"/>
      <c r="SPX66" s="212"/>
      <c r="SPY66" s="212"/>
      <c r="SPZ66" s="212"/>
      <c r="SQA66" s="212"/>
      <c r="SQB66" s="212"/>
      <c r="SQC66" s="212"/>
      <c r="SQD66" s="212"/>
      <c r="SQE66" s="212"/>
      <c r="SQF66" s="212"/>
      <c r="SQG66" s="212"/>
      <c r="SQH66" s="212"/>
      <c r="SQI66" s="212"/>
      <c r="SQJ66" s="212"/>
      <c r="SQK66" s="212"/>
      <c r="SQL66" s="212"/>
      <c r="SQM66" s="212"/>
      <c r="SQN66" s="212"/>
      <c r="SQO66" s="212"/>
      <c r="SQP66" s="212"/>
      <c r="SQQ66" s="212"/>
      <c r="SQR66" s="212"/>
      <c r="SQS66" s="212"/>
      <c r="SQT66" s="212"/>
      <c r="SQU66" s="212"/>
      <c r="SQV66" s="212"/>
      <c r="SQW66" s="212"/>
      <c r="SQX66" s="212"/>
      <c r="SQY66" s="212"/>
      <c r="SQZ66" s="212"/>
      <c r="SRA66" s="212"/>
      <c r="SRB66" s="212"/>
      <c r="SRC66" s="212"/>
      <c r="SRD66" s="212"/>
      <c r="SRE66" s="212"/>
      <c r="SRF66" s="212"/>
      <c r="SRG66" s="212"/>
      <c r="SRH66" s="212"/>
      <c r="SRI66" s="212"/>
      <c r="SRJ66" s="212"/>
      <c r="SRK66" s="212"/>
      <c r="SRL66" s="212"/>
      <c r="SRM66" s="212"/>
      <c r="SRN66" s="212"/>
      <c r="SRO66" s="212"/>
      <c r="SRP66" s="212"/>
      <c r="SRQ66" s="212"/>
      <c r="SRR66" s="212"/>
      <c r="SRS66" s="212"/>
      <c r="SRT66" s="212"/>
      <c r="SRU66" s="212"/>
      <c r="SRV66" s="212"/>
      <c r="SRW66" s="212"/>
      <c r="SRX66" s="212"/>
      <c r="SRY66" s="212"/>
      <c r="SRZ66" s="212"/>
      <c r="SSA66" s="212"/>
      <c r="SSB66" s="212"/>
      <c r="SSC66" s="212"/>
      <c r="SSD66" s="212"/>
      <c r="SSE66" s="212"/>
      <c r="SSF66" s="212"/>
      <c r="SSG66" s="212"/>
      <c r="SSH66" s="212"/>
      <c r="SSI66" s="212"/>
      <c r="SSJ66" s="212"/>
      <c r="SSK66" s="212"/>
      <c r="SSL66" s="212"/>
      <c r="SSM66" s="212"/>
      <c r="SSN66" s="212"/>
      <c r="SSO66" s="212"/>
      <c r="SSP66" s="212"/>
      <c r="SSQ66" s="212"/>
      <c r="SSR66" s="212"/>
      <c r="SSS66" s="212"/>
      <c r="SST66" s="212"/>
      <c r="SSU66" s="212"/>
      <c r="SSV66" s="212"/>
      <c r="SSW66" s="212"/>
      <c r="SSX66" s="212"/>
      <c r="SSY66" s="212"/>
      <c r="SSZ66" s="212"/>
      <c r="STA66" s="212"/>
      <c r="STB66" s="212"/>
      <c r="STC66" s="212"/>
      <c r="STD66" s="212"/>
      <c r="STE66" s="212"/>
      <c r="STF66" s="212"/>
      <c r="STG66" s="212"/>
      <c r="STH66" s="212"/>
      <c r="STI66" s="212"/>
      <c r="STJ66" s="212"/>
      <c r="STK66" s="212"/>
      <c r="STL66" s="212"/>
      <c r="STM66" s="212"/>
      <c r="STN66" s="212"/>
      <c r="STO66" s="212"/>
      <c r="STP66" s="212"/>
      <c r="STQ66" s="212"/>
      <c r="STR66" s="212"/>
      <c r="STS66" s="212"/>
      <c r="STT66" s="212"/>
      <c r="STU66" s="212"/>
      <c r="STV66" s="212"/>
      <c r="STW66" s="212"/>
      <c r="STX66" s="212"/>
      <c r="STY66" s="212"/>
      <c r="STZ66" s="212"/>
      <c r="SUA66" s="212"/>
      <c r="SUB66" s="212"/>
      <c r="SUC66" s="212"/>
      <c r="SUD66" s="212"/>
      <c r="SUE66" s="212"/>
      <c r="SUF66" s="212"/>
      <c r="SUG66" s="212"/>
      <c r="SUH66" s="212"/>
      <c r="SUI66" s="212"/>
      <c r="SUJ66" s="212"/>
      <c r="SUK66" s="212"/>
      <c r="SUL66" s="212"/>
      <c r="SUM66" s="212"/>
      <c r="SUN66" s="212"/>
      <c r="SUO66" s="212"/>
      <c r="SUP66" s="212"/>
      <c r="SUQ66" s="212"/>
      <c r="SUR66" s="212"/>
      <c r="SUS66" s="212"/>
      <c r="SUT66" s="212"/>
      <c r="SUU66" s="212"/>
      <c r="SUV66" s="212"/>
      <c r="SUW66" s="212"/>
      <c r="SUX66" s="212"/>
      <c r="SUY66" s="212"/>
      <c r="SUZ66" s="212"/>
      <c r="SVA66" s="212"/>
      <c r="SVB66" s="212"/>
      <c r="SVC66" s="212"/>
      <c r="SVD66" s="212"/>
      <c r="SVE66" s="212"/>
      <c r="SVF66" s="212"/>
      <c r="SVG66" s="212"/>
      <c r="SVH66" s="212"/>
      <c r="SVI66" s="212"/>
      <c r="SVJ66" s="212"/>
      <c r="SVK66" s="212"/>
      <c r="SVL66" s="212"/>
      <c r="SVM66" s="212"/>
      <c r="SVN66" s="212"/>
      <c r="SVO66" s="212"/>
      <c r="SVP66" s="212"/>
      <c r="SVQ66" s="212"/>
      <c r="SVR66" s="212"/>
      <c r="SVS66" s="212"/>
      <c r="SVT66" s="212"/>
      <c r="SVU66" s="212"/>
      <c r="SVV66" s="212"/>
      <c r="SVW66" s="212"/>
      <c r="SVX66" s="212"/>
      <c r="SVY66" s="212"/>
      <c r="SVZ66" s="212"/>
      <c r="SWA66" s="212"/>
      <c r="SWB66" s="212"/>
      <c r="SWC66" s="212"/>
      <c r="SWD66" s="212"/>
      <c r="SWE66" s="212"/>
      <c r="SWF66" s="212"/>
      <c r="SWG66" s="212"/>
      <c r="SWH66" s="212"/>
      <c r="SWI66" s="212"/>
      <c r="SWJ66" s="212"/>
      <c r="SWK66" s="212"/>
      <c r="SWL66" s="212"/>
      <c r="SWM66" s="212"/>
      <c r="SWN66" s="212"/>
      <c r="SWO66" s="212"/>
      <c r="SWP66" s="212"/>
      <c r="SWQ66" s="212"/>
      <c r="SWR66" s="212"/>
      <c r="SWS66" s="212"/>
      <c r="SWT66" s="212"/>
      <c r="SWU66" s="212"/>
      <c r="SWV66" s="212"/>
      <c r="SWW66" s="212"/>
      <c r="SWX66" s="212"/>
      <c r="SWY66" s="212"/>
      <c r="SWZ66" s="212"/>
      <c r="SXA66" s="212"/>
      <c r="SXB66" s="212"/>
      <c r="SXC66" s="212"/>
      <c r="SXD66" s="212"/>
      <c r="SXE66" s="212"/>
      <c r="SXF66" s="212"/>
      <c r="SXG66" s="212"/>
      <c r="SXH66" s="212"/>
      <c r="SXI66" s="212"/>
      <c r="SXJ66" s="212"/>
      <c r="SXK66" s="212"/>
      <c r="SXL66" s="212"/>
      <c r="SXM66" s="212"/>
      <c r="SXN66" s="212"/>
      <c r="SXO66" s="212"/>
      <c r="SXP66" s="212"/>
      <c r="SXQ66" s="212"/>
      <c r="SXR66" s="212"/>
      <c r="SXS66" s="212"/>
      <c r="SXT66" s="212"/>
      <c r="SXU66" s="212"/>
      <c r="SXV66" s="212"/>
      <c r="SXW66" s="212"/>
      <c r="SXX66" s="212"/>
      <c r="SXY66" s="212"/>
      <c r="SXZ66" s="212"/>
      <c r="SYA66" s="212"/>
      <c r="SYB66" s="212"/>
      <c r="SYC66" s="212"/>
      <c r="SYD66" s="212"/>
      <c r="SYE66" s="212"/>
      <c r="SYF66" s="212"/>
      <c r="SYG66" s="212"/>
      <c r="SYH66" s="212"/>
      <c r="SYI66" s="212"/>
      <c r="SYJ66" s="212"/>
      <c r="SYK66" s="212"/>
      <c r="SYL66" s="212"/>
      <c r="SYM66" s="212"/>
      <c r="SYN66" s="212"/>
      <c r="SYO66" s="212"/>
      <c r="SYP66" s="212"/>
      <c r="SYQ66" s="212"/>
      <c r="SYR66" s="212"/>
      <c r="SYS66" s="212"/>
      <c r="SYT66" s="212"/>
      <c r="SYU66" s="212"/>
      <c r="SYV66" s="212"/>
      <c r="SYW66" s="212"/>
      <c r="SYX66" s="212"/>
      <c r="SYY66" s="212"/>
      <c r="SYZ66" s="212"/>
      <c r="SZA66" s="212"/>
      <c r="SZB66" s="212"/>
      <c r="SZC66" s="212"/>
      <c r="SZD66" s="212"/>
      <c r="SZE66" s="212"/>
      <c r="SZF66" s="212"/>
      <c r="SZG66" s="212"/>
      <c r="SZH66" s="212"/>
      <c r="SZI66" s="212"/>
      <c r="SZJ66" s="212"/>
      <c r="SZK66" s="212"/>
      <c r="SZL66" s="212"/>
      <c r="SZM66" s="212"/>
      <c r="SZN66" s="212"/>
      <c r="SZO66" s="212"/>
      <c r="SZP66" s="212"/>
      <c r="SZQ66" s="212"/>
      <c r="SZR66" s="212"/>
      <c r="SZS66" s="212"/>
      <c r="SZT66" s="212"/>
      <c r="SZU66" s="212"/>
      <c r="SZV66" s="212"/>
      <c r="SZW66" s="212"/>
      <c r="SZX66" s="212"/>
      <c r="SZY66" s="212"/>
      <c r="SZZ66" s="212"/>
      <c r="TAA66" s="212"/>
      <c r="TAB66" s="212"/>
      <c r="TAC66" s="212"/>
      <c r="TAD66" s="212"/>
      <c r="TAE66" s="212"/>
      <c r="TAF66" s="212"/>
      <c r="TAG66" s="212"/>
      <c r="TAH66" s="212"/>
      <c r="TAI66" s="212"/>
      <c r="TAJ66" s="212"/>
      <c r="TAK66" s="212"/>
      <c r="TAL66" s="212"/>
      <c r="TAM66" s="212"/>
      <c r="TAN66" s="212"/>
      <c r="TAO66" s="212"/>
      <c r="TAP66" s="212"/>
      <c r="TAQ66" s="212"/>
      <c r="TAR66" s="212"/>
      <c r="TAS66" s="212"/>
      <c r="TAT66" s="212"/>
      <c r="TAU66" s="212"/>
      <c r="TAV66" s="212"/>
      <c r="TAW66" s="212"/>
      <c r="TAX66" s="212"/>
      <c r="TAY66" s="212"/>
      <c r="TAZ66" s="212"/>
      <c r="TBA66" s="212"/>
      <c r="TBB66" s="212"/>
      <c r="TBC66" s="212"/>
      <c r="TBD66" s="212"/>
      <c r="TBE66" s="212"/>
      <c r="TBF66" s="212"/>
      <c r="TBG66" s="212"/>
      <c r="TBH66" s="212"/>
      <c r="TBI66" s="212"/>
      <c r="TBJ66" s="212"/>
      <c r="TBK66" s="212"/>
      <c r="TBL66" s="212"/>
      <c r="TBM66" s="212"/>
      <c r="TBN66" s="212"/>
      <c r="TBO66" s="212"/>
      <c r="TBP66" s="212"/>
      <c r="TBQ66" s="212"/>
      <c r="TBR66" s="212"/>
      <c r="TBS66" s="212"/>
      <c r="TBT66" s="212"/>
      <c r="TBU66" s="212"/>
      <c r="TBV66" s="212"/>
      <c r="TBW66" s="212"/>
      <c r="TBX66" s="212"/>
      <c r="TBY66" s="212"/>
      <c r="TBZ66" s="212"/>
      <c r="TCA66" s="212"/>
      <c r="TCB66" s="212"/>
      <c r="TCC66" s="212"/>
      <c r="TCD66" s="212"/>
      <c r="TCE66" s="212"/>
      <c r="TCF66" s="212"/>
      <c r="TCG66" s="212"/>
      <c r="TCH66" s="212"/>
      <c r="TCI66" s="212"/>
      <c r="TCJ66" s="212"/>
      <c r="TCK66" s="212"/>
      <c r="TCL66" s="212"/>
      <c r="TCM66" s="212"/>
      <c r="TCN66" s="212"/>
      <c r="TCO66" s="212"/>
      <c r="TCP66" s="212"/>
      <c r="TCQ66" s="212"/>
      <c r="TCR66" s="212"/>
      <c r="TCS66" s="212"/>
      <c r="TCT66" s="212"/>
      <c r="TCU66" s="212"/>
      <c r="TCV66" s="212"/>
      <c r="TCW66" s="212"/>
      <c r="TCX66" s="212"/>
      <c r="TCY66" s="212"/>
      <c r="TCZ66" s="212"/>
      <c r="TDA66" s="212"/>
      <c r="TDB66" s="212"/>
      <c r="TDC66" s="212"/>
      <c r="TDD66" s="212"/>
      <c r="TDE66" s="212"/>
      <c r="TDF66" s="212"/>
      <c r="TDG66" s="212"/>
      <c r="TDH66" s="212"/>
      <c r="TDI66" s="212"/>
      <c r="TDJ66" s="212"/>
      <c r="TDK66" s="212"/>
      <c r="TDL66" s="212"/>
      <c r="TDM66" s="212"/>
      <c r="TDN66" s="212"/>
      <c r="TDO66" s="212"/>
      <c r="TDP66" s="212"/>
      <c r="TDQ66" s="212"/>
      <c r="TDR66" s="212"/>
      <c r="TDS66" s="212"/>
      <c r="TDT66" s="212"/>
      <c r="TDU66" s="212"/>
      <c r="TDV66" s="212"/>
      <c r="TDW66" s="212"/>
      <c r="TDX66" s="212"/>
      <c r="TDY66" s="212"/>
      <c r="TDZ66" s="212"/>
      <c r="TEA66" s="212"/>
      <c r="TEB66" s="212"/>
      <c r="TEC66" s="212"/>
      <c r="TED66" s="212"/>
      <c r="TEE66" s="212"/>
      <c r="TEF66" s="212"/>
      <c r="TEG66" s="212"/>
      <c r="TEH66" s="212"/>
      <c r="TEI66" s="212"/>
      <c r="TEJ66" s="212"/>
      <c r="TEK66" s="212"/>
      <c r="TEL66" s="212"/>
      <c r="TEM66" s="212"/>
      <c r="TEN66" s="212"/>
      <c r="TEO66" s="212"/>
      <c r="TEP66" s="212"/>
      <c r="TEQ66" s="212"/>
      <c r="TER66" s="212"/>
      <c r="TES66" s="212"/>
      <c r="TET66" s="212"/>
      <c r="TEU66" s="212"/>
      <c r="TEV66" s="212"/>
      <c r="TEW66" s="212"/>
      <c r="TEX66" s="212"/>
      <c r="TEY66" s="212"/>
      <c r="TEZ66" s="212"/>
      <c r="TFA66" s="212"/>
      <c r="TFB66" s="212"/>
      <c r="TFC66" s="212"/>
      <c r="TFD66" s="212"/>
      <c r="TFE66" s="212"/>
      <c r="TFF66" s="212"/>
      <c r="TFG66" s="212"/>
      <c r="TFH66" s="212"/>
      <c r="TFI66" s="212"/>
      <c r="TFJ66" s="212"/>
      <c r="TFK66" s="212"/>
      <c r="TFL66" s="212"/>
      <c r="TFM66" s="212"/>
      <c r="TFN66" s="212"/>
      <c r="TFO66" s="212"/>
      <c r="TFP66" s="212"/>
      <c r="TFQ66" s="212"/>
      <c r="TFR66" s="212"/>
      <c r="TFS66" s="212"/>
      <c r="TFT66" s="212"/>
      <c r="TFU66" s="212"/>
      <c r="TFV66" s="212"/>
      <c r="TFW66" s="212"/>
      <c r="TFX66" s="212"/>
      <c r="TFY66" s="212"/>
      <c r="TFZ66" s="212"/>
      <c r="TGA66" s="212"/>
      <c r="TGB66" s="212"/>
      <c r="TGC66" s="212"/>
      <c r="TGD66" s="212"/>
      <c r="TGE66" s="212"/>
      <c r="TGF66" s="212"/>
      <c r="TGG66" s="212"/>
      <c r="TGH66" s="212"/>
      <c r="TGI66" s="212"/>
      <c r="TGJ66" s="212"/>
      <c r="TGK66" s="212"/>
      <c r="TGL66" s="212"/>
      <c r="TGM66" s="212"/>
      <c r="TGN66" s="212"/>
      <c r="TGO66" s="212"/>
      <c r="TGP66" s="212"/>
      <c r="TGQ66" s="212"/>
      <c r="TGR66" s="212"/>
      <c r="TGS66" s="212"/>
      <c r="TGT66" s="212"/>
      <c r="TGU66" s="212"/>
      <c r="TGV66" s="212"/>
      <c r="TGW66" s="212"/>
      <c r="TGX66" s="212"/>
      <c r="TGY66" s="212"/>
      <c r="TGZ66" s="212"/>
      <c r="THA66" s="212"/>
      <c r="THB66" s="212"/>
      <c r="THC66" s="212"/>
      <c r="THD66" s="212"/>
      <c r="THE66" s="212"/>
      <c r="THF66" s="212"/>
      <c r="THG66" s="212"/>
      <c r="THH66" s="212"/>
      <c r="THI66" s="212"/>
      <c r="THJ66" s="212"/>
      <c r="THK66" s="212"/>
      <c r="THL66" s="212"/>
      <c r="THM66" s="212"/>
      <c r="THN66" s="212"/>
      <c r="THO66" s="212"/>
      <c r="THP66" s="212"/>
      <c r="THQ66" s="212"/>
      <c r="THR66" s="212"/>
      <c r="THS66" s="212"/>
      <c r="THT66" s="212"/>
      <c r="THU66" s="212"/>
      <c r="THV66" s="212"/>
      <c r="THW66" s="212"/>
      <c r="THX66" s="212"/>
      <c r="THY66" s="212"/>
      <c r="THZ66" s="212"/>
      <c r="TIA66" s="212"/>
      <c r="TIB66" s="212"/>
      <c r="TIC66" s="212"/>
      <c r="TID66" s="212"/>
      <c r="TIE66" s="212"/>
      <c r="TIF66" s="212"/>
      <c r="TIG66" s="212"/>
      <c r="TIH66" s="212"/>
      <c r="TII66" s="212"/>
      <c r="TIJ66" s="212"/>
      <c r="TIK66" s="212"/>
      <c r="TIL66" s="212"/>
      <c r="TIM66" s="212"/>
      <c r="TIN66" s="212"/>
      <c r="TIO66" s="212"/>
      <c r="TIP66" s="212"/>
      <c r="TIQ66" s="212"/>
      <c r="TIR66" s="212"/>
      <c r="TIS66" s="212"/>
      <c r="TIT66" s="212"/>
      <c r="TIU66" s="212"/>
      <c r="TIV66" s="212"/>
      <c r="TIW66" s="212"/>
      <c r="TIX66" s="212"/>
      <c r="TIY66" s="212"/>
      <c r="TIZ66" s="212"/>
      <c r="TJA66" s="212"/>
      <c r="TJB66" s="212"/>
      <c r="TJC66" s="212"/>
      <c r="TJD66" s="212"/>
      <c r="TJE66" s="212"/>
      <c r="TJF66" s="212"/>
      <c r="TJG66" s="212"/>
      <c r="TJH66" s="212"/>
      <c r="TJI66" s="212"/>
      <c r="TJJ66" s="212"/>
      <c r="TJK66" s="212"/>
      <c r="TJL66" s="212"/>
      <c r="TJM66" s="212"/>
      <c r="TJN66" s="212"/>
      <c r="TJO66" s="212"/>
      <c r="TJP66" s="212"/>
      <c r="TJQ66" s="212"/>
      <c r="TJR66" s="212"/>
      <c r="TJS66" s="212"/>
      <c r="TJT66" s="212"/>
      <c r="TJU66" s="212"/>
      <c r="TJV66" s="212"/>
      <c r="TJW66" s="212"/>
      <c r="TJX66" s="212"/>
      <c r="TJY66" s="212"/>
      <c r="TJZ66" s="212"/>
      <c r="TKA66" s="212"/>
      <c r="TKB66" s="212"/>
      <c r="TKC66" s="212"/>
      <c r="TKD66" s="212"/>
      <c r="TKE66" s="212"/>
      <c r="TKF66" s="212"/>
      <c r="TKG66" s="212"/>
      <c r="TKH66" s="212"/>
      <c r="TKI66" s="212"/>
      <c r="TKJ66" s="212"/>
      <c r="TKK66" s="212"/>
      <c r="TKL66" s="212"/>
      <c r="TKM66" s="212"/>
      <c r="TKN66" s="212"/>
      <c r="TKO66" s="212"/>
      <c r="TKP66" s="212"/>
      <c r="TKQ66" s="212"/>
      <c r="TKR66" s="212"/>
      <c r="TKS66" s="212"/>
      <c r="TKT66" s="212"/>
      <c r="TKU66" s="212"/>
      <c r="TKV66" s="212"/>
      <c r="TKW66" s="212"/>
      <c r="TKX66" s="212"/>
      <c r="TKY66" s="212"/>
      <c r="TKZ66" s="212"/>
      <c r="TLA66" s="212"/>
      <c r="TLB66" s="212"/>
      <c r="TLC66" s="212"/>
      <c r="TLD66" s="212"/>
      <c r="TLE66" s="212"/>
      <c r="TLF66" s="212"/>
      <c r="TLG66" s="212"/>
      <c r="TLH66" s="212"/>
      <c r="TLI66" s="212"/>
      <c r="TLJ66" s="212"/>
      <c r="TLK66" s="212"/>
      <c r="TLL66" s="212"/>
      <c r="TLM66" s="212"/>
      <c r="TLN66" s="212"/>
      <c r="TLO66" s="212"/>
      <c r="TLP66" s="212"/>
      <c r="TLQ66" s="212"/>
      <c r="TLR66" s="212"/>
      <c r="TLS66" s="212"/>
      <c r="TLT66" s="212"/>
      <c r="TLU66" s="212"/>
      <c r="TLV66" s="212"/>
      <c r="TLW66" s="212"/>
      <c r="TLX66" s="212"/>
      <c r="TLY66" s="212"/>
      <c r="TLZ66" s="212"/>
      <c r="TMA66" s="212"/>
      <c r="TMB66" s="212"/>
      <c r="TMC66" s="212"/>
      <c r="TMD66" s="212"/>
      <c r="TME66" s="212"/>
      <c r="TMF66" s="212"/>
      <c r="TMG66" s="212"/>
      <c r="TMH66" s="212"/>
      <c r="TMI66" s="212"/>
      <c r="TMJ66" s="212"/>
      <c r="TMK66" s="212"/>
      <c r="TML66" s="212"/>
      <c r="TMM66" s="212"/>
      <c r="TMN66" s="212"/>
      <c r="TMO66" s="212"/>
      <c r="TMP66" s="212"/>
      <c r="TMQ66" s="212"/>
      <c r="TMR66" s="212"/>
      <c r="TMS66" s="212"/>
      <c r="TMT66" s="212"/>
      <c r="TMU66" s="212"/>
      <c r="TMV66" s="212"/>
      <c r="TMW66" s="212"/>
      <c r="TMX66" s="212"/>
      <c r="TMY66" s="212"/>
      <c r="TMZ66" s="212"/>
      <c r="TNA66" s="212"/>
      <c r="TNB66" s="212"/>
      <c r="TNC66" s="212"/>
      <c r="TND66" s="212"/>
      <c r="TNE66" s="212"/>
      <c r="TNF66" s="212"/>
      <c r="TNG66" s="212"/>
      <c r="TNH66" s="212"/>
      <c r="TNI66" s="212"/>
      <c r="TNJ66" s="212"/>
      <c r="TNK66" s="212"/>
      <c r="TNL66" s="212"/>
      <c r="TNM66" s="212"/>
      <c r="TNN66" s="212"/>
      <c r="TNO66" s="212"/>
      <c r="TNP66" s="212"/>
      <c r="TNQ66" s="212"/>
      <c r="TNR66" s="212"/>
      <c r="TNS66" s="212"/>
      <c r="TNT66" s="212"/>
      <c r="TNU66" s="212"/>
      <c r="TNV66" s="212"/>
      <c r="TNW66" s="212"/>
      <c r="TNX66" s="212"/>
      <c r="TNY66" s="212"/>
      <c r="TNZ66" s="212"/>
      <c r="TOA66" s="212"/>
      <c r="TOB66" s="212"/>
      <c r="TOC66" s="212"/>
      <c r="TOD66" s="212"/>
      <c r="TOE66" s="212"/>
      <c r="TOF66" s="212"/>
      <c r="TOG66" s="212"/>
      <c r="TOH66" s="212"/>
      <c r="TOI66" s="212"/>
      <c r="TOJ66" s="212"/>
      <c r="TOK66" s="212"/>
      <c r="TOL66" s="212"/>
      <c r="TOM66" s="212"/>
      <c r="TON66" s="212"/>
      <c r="TOO66" s="212"/>
      <c r="TOP66" s="212"/>
      <c r="TOQ66" s="212"/>
      <c r="TOR66" s="212"/>
      <c r="TOS66" s="212"/>
      <c r="TOT66" s="212"/>
      <c r="TOU66" s="212"/>
      <c r="TOV66" s="212"/>
      <c r="TOW66" s="212"/>
      <c r="TOX66" s="212"/>
      <c r="TOY66" s="212"/>
      <c r="TOZ66" s="212"/>
      <c r="TPA66" s="212"/>
      <c r="TPB66" s="212"/>
      <c r="TPC66" s="212"/>
      <c r="TPD66" s="212"/>
      <c r="TPE66" s="212"/>
      <c r="TPF66" s="212"/>
      <c r="TPG66" s="212"/>
      <c r="TPH66" s="212"/>
      <c r="TPI66" s="212"/>
      <c r="TPJ66" s="212"/>
      <c r="TPK66" s="212"/>
      <c r="TPL66" s="212"/>
      <c r="TPM66" s="212"/>
      <c r="TPN66" s="212"/>
      <c r="TPO66" s="212"/>
      <c r="TPP66" s="212"/>
      <c r="TPQ66" s="212"/>
      <c r="TPR66" s="212"/>
      <c r="TPS66" s="212"/>
      <c r="TPT66" s="212"/>
      <c r="TPU66" s="212"/>
      <c r="TPV66" s="212"/>
      <c r="TPW66" s="212"/>
      <c r="TPX66" s="212"/>
      <c r="TPY66" s="212"/>
      <c r="TPZ66" s="212"/>
      <c r="TQA66" s="212"/>
      <c r="TQB66" s="212"/>
      <c r="TQC66" s="212"/>
      <c r="TQD66" s="212"/>
      <c r="TQE66" s="212"/>
      <c r="TQF66" s="212"/>
      <c r="TQG66" s="212"/>
      <c r="TQH66" s="212"/>
      <c r="TQI66" s="212"/>
      <c r="TQJ66" s="212"/>
      <c r="TQK66" s="212"/>
      <c r="TQL66" s="212"/>
      <c r="TQM66" s="212"/>
      <c r="TQN66" s="212"/>
      <c r="TQO66" s="212"/>
      <c r="TQP66" s="212"/>
      <c r="TQQ66" s="212"/>
      <c r="TQR66" s="212"/>
      <c r="TQS66" s="212"/>
      <c r="TQT66" s="212"/>
      <c r="TQU66" s="212"/>
      <c r="TQV66" s="212"/>
      <c r="TQW66" s="212"/>
      <c r="TQX66" s="212"/>
      <c r="TQY66" s="212"/>
      <c r="TQZ66" s="212"/>
      <c r="TRA66" s="212"/>
      <c r="TRB66" s="212"/>
      <c r="TRC66" s="212"/>
      <c r="TRD66" s="212"/>
      <c r="TRE66" s="212"/>
      <c r="TRF66" s="212"/>
      <c r="TRG66" s="212"/>
      <c r="TRH66" s="212"/>
      <c r="TRI66" s="212"/>
      <c r="TRJ66" s="212"/>
      <c r="TRK66" s="212"/>
      <c r="TRL66" s="212"/>
      <c r="TRM66" s="212"/>
      <c r="TRN66" s="212"/>
      <c r="TRO66" s="212"/>
      <c r="TRP66" s="212"/>
      <c r="TRQ66" s="212"/>
      <c r="TRR66" s="212"/>
      <c r="TRS66" s="212"/>
      <c r="TRT66" s="212"/>
      <c r="TRU66" s="212"/>
      <c r="TRV66" s="212"/>
      <c r="TRW66" s="212"/>
      <c r="TRX66" s="212"/>
      <c r="TRY66" s="212"/>
      <c r="TRZ66" s="212"/>
      <c r="TSA66" s="212"/>
      <c r="TSB66" s="212"/>
      <c r="TSC66" s="212"/>
      <c r="TSD66" s="212"/>
      <c r="TSE66" s="212"/>
      <c r="TSF66" s="212"/>
      <c r="TSG66" s="212"/>
      <c r="TSH66" s="212"/>
      <c r="TSI66" s="212"/>
      <c r="TSJ66" s="212"/>
      <c r="TSK66" s="212"/>
      <c r="TSL66" s="212"/>
      <c r="TSM66" s="212"/>
      <c r="TSN66" s="212"/>
      <c r="TSO66" s="212"/>
      <c r="TSP66" s="212"/>
      <c r="TSQ66" s="212"/>
      <c r="TSR66" s="212"/>
      <c r="TSS66" s="212"/>
      <c r="TST66" s="212"/>
      <c r="TSU66" s="212"/>
      <c r="TSV66" s="212"/>
      <c r="TSW66" s="212"/>
      <c r="TSX66" s="212"/>
      <c r="TSY66" s="212"/>
      <c r="TSZ66" s="212"/>
      <c r="TTA66" s="212"/>
      <c r="TTB66" s="212"/>
      <c r="TTC66" s="212"/>
      <c r="TTD66" s="212"/>
      <c r="TTE66" s="212"/>
      <c r="TTF66" s="212"/>
      <c r="TTG66" s="212"/>
      <c r="TTH66" s="212"/>
      <c r="TTI66" s="212"/>
      <c r="TTJ66" s="212"/>
      <c r="TTK66" s="212"/>
      <c r="TTL66" s="212"/>
      <c r="TTM66" s="212"/>
      <c r="TTN66" s="212"/>
      <c r="TTO66" s="212"/>
      <c r="TTP66" s="212"/>
      <c r="TTQ66" s="212"/>
      <c r="TTR66" s="212"/>
      <c r="TTS66" s="212"/>
      <c r="TTT66" s="212"/>
      <c r="TTU66" s="212"/>
      <c r="TTV66" s="212"/>
      <c r="TTW66" s="212"/>
      <c r="TTX66" s="212"/>
      <c r="TTY66" s="212"/>
      <c r="TTZ66" s="212"/>
      <c r="TUA66" s="212"/>
      <c r="TUB66" s="212"/>
      <c r="TUC66" s="212"/>
      <c r="TUD66" s="212"/>
      <c r="TUE66" s="212"/>
      <c r="TUF66" s="212"/>
      <c r="TUG66" s="212"/>
      <c r="TUH66" s="212"/>
      <c r="TUI66" s="212"/>
      <c r="TUJ66" s="212"/>
      <c r="TUK66" s="212"/>
      <c r="TUL66" s="212"/>
      <c r="TUM66" s="212"/>
      <c r="TUN66" s="212"/>
      <c r="TUO66" s="212"/>
      <c r="TUP66" s="212"/>
      <c r="TUQ66" s="212"/>
      <c r="TUR66" s="212"/>
      <c r="TUS66" s="212"/>
      <c r="TUT66" s="212"/>
      <c r="TUU66" s="212"/>
      <c r="TUV66" s="212"/>
      <c r="TUW66" s="212"/>
      <c r="TUX66" s="212"/>
      <c r="TUY66" s="212"/>
      <c r="TUZ66" s="212"/>
      <c r="TVA66" s="212"/>
      <c r="TVB66" s="212"/>
      <c r="TVC66" s="212"/>
      <c r="TVD66" s="212"/>
      <c r="TVE66" s="212"/>
      <c r="TVF66" s="212"/>
      <c r="TVG66" s="212"/>
      <c r="TVH66" s="212"/>
      <c r="TVI66" s="212"/>
      <c r="TVJ66" s="212"/>
      <c r="TVK66" s="212"/>
      <c r="TVL66" s="212"/>
      <c r="TVM66" s="212"/>
      <c r="TVN66" s="212"/>
      <c r="TVO66" s="212"/>
      <c r="TVP66" s="212"/>
      <c r="TVQ66" s="212"/>
      <c r="TVR66" s="212"/>
      <c r="TVS66" s="212"/>
      <c r="TVT66" s="212"/>
      <c r="TVU66" s="212"/>
      <c r="TVV66" s="212"/>
      <c r="TVW66" s="212"/>
      <c r="TVX66" s="212"/>
      <c r="TVY66" s="212"/>
      <c r="TVZ66" s="212"/>
      <c r="TWA66" s="212"/>
      <c r="TWB66" s="212"/>
      <c r="TWC66" s="212"/>
      <c r="TWD66" s="212"/>
      <c r="TWE66" s="212"/>
      <c r="TWF66" s="212"/>
      <c r="TWG66" s="212"/>
      <c r="TWH66" s="212"/>
      <c r="TWI66" s="212"/>
      <c r="TWJ66" s="212"/>
      <c r="TWK66" s="212"/>
      <c r="TWL66" s="212"/>
      <c r="TWM66" s="212"/>
      <c r="TWN66" s="212"/>
      <c r="TWO66" s="212"/>
      <c r="TWP66" s="212"/>
      <c r="TWQ66" s="212"/>
      <c r="TWR66" s="212"/>
      <c r="TWS66" s="212"/>
      <c r="TWT66" s="212"/>
      <c r="TWU66" s="212"/>
      <c r="TWV66" s="212"/>
      <c r="TWW66" s="212"/>
      <c r="TWX66" s="212"/>
      <c r="TWY66" s="212"/>
      <c r="TWZ66" s="212"/>
      <c r="TXA66" s="212"/>
      <c r="TXB66" s="212"/>
      <c r="TXC66" s="212"/>
      <c r="TXD66" s="212"/>
      <c r="TXE66" s="212"/>
      <c r="TXF66" s="212"/>
      <c r="TXG66" s="212"/>
      <c r="TXH66" s="212"/>
      <c r="TXI66" s="212"/>
      <c r="TXJ66" s="212"/>
      <c r="TXK66" s="212"/>
      <c r="TXL66" s="212"/>
      <c r="TXM66" s="212"/>
      <c r="TXN66" s="212"/>
      <c r="TXO66" s="212"/>
      <c r="TXP66" s="212"/>
      <c r="TXQ66" s="212"/>
      <c r="TXR66" s="212"/>
      <c r="TXS66" s="212"/>
      <c r="TXT66" s="212"/>
      <c r="TXU66" s="212"/>
      <c r="TXV66" s="212"/>
      <c r="TXW66" s="212"/>
      <c r="TXX66" s="212"/>
      <c r="TXY66" s="212"/>
      <c r="TXZ66" s="212"/>
      <c r="TYA66" s="212"/>
      <c r="TYB66" s="212"/>
      <c r="TYC66" s="212"/>
      <c r="TYD66" s="212"/>
      <c r="TYE66" s="212"/>
      <c r="TYF66" s="212"/>
      <c r="TYG66" s="212"/>
      <c r="TYH66" s="212"/>
      <c r="TYI66" s="212"/>
      <c r="TYJ66" s="212"/>
      <c r="TYK66" s="212"/>
      <c r="TYL66" s="212"/>
      <c r="TYM66" s="212"/>
      <c r="TYN66" s="212"/>
      <c r="TYO66" s="212"/>
      <c r="TYP66" s="212"/>
      <c r="TYQ66" s="212"/>
      <c r="TYR66" s="212"/>
      <c r="TYS66" s="212"/>
      <c r="TYT66" s="212"/>
      <c r="TYU66" s="212"/>
      <c r="TYV66" s="212"/>
      <c r="TYW66" s="212"/>
      <c r="TYX66" s="212"/>
      <c r="TYY66" s="212"/>
      <c r="TYZ66" s="212"/>
      <c r="TZA66" s="212"/>
      <c r="TZB66" s="212"/>
      <c r="TZC66" s="212"/>
      <c r="TZD66" s="212"/>
      <c r="TZE66" s="212"/>
      <c r="TZF66" s="212"/>
      <c r="TZG66" s="212"/>
      <c r="TZH66" s="212"/>
      <c r="TZI66" s="212"/>
      <c r="TZJ66" s="212"/>
      <c r="TZK66" s="212"/>
      <c r="TZL66" s="212"/>
      <c r="TZM66" s="212"/>
      <c r="TZN66" s="212"/>
      <c r="TZO66" s="212"/>
      <c r="TZP66" s="212"/>
      <c r="TZQ66" s="212"/>
      <c r="TZR66" s="212"/>
      <c r="TZS66" s="212"/>
      <c r="TZT66" s="212"/>
      <c r="TZU66" s="212"/>
      <c r="TZV66" s="212"/>
      <c r="TZW66" s="212"/>
      <c r="TZX66" s="212"/>
      <c r="TZY66" s="212"/>
      <c r="TZZ66" s="212"/>
      <c r="UAA66" s="212"/>
      <c r="UAB66" s="212"/>
      <c r="UAC66" s="212"/>
      <c r="UAD66" s="212"/>
      <c r="UAE66" s="212"/>
      <c r="UAF66" s="212"/>
      <c r="UAG66" s="212"/>
      <c r="UAH66" s="212"/>
      <c r="UAI66" s="212"/>
      <c r="UAJ66" s="212"/>
      <c r="UAK66" s="212"/>
      <c r="UAL66" s="212"/>
      <c r="UAM66" s="212"/>
      <c r="UAN66" s="212"/>
      <c r="UAO66" s="212"/>
      <c r="UAP66" s="212"/>
      <c r="UAQ66" s="212"/>
      <c r="UAR66" s="212"/>
      <c r="UAS66" s="212"/>
      <c r="UAT66" s="212"/>
      <c r="UAU66" s="212"/>
      <c r="UAV66" s="212"/>
      <c r="UAW66" s="212"/>
      <c r="UAX66" s="212"/>
      <c r="UAY66" s="212"/>
      <c r="UAZ66" s="212"/>
      <c r="UBA66" s="212"/>
      <c r="UBB66" s="212"/>
      <c r="UBC66" s="212"/>
      <c r="UBD66" s="212"/>
      <c r="UBE66" s="212"/>
      <c r="UBF66" s="212"/>
      <c r="UBG66" s="212"/>
      <c r="UBH66" s="212"/>
      <c r="UBI66" s="212"/>
      <c r="UBJ66" s="212"/>
      <c r="UBK66" s="212"/>
      <c r="UBL66" s="212"/>
      <c r="UBM66" s="212"/>
      <c r="UBN66" s="212"/>
      <c r="UBO66" s="212"/>
      <c r="UBP66" s="212"/>
      <c r="UBQ66" s="212"/>
      <c r="UBR66" s="212"/>
      <c r="UBS66" s="212"/>
      <c r="UBT66" s="212"/>
      <c r="UBU66" s="212"/>
      <c r="UBV66" s="212"/>
      <c r="UBW66" s="212"/>
      <c r="UBX66" s="212"/>
      <c r="UBY66" s="212"/>
      <c r="UBZ66" s="212"/>
      <c r="UCA66" s="212"/>
      <c r="UCB66" s="212"/>
      <c r="UCC66" s="212"/>
      <c r="UCD66" s="212"/>
      <c r="UCE66" s="212"/>
      <c r="UCF66" s="212"/>
      <c r="UCG66" s="212"/>
      <c r="UCH66" s="212"/>
      <c r="UCI66" s="212"/>
      <c r="UCJ66" s="212"/>
      <c r="UCK66" s="212"/>
      <c r="UCL66" s="212"/>
      <c r="UCM66" s="212"/>
      <c r="UCN66" s="212"/>
      <c r="UCO66" s="212"/>
      <c r="UCP66" s="212"/>
      <c r="UCQ66" s="212"/>
      <c r="UCR66" s="212"/>
      <c r="UCS66" s="212"/>
      <c r="UCT66" s="212"/>
      <c r="UCU66" s="212"/>
      <c r="UCV66" s="212"/>
      <c r="UCW66" s="212"/>
      <c r="UCX66" s="212"/>
      <c r="UCY66" s="212"/>
      <c r="UCZ66" s="212"/>
      <c r="UDA66" s="212"/>
      <c r="UDB66" s="212"/>
      <c r="UDC66" s="212"/>
      <c r="UDD66" s="212"/>
      <c r="UDE66" s="212"/>
      <c r="UDF66" s="212"/>
      <c r="UDG66" s="212"/>
      <c r="UDH66" s="212"/>
      <c r="UDI66" s="212"/>
      <c r="UDJ66" s="212"/>
      <c r="UDK66" s="212"/>
      <c r="UDL66" s="212"/>
      <c r="UDM66" s="212"/>
      <c r="UDN66" s="212"/>
      <c r="UDO66" s="212"/>
      <c r="UDP66" s="212"/>
      <c r="UDQ66" s="212"/>
      <c r="UDR66" s="212"/>
      <c r="UDS66" s="212"/>
      <c r="UDT66" s="212"/>
      <c r="UDU66" s="212"/>
      <c r="UDV66" s="212"/>
      <c r="UDW66" s="212"/>
      <c r="UDX66" s="212"/>
      <c r="UDY66" s="212"/>
      <c r="UDZ66" s="212"/>
      <c r="UEA66" s="212"/>
      <c r="UEB66" s="212"/>
      <c r="UEC66" s="212"/>
      <c r="UED66" s="212"/>
      <c r="UEE66" s="212"/>
      <c r="UEF66" s="212"/>
      <c r="UEG66" s="212"/>
      <c r="UEH66" s="212"/>
      <c r="UEI66" s="212"/>
      <c r="UEJ66" s="212"/>
      <c r="UEK66" s="212"/>
      <c r="UEL66" s="212"/>
      <c r="UEM66" s="212"/>
      <c r="UEN66" s="212"/>
      <c r="UEO66" s="212"/>
      <c r="UEP66" s="212"/>
      <c r="UEQ66" s="212"/>
      <c r="UER66" s="212"/>
      <c r="UES66" s="212"/>
      <c r="UET66" s="212"/>
      <c r="UEU66" s="212"/>
      <c r="UEV66" s="212"/>
      <c r="UEW66" s="212"/>
      <c r="UEX66" s="212"/>
      <c r="UEY66" s="212"/>
      <c r="UEZ66" s="212"/>
      <c r="UFA66" s="212"/>
      <c r="UFB66" s="212"/>
      <c r="UFC66" s="212"/>
      <c r="UFD66" s="212"/>
      <c r="UFE66" s="212"/>
      <c r="UFF66" s="212"/>
      <c r="UFG66" s="212"/>
      <c r="UFH66" s="212"/>
      <c r="UFI66" s="212"/>
      <c r="UFJ66" s="212"/>
      <c r="UFK66" s="212"/>
      <c r="UFL66" s="212"/>
      <c r="UFM66" s="212"/>
      <c r="UFN66" s="212"/>
      <c r="UFO66" s="212"/>
      <c r="UFP66" s="212"/>
      <c r="UFQ66" s="212"/>
      <c r="UFR66" s="212"/>
      <c r="UFS66" s="212"/>
      <c r="UFT66" s="212"/>
      <c r="UFU66" s="212"/>
      <c r="UFV66" s="212"/>
      <c r="UFW66" s="212"/>
      <c r="UFX66" s="212"/>
      <c r="UFY66" s="212"/>
      <c r="UFZ66" s="212"/>
      <c r="UGA66" s="212"/>
      <c r="UGB66" s="212"/>
      <c r="UGC66" s="212"/>
      <c r="UGD66" s="212"/>
      <c r="UGE66" s="212"/>
      <c r="UGF66" s="212"/>
      <c r="UGG66" s="212"/>
      <c r="UGH66" s="212"/>
      <c r="UGI66" s="212"/>
      <c r="UGJ66" s="212"/>
      <c r="UGK66" s="212"/>
      <c r="UGL66" s="212"/>
      <c r="UGM66" s="212"/>
      <c r="UGN66" s="212"/>
      <c r="UGO66" s="212"/>
      <c r="UGP66" s="212"/>
      <c r="UGQ66" s="212"/>
      <c r="UGR66" s="212"/>
      <c r="UGS66" s="212"/>
      <c r="UGT66" s="212"/>
      <c r="UGU66" s="212"/>
      <c r="UGV66" s="212"/>
      <c r="UGW66" s="212"/>
      <c r="UGX66" s="212"/>
      <c r="UGY66" s="212"/>
      <c r="UGZ66" s="212"/>
      <c r="UHA66" s="212"/>
      <c r="UHB66" s="212"/>
      <c r="UHC66" s="212"/>
      <c r="UHD66" s="212"/>
      <c r="UHE66" s="212"/>
      <c r="UHF66" s="212"/>
      <c r="UHG66" s="212"/>
      <c r="UHH66" s="212"/>
      <c r="UHI66" s="212"/>
      <c r="UHJ66" s="212"/>
      <c r="UHK66" s="212"/>
      <c r="UHL66" s="212"/>
      <c r="UHM66" s="212"/>
      <c r="UHN66" s="212"/>
      <c r="UHO66" s="212"/>
      <c r="UHP66" s="212"/>
      <c r="UHQ66" s="212"/>
      <c r="UHR66" s="212"/>
      <c r="UHS66" s="212"/>
      <c r="UHT66" s="212"/>
      <c r="UHU66" s="212"/>
      <c r="UHV66" s="212"/>
      <c r="UHW66" s="212"/>
      <c r="UHX66" s="212"/>
      <c r="UHY66" s="212"/>
      <c r="UHZ66" s="212"/>
      <c r="UIA66" s="212"/>
      <c r="UIB66" s="212"/>
      <c r="UIC66" s="212"/>
      <c r="UID66" s="212"/>
      <c r="UIE66" s="212"/>
      <c r="UIF66" s="212"/>
      <c r="UIG66" s="212"/>
      <c r="UIH66" s="212"/>
      <c r="UII66" s="212"/>
      <c r="UIJ66" s="212"/>
      <c r="UIK66" s="212"/>
      <c r="UIL66" s="212"/>
      <c r="UIM66" s="212"/>
      <c r="UIN66" s="212"/>
      <c r="UIO66" s="212"/>
      <c r="UIP66" s="212"/>
      <c r="UIQ66" s="212"/>
      <c r="UIR66" s="212"/>
      <c r="UIS66" s="212"/>
      <c r="UIT66" s="212"/>
      <c r="UIU66" s="212"/>
      <c r="UIV66" s="212"/>
      <c r="UIW66" s="212"/>
      <c r="UIX66" s="212"/>
      <c r="UIY66" s="212"/>
      <c r="UIZ66" s="212"/>
      <c r="UJA66" s="212"/>
      <c r="UJB66" s="212"/>
      <c r="UJC66" s="212"/>
      <c r="UJD66" s="212"/>
      <c r="UJE66" s="212"/>
      <c r="UJF66" s="212"/>
      <c r="UJG66" s="212"/>
      <c r="UJH66" s="212"/>
      <c r="UJI66" s="212"/>
      <c r="UJJ66" s="212"/>
      <c r="UJK66" s="212"/>
      <c r="UJL66" s="212"/>
      <c r="UJM66" s="212"/>
      <c r="UJN66" s="212"/>
      <c r="UJO66" s="212"/>
      <c r="UJP66" s="212"/>
      <c r="UJQ66" s="212"/>
      <c r="UJR66" s="212"/>
      <c r="UJS66" s="212"/>
      <c r="UJT66" s="212"/>
      <c r="UJU66" s="212"/>
      <c r="UJV66" s="212"/>
      <c r="UJW66" s="212"/>
      <c r="UJX66" s="212"/>
      <c r="UJY66" s="212"/>
      <c r="UJZ66" s="212"/>
      <c r="UKA66" s="212"/>
      <c r="UKB66" s="212"/>
      <c r="UKC66" s="212"/>
      <c r="UKD66" s="212"/>
      <c r="UKE66" s="212"/>
      <c r="UKF66" s="212"/>
      <c r="UKG66" s="212"/>
      <c r="UKH66" s="212"/>
      <c r="UKI66" s="212"/>
      <c r="UKJ66" s="212"/>
      <c r="UKK66" s="212"/>
      <c r="UKL66" s="212"/>
      <c r="UKM66" s="212"/>
      <c r="UKN66" s="212"/>
      <c r="UKO66" s="212"/>
      <c r="UKP66" s="212"/>
      <c r="UKQ66" s="212"/>
      <c r="UKR66" s="212"/>
      <c r="UKS66" s="212"/>
      <c r="UKT66" s="212"/>
      <c r="UKU66" s="212"/>
      <c r="UKV66" s="212"/>
      <c r="UKW66" s="212"/>
      <c r="UKX66" s="212"/>
      <c r="UKY66" s="212"/>
      <c r="UKZ66" s="212"/>
      <c r="ULA66" s="212"/>
      <c r="ULB66" s="212"/>
      <c r="ULC66" s="212"/>
      <c r="ULD66" s="212"/>
      <c r="ULE66" s="212"/>
      <c r="ULF66" s="212"/>
      <c r="ULG66" s="212"/>
      <c r="ULH66" s="212"/>
      <c r="ULI66" s="212"/>
      <c r="ULJ66" s="212"/>
      <c r="ULK66" s="212"/>
      <c r="ULL66" s="212"/>
      <c r="ULM66" s="212"/>
      <c r="ULN66" s="212"/>
      <c r="ULO66" s="212"/>
      <c r="ULP66" s="212"/>
      <c r="ULQ66" s="212"/>
      <c r="ULR66" s="212"/>
      <c r="ULS66" s="212"/>
      <c r="ULT66" s="212"/>
      <c r="ULU66" s="212"/>
      <c r="ULV66" s="212"/>
      <c r="ULW66" s="212"/>
      <c r="ULX66" s="212"/>
      <c r="ULY66" s="212"/>
      <c r="ULZ66" s="212"/>
      <c r="UMA66" s="212"/>
      <c r="UMB66" s="212"/>
      <c r="UMC66" s="212"/>
      <c r="UMD66" s="212"/>
      <c r="UME66" s="212"/>
      <c r="UMF66" s="212"/>
      <c r="UMG66" s="212"/>
      <c r="UMH66" s="212"/>
      <c r="UMI66" s="212"/>
      <c r="UMJ66" s="212"/>
      <c r="UMK66" s="212"/>
      <c r="UML66" s="212"/>
      <c r="UMM66" s="212"/>
      <c r="UMN66" s="212"/>
      <c r="UMO66" s="212"/>
      <c r="UMP66" s="212"/>
      <c r="UMQ66" s="212"/>
      <c r="UMR66" s="212"/>
      <c r="UMS66" s="212"/>
      <c r="UMT66" s="212"/>
      <c r="UMU66" s="212"/>
      <c r="UMV66" s="212"/>
      <c r="UMW66" s="212"/>
      <c r="UMX66" s="212"/>
      <c r="UMY66" s="212"/>
      <c r="UMZ66" s="212"/>
      <c r="UNA66" s="212"/>
      <c r="UNB66" s="212"/>
      <c r="UNC66" s="212"/>
      <c r="UND66" s="212"/>
      <c r="UNE66" s="212"/>
      <c r="UNF66" s="212"/>
      <c r="UNG66" s="212"/>
      <c r="UNH66" s="212"/>
      <c r="UNI66" s="212"/>
      <c r="UNJ66" s="212"/>
      <c r="UNK66" s="212"/>
      <c r="UNL66" s="212"/>
      <c r="UNM66" s="212"/>
      <c r="UNN66" s="212"/>
      <c r="UNO66" s="212"/>
      <c r="UNP66" s="212"/>
      <c r="UNQ66" s="212"/>
      <c r="UNR66" s="212"/>
      <c r="UNS66" s="212"/>
      <c r="UNT66" s="212"/>
      <c r="UNU66" s="212"/>
      <c r="UNV66" s="212"/>
      <c r="UNW66" s="212"/>
      <c r="UNX66" s="212"/>
      <c r="UNY66" s="212"/>
      <c r="UNZ66" s="212"/>
      <c r="UOA66" s="212"/>
      <c r="UOB66" s="212"/>
      <c r="UOC66" s="212"/>
      <c r="UOD66" s="212"/>
      <c r="UOE66" s="212"/>
      <c r="UOF66" s="212"/>
      <c r="UOG66" s="212"/>
      <c r="UOH66" s="212"/>
      <c r="UOI66" s="212"/>
      <c r="UOJ66" s="212"/>
      <c r="UOK66" s="212"/>
      <c r="UOL66" s="212"/>
      <c r="UOM66" s="212"/>
      <c r="UON66" s="212"/>
      <c r="UOO66" s="212"/>
      <c r="UOP66" s="212"/>
      <c r="UOQ66" s="212"/>
      <c r="UOR66" s="212"/>
      <c r="UOS66" s="212"/>
      <c r="UOT66" s="212"/>
      <c r="UOU66" s="212"/>
      <c r="UOV66" s="212"/>
      <c r="UOW66" s="212"/>
      <c r="UOX66" s="212"/>
      <c r="UOY66" s="212"/>
      <c r="UOZ66" s="212"/>
      <c r="UPA66" s="212"/>
      <c r="UPB66" s="212"/>
      <c r="UPC66" s="212"/>
      <c r="UPD66" s="212"/>
      <c r="UPE66" s="212"/>
      <c r="UPF66" s="212"/>
      <c r="UPG66" s="212"/>
      <c r="UPH66" s="212"/>
      <c r="UPI66" s="212"/>
      <c r="UPJ66" s="212"/>
      <c r="UPK66" s="212"/>
      <c r="UPL66" s="212"/>
      <c r="UPM66" s="212"/>
      <c r="UPN66" s="212"/>
      <c r="UPO66" s="212"/>
      <c r="UPP66" s="212"/>
      <c r="UPQ66" s="212"/>
      <c r="UPR66" s="212"/>
      <c r="UPS66" s="212"/>
      <c r="UPT66" s="212"/>
      <c r="UPU66" s="212"/>
      <c r="UPV66" s="212"/>
      <c r="UPW66" s="212"/>
      <c r="UPX66" s="212"/>
      <c r="UPY66" s="212"/>
      <c r="UPZ66" s="212"/>
      <c r="UQA66" s="212"/>
      <c r="UQB66" s="212"/>
      <c r="UQC66" s="212"/>
      <c r="UQD66" s="212"/>
      <c r="UQE66" s="212"/>
      <c r="UQF66" s="212"/>
      <c r="UQG66" s="212"/>
      <c r="UQH66" s="212"/>
      <c r="UQI66" s="212"/>
      <c r="UQJ66" s="212"/>
      <c r="UQK66" s="212"/>
      <c r="UQL66" s="212"/>
      <c r="UQM66" s="212"/>
      <c r="UQN66" s="212"/>
      <c r="UQO66" s="212"/>
      <c r="UQP66" s="212"/>
      <c r="UQQ66" s="212"/>
      <c r="UQR66" s="212"/>
      <c r="UQS66" s="212"/>
      <c r="UQT66" s="212"/>
      <c r="UQU66" s="212"/>
      <c r="UQV66" s="212"/>
      <c r="UQW66" s="212"/>
      <c r="UQX66" s="212"/>
      <c r="UQY66" s="212"/>
      <c r="UQZ66" s="212"/>
      <c r="URA66" s="212"/>
      <c r="URB66" s="212"/>
      <c r="URC66" s="212"/>
      <c r="URD66" s="212"/>
      <c r="URE66" s="212"/>
      <c r="URF66" s="212"/>
      <c r="URG66" s="212"/>
      <c r="URH66" s="212"/>
      <c r="URI66" s="212"/>
      <c r="URJ66" s="212"/>
      <c r="URK66" s="212"/>
      <c r="URL66" s="212"/>
      <c r="URM66" s="212"/>
      <c r="URN66" s="212"/>
      <c r="URO66" s="212"/>
      <c r="URP66" s="212"/>
      <c r="URQ66" s="212"/>
      <c r="URR66" s="212"/>
      <c r="URS66" s="212"/>
      <c r="URT66" s="212"/>
      <c r="URU66" s="212"/>
      <c r="URV66" s="212"/>
      <c r="URW66" s="212"/>
      <c r="URX66" s="212"/>
      <c r="URY66" s="212"/>
      <c r="URZ66" s="212"/>
      <c r="USA66" s="212"/>
      <c r="USB66" s="212"/>
      <c r="USC66" s="212"/>
      <c r="USD66" s="212"/>
      <c r="USE66" s="212"/>
      <c r="USF66" s="212"/>
      <c r="USG66" s="212"/>
      <c r="USH66" s="212"/>
      <c r="USI66" s="212"/>
      <c r="USJ66" s="212"/>
      <c r="USK66" s="212"/>
      <c r="USL66" s="212"/>
      <c r="USM66" s="212"/>
      <c r="USN66" s="212"/>
      <c r="USO66" s="212"/>
      <c r="USP66" s="212"/>
      <c r="USQ66" s="212"/>
      <c r="USR66" s="212"/>
      <c r="USS66" s="212"/>
      <c r="UST66" s="212"/>
      <c r="USU66" s="212"/>
      <c r="USV66" s="212"/>
      <c r="USW66" s="212"/>
      <c r="USX66" s="212"/>
      <c r="USY66" s="212"/>
      <c r="USZ66" s="212"/>
      <c r="UTA66" s="212"/>
      <c r="UTB66" s="212"/>
      <c r="UTC66" s="212"/>
      <c r="UTD66" s="212"/>
      <c r="UTE66" s="212"/>
      <c r="UTF66" s="212"/>
      <c r="UTG66" s="212"/>
      <c r="UTH66" s="212"/>
      <c r="UTI66" s="212"/>
      <c r="UTJ66" s="212"/>
      <c r="UTK66" s="212"/>
      <c r="UTL66" s="212"/>
      <c r="UTM66" s="212"/>
      <c r="UTN66" s="212"/>
      <c r="UTO66" s="212"/>
      <c r="UTP66" s="212"/>
      <c r="UTQ66" s="212"/>
      <c r="UTR66" s="212"/>
      <c r="UTS66" s="212"/>
      <c r="UTT66" s="212"/>
      <c r="UTU66" s="212"/>
      <c r="UTV66" s="212"/>
      <c r="UTW66" s="212"/>
      <c r="UTX66" s="212"/>
      <c r="UTY66" s="212"/>
      <c r="UTZ66" s="212"/>
      <c r="UUA66" s="212"/>
      <c r="UUB66" s="212"/>
      <c r="UUC66" s="212"/>
      <c r="UUD66" s="212"/>
      <c r="UUE66" s="212"/>
      <c r="UUF66" s="212"/>
      <c r="UUG66" s="212"/>
      <c r="UUH66" s="212"/>
      <c r="UUI66" s="212"/>
      <c r="UUJ66" s="212"/>
      <c r="UUK66" s="212"/>
      <c r="UUL66" s="212"/>
      <c r="UUM66" s="212"/>
      <c r="UUN66" s="212"/>
      <c r="UUO66" s="212"/>
      <c r="UUP66" s="212"/>
      <c r="UUQ66" s="212"/>
      <c r="UUR66" s="212"/>
      <c r="UUS66" s="212"/>
      <c r="UUT66" s="212"/>
      <c r="UUU66" s="212"/>
      <c r="UUV66" s="212"/>
      <c r="UUW66" s="212"/>
      <c r="UUX66" s="212"/>
      <c r="UUY66" s="212"/>
      <c r="UUZ66" s="212"/>
      <c r="UVA66" s="212"/>
      <c r="UVB66" s="212"/>
      <c r="UVC66" s="212"/>
      <c r="UVD66" s="212"/>
      <c r="UVE66" s="212"/>
      <c r="UVF66" s="212"/>
      <c r="UVG66" s="212"/>
      <c r="UVH66" s="212"/>
      <c r="UVI66" s="212"/>
      <c r="UVJ66" s="212"/>
      <c r="UVK66" s="212"/>
      <c r="UVL66" s="212"/>
      <c r="UVM66" s="212"/>
      <c r="UVN66" s="212"/>
      <c r="UVO66" s="212"/>
      <c r="UVP66" s="212"/>
      <c r="UVQ66" s="212"/>
      <c r="UVR66" s="212"/>
      <c r="UVS66" s="212"/>
      <c r="UVT66" s="212"/>
      <c r="UVU66" s="212"/>
      <c r="UVV66" s="212"/>
      <c r="UVW66" s="212"/>
      <c r="UVX66" s="212"/>
      <c r="UVY66" s="212"/>
      <c r="UVZ66" s="212"/>
      <c r="UWA66" s="212"/>
      <c r="UWB66" s="212"/>
      <c r="UWC66" s="212"/>
      <c r="UWD66" s="212"/>
      <c r="UWE66" s="212"/>
      <c r="UWF66" s="212"/>
      <c r="UWG66" s="212"/>
      <c r="UWH66" s="212"/>
      <c r="UWI66" s="212"/>
      <c r="UWJ66" s="212"/>
      <c r="UWK66" s="212"/>
      <c r="UWL66" s="212"/>
      <c r="UWM66" s="212"/>
      <c r="UWN66" s="212"/>
      <c r="UWO66" s="212"/>
      <c r="UWP66" s="212"/>
      <c r="UWQ66" s="212"/>
      <c r="UWR66" s="212"/>
      <c r="UWS66" s="212"/>
      <c r="UWT66" s="212"/>
      <c r="UWU66" s="212"/>
      <c r="UWV66" s="212"/>
      <c r="UWW66" s="212"/>
      <c r="UWX66" s="212"/>
      <c r="UWY66" s="212"/>
      <c r="UWZ66" s="212"/>
      <c r="UXA66" s="212"/>
      <c r="UXB66" s="212"/>
      <c r="UXC66" s="212"/>
      <c r="UXD66" s="212"/>
      <c r="UXE66" s="212"/>
      <c r="UXF66" s="212"/>
      <c r="UXG66" s="212"/>
      <c r="UXH66" s="212"/>
      <c r="UXI66" s="212"/>
      <c r="UXJ66" s="212"/>
      <c r="UXK66" s="212"/>
      <c r="UXL66" s="212"/>
      <c r="UXM66" s="212"/>
      <c r="UXN66" s="212"/>
      <c r="UXO66" s="212"/>
      <c r="UXP66" s="212"/>
      <c r="UXQ66" s="212"/>
      <c r="UXR66" s="212"/>
      <c r="UXS66" s="212"/>
      <c r="UXT66" s="212"/>
      <c r="UXU66" s="212"/>
      <c r="UXV66" s="212"/>
      <c r="UXW66" s="212"/>
      <c r="UXX66" s="212"/>
      <c r="UXY66" s="212"/>
      <c r="UXZ66" s="212"/>
      <c r="UYA66" s="212"/>
      <c r="UYB66" s="212"/>
      <c r="UYC66" s="212"/>
      <c r="UYD66" s="212"/>
      <c r="UYE66" s="212"/>
      <c r="UYF66" s="212"/>
      <c r="UYG66" s="212"/>
      <c r="UYH66" s="212"/>
      <c r="UYI66" s="212"/>
      <c r="UYJ66" s="212"/>
      <c r="UYK66" s="212"/>
      <c r="UYL66" s="212"/>
      <c r="UYM66" s="212"/>
      <c r="UYN66" s="212"/>
      <c r="UYO66" s="212"/>
      <c r="UYP66" s="212"/>
      <c r="UYQ66" s="212"/>
      <c r="UYR66" s="212"/>
      <c r="UYS66" s="212"/>
      <c r="UYT66" s="212"/>
      <c r="UYU66" s="212"/>
      <c r="UYV66" s="212"/>
      <c r="UYW66" s="212"/>
      <c r="UYX66" s="212"/>
      <c r="UYY66" s="212"/>
      <c r="UYZ66" s="212"/>
      <c r="UZA66" s="212"/>
      <c r="UZB66" s="212"/>
      <c r="UZC66" s="212"/>
      <c r="UZD66" s="212"/>
      <c r="UZE66" s="212"/>
      <c r="UZF66" s="212"/>
      <c r="UZG66" s="212"/>
      <c r="UZH66" s="212"/>
      <c r="UZI66" s="212"/>
      <c r="UZJ66" s="212"/>
      <c r="UZK66" s="212"/>
      <c r="UZL66" s="212"/>
      <c r="UZM66" s="212"/>
      <c r="UZN66" s="212"/>
      <c r="UZO66" s="212"/>
      <c r="UZP66" s="212"/>
      <c r="UZQ66" s="212"/>
      <c r="UZR66" s="212"/>
      <c r="UZS66" s="212"/>
      <c r="UZT66" s="212"/>
      <c r="UZU66" s="212"/>
      <c r="UZV66" s="212"/>
      <c r="UZW66" s="212"/>
      <c r="UZX66" s="212"/>
      <c r="UZY66" s="212"/>
      <c r="UZZ66" s="212"/>
      <c r="VAA66" s="212"/>
      <c r="VAB66" s="212"/>
      <c r="VAC66" s="212"/>
      <c r="VAD66" s="212"/>
      <c r="VAE66" s="212"/>
      <c r="VAF66" s="212"/>
      <c r="VAG66" s="212"/>
      <c r="VAH66" s="212"/>
      <c r="VAI66" s="212"/>
      <c r="VAJ66" s="212"/>
      <c r="VAK66" s="212"/>
      <c r="VAL66" s="212"/>
      <c r="VAM66" s="212"/>
      <c r="VAN66" s="212"/>
      <c r="VAO66" s="212"/>
      <c r="VAP66" s="212"/>
      <c r="VAQ66" s="212"/>
      <c r="VAR66" s="212"/>
      <c r="VAS66" s="212"/>
      <c r="VAT66" s="212"/>
      <c r="VAU66" s="212"/>
      <c r="VAV66" s="212"/>
      <c r="VAW66" s="212"/>
      <c r="VAX66" s="212"/>
      <c r="VAY66" s="212"/>
      <c r="VAZ66" s="212"/>
      <c r="VBA66" s="212"/>
      <c r="VBB66" s="212"/>
      <c r="VBC66" s="212"/>
      <c r="VBD66" s="212"/>
      <c r="VBE66" s="212"/>
      <c r="VBF66" s="212"/>
      <c r="VBG66" s="212"/>
      <c r="VBH66" s="212"/>
      <c r="VBI66" s="212"/>
      <c r="VBJ66" s="212"/>
      <c r="VBK66" s="212"/>
      <c r="VBL66" s="212"/>
      <c r="VBM66" s="212"/>
      <c r="VBN66" s="212"/>
      <c r="VBO66" s="212"/>
      <c r="VBP66" s="212"/>
      <c r="VBQ66" s="212"/>
      <c r="VBR66" s="212"/>
      <c r="VBS66" s="212"/>
      <c r="VBT66" s="212"/>
      <c r="VBU66" s="212"/>
      <c r="VBV66" s="212"/>
      <c r="VBW66" s="212"/>
      <c r="VBX66" s="212"/>
      <c r="VBY66" s="212"/>
      <c r="VBZ66" s="212"/>
      <c r="VCA66" s="212"/>
      <c r="VCB66" s="212"/>
      <c r="VCC66" s="212"/>
      <c r="VCD66" s="212"/>
      <c r="VCE66" s="212"/>
      <c r="VCF66" s="212"/>
      <c r="VCG66" s="212"/>
      <c r="VCH66" s="212"/>
      <c r="VCI66" s="212"/>
      <c r="VCJ66" s="212"/>
      <c r="VCK66" s="212"/>
      <c r="VCL66" s="212"/>
      <c r="VCM66" s="212"/>
      <c r="VCN66" s="212"/>
      <c r="VCO66" s="212"/>
      <c r="VCP66" s="212"/>
      <c r="VCQ66" s="212"/>
      <c r="VCR66" s="212"/>
      <c r="VCS66" s="212"/>
      <c r="VCT66" s="212"/>
      <c r="VCU66" s="212"/>
      <c r="VCV66" s="212"/>
      <c r="VCW66" s="212"/>
      <c r="VCX66" s="212"/>
      <c r="VCY66" s="212"/>
      <c r="VCZ66" s="212"/>
      <c r="VDA66" s="212"/>
      <c r="VDB66" s="212"/>
      <c r="VDC66" s="212"/>
      <c r="VDD66" s="212"/>
      <c r="VDE66" s="212"/>
      <c r="VDF66" s="212"/>
      <c r="VDG66" s="212"/>
      <c r="VDH66" s="212"/>
      <c r="VDI66" s="212"/>
      <c r="VDJ66" s="212"/>
      <c r="VDK66" s="212"/>
      <c r="VDL66" s="212"/>
      <c r="VDM66" s="212"/>
      <c r="VDN66" s="212"/>
      <c r="VDO66" s="212"/>
      <c r="VDP66" s="212"/>
      <c r="VDQ66" s="212"/>
      <c r="VDR66" s="212"/>
      <c r="VDS66" s="212"/>
      <c r="VDT66" s="212"/>
      <c r="VDU66" s="212"/>
      <c r="VDV66" s="212"/>
      <c r="VDW66" s="212"/>
      <c r="VDX66" s="212"/>
      <c r="VDY66" s="212"/>
      <c r="VDZ66" s="212"/>
      <c r="VEA66" s="212"/>
      <c r="VEB66" s="212"/>
      <c r="VEC66" s="212"/>
      <c r="VED66" s="212"/>
      <c r="VEE66" s="212"/>
      <c r="VEF66" s="212"/>
      <c r="VEG66" s="212"/>
      <c r="VEH66" s="212"/>
      <c r="VEI66" s="212"/>
      <c r="VEJ66" s="212"/>
      <c r="VEK66" s="212"/>
      <c r="VEL66" s="212"/>
      <c r="VEM66" s="212"/>
      <c r="VEN66" s="212"/>
      <c r="VEO66" s="212"/>
      <c r="VEP66" s="212"/>
      <c r="VEQ66" s="212"/>
      <c r="VER66" s="212"/>
      <c r="VES66" s="212"/>
      <c r="VET66" s="212"/>
      <c r="VEU66" s="212"/>
      <c r="VEV66" s="212"/>
      <c r="VEW66" s="212"/>
      <c r="VEX66" s="212"/>
      <c r="VEY66" s="212"/>
      <c r="VEZ66" s="212"/>
      <c r="VFA66" s="212"/>
      <c r="VFB66" s="212"/>
      <c r="VFC66" s="212"/>
      <c r="VFD66" s="212"/>
      <c r="VFE66" s="212"/>
      <c r="VFF66" s="212"/>
      <c r="VFG66" s="212"/>
      <c r="VFH66" s="212"/>
      <c r="VFI66" s="212"/>
      <c r="VFJ66" s="212"/>
      <c r="VFK66" s="212"/>
      <c r="VFL66" s="212"/>
      <c r="VFM66" s="212"/>
      <c r="VFN66" s="212"/>
      <c r="VFO66" s="212"/>
      <c r="VFP66" s="212"/>
      <c r="VFQ66" s="212"/>
      <c r="VFR66" s="212"/>
      <c r="VFS66" s="212"/>
      <c r="VFT66" s="212"/>
      <c r="VFU66" s="212"/>
      <c r="VFV66" s="212"/>
      <c r="VFW66" s="212"/>
      <c r="VFX66" s="212"/>
      <c r="VFY66" s="212"/>
      <c r="VFZ66" s="212"/>
      <c r="VGA66" s="212"/>
      <c r="VGB66" s="212"/>
      <c r="VGC66" s="212"/>
      <c r="VGD66" s="212"/>
      <c r="VGE66" s="212"/>
      <c r="VGF66" s="212"/>
      <c r="VGG66" s="212"/>
      <c r="VGH66" s="212"/>
      <c r="VGI66" s="212"/>
      <c r="VGJ66" s="212"/>
      <c r="VGK66" s="212"/>
      <c r="VGL66" s="212"/>
      <c r="VGM66" s="212"/>
      <c r="VGN66" s="212"/>
      <c r="VGO66" s="212"/>
      <c r="VGP66" s="212"/>
      <c r="VGQ66" s="212"/>
      <c r="VGR66" s="212"/>
      <c r="VGS66" s="212"/>
      <c r="VGT66" s="212"/>
      <c r="VGU66" s="212"/>
      <c r="VGV66" s="212"/>
      <c r="VGW66" s="212"/>
      <c r="VGX66" s="212"/>
      <c r="VGY66" s="212"/>
      <c r="VGZ66" s="212"/>
      <c r="VHA66" s="212"/>
      <c r="VHB66" s="212"/>
      <c r="VHC66" s="212"/>
      <c r="VHD66" s="212"/>
      <c r="VHE66" s="212"/>
      <c r="VHF66" s="212"/>
      <c r="VHG66" s="212"/>
      <c r="VHH66" s="212"/>
      <c r="VHI66" s="212"/>
      <c r="VHJ66" s="212"/>
      <c r="VHK66" s="212"/>
      <c r="VHL66" s="212"/>
      <c r="VHM66" s="212"/>
      <c r="VHN66" s="212"/>
      <c r="VHO66" s="212"/>
      <c r="VHP66" s="212"/>
      <c r="VHQ66" s="212"/>
      <c r="VHR66" s="212"/>
      <c r="VHS66" s="212"/>
      <c r="VHT66" s="212"/>
      <c r="VHU66" s="212"/>
      <c r="VHV66" s="212"/>
      <c r="VHW66" s="212"/>
      <c r="VHX66" s="212"/>
      <c r="VHY66" s="212"/>
      <c r="VHZ66" s="212"/>
      <c r="VIA66" s="212"/>
      <c r="VIB66" s="212"/>
      <c r="VIC66" s="212"/>
      <c r="VID66" s="212"/>
      <c r="VIE66" s="212"/>
      <c r="VIF66" s="212"/>
      <c r="VIG66" s="212"/>
      <c r="VIH66" s="212"/>
      <c r="VII66" s="212"/>
      <c r="VIJ66" s="212"/>
      <c r="VIK66" s="212"/>
      <c r="VIL66" s="212"/>
      <c r="VIM66" s="212"/>
      <c r="VIN66" s="212"/>
      <c r="VIO66" s="212"/>
      <c r="VIP66" s="212"/>
      <c r="VIQ66" s="212"/>
      <c r="VIR66" s="212"/>
      <c r="VIS66" s="212"/>
      <c r="VIT66" s="212"/>
      <c r="VIU66" s="212"/>
      <c r="VIV66" s="212"/>
      <c r="VIW66" s="212"/>
      <c r="VIX66" s="212"/>
      <c r="VIY66" s="212"/>
      <c r="VIZ66" s="212"/>
      <c r="VJA66" s="212"/>
      <c r="VJB66" s="212"/>
      <c r="VJC66" s="212"/>
      <c r="VJD66" s="212"/>
      <c r="VJE66" s="212"/>
      <c r="VJF66" s="212"/>
      <c r="VJG66" s="212"/>
      <c r="VJH66" s="212"/>
      <c r="VJI66" s="212"/>
      <c r="VJJ66" s="212"/>
      <c r="VJK66" s="212"/>
      <c r="VJL66" s="212"/>
      <c r="VJM66" s="212"/>
      <c r="VJN66" s="212"/>
      <c r="VJO66" s="212"/>
      <c r="VJP66" s="212"/>
      <c r="VJQ66" s="212"/>
      <c r="VJR66" s="212"/>
      <c r="VJS66" s="212"/>
      <c r="VJT66" s="212"/>
      <c r="VJU66" s="212"/>
      <c r="VJV66" s="212"/>
      <c r="VJW66" s="212"/>
      <c r="VJX66" s="212"/>
      <c r="VJY66" s="212"/>
      <c r="VJZ66" s="212"/>
      <c r="VKA66" s="212"/>
      <c r="VKB66" s="212"/>
      <c r="VKC66" s="212"/>
      <c r="VKD66" s="212"/>
      <c r="VKE66" s="212"/>
      <c r="VKF66" s="212"/>
      <c r="VKG66" s="212"/>
      <c r="VKH66" s="212"/>
      <c r="VKI66" s="212"/>
      <c r="VKJ66" s="212"/>
      <c r="VKK66" s="212"/>
      <c r="VKL66" s="212"/>
      <c r="VKM66" s="212"/>
      <c r="VKN66" s="212"/>
      <c r="VKO66" s="212"/>
      <c r="VKP66" s="212"/>
      <c r="VKQ66" s="212"/>
      <c r="VKR66" s="212"/>
      <c r="VKS66" s="212"/>
      <c r="VKT66" s="212"/>
      <c r="VKU66" s="212"/>
      <c r="VKV66" s="212"/>
      <c r="VKW66" s="212"/>
      <c r="VKX66" s="212"/>
      <c r="VKY66" s="212"/>
      <c r="VKZ66" s="212"/>
      <c r="VLA66" s="212"/>
      <c r="VLB66" s="212"/>
      <c r="VLC66" s="212"/>
      <c r="VLD66" s="212"/>
      <c r="VLE66" s="212"/>
      <c r="VLF66" s="212"/>
      <c r="VLG66" s="212"/>
      <c r="VLH66" s="212"/>
      <c r="VLI66" s="212"/>
      <c r="VLJ66" s="212"/>
      <c r="VLK66" s="212"/>
      <c r="VLL66" s="212"/>
      <c r="VLM66" s="212"/>
      <c r="VLN66" s="212"/>
      <c r="VLO66" s="212"/>
      <c r="VLP66" s="212"/>
      <c r="VLQ66" s="212"/>
      <c r="VLR66" s="212"/>
      <c r="VLS66" s="212"/>
      <c r="VLT66" s="212"/>
      <c r="VLU66" s="212"/>
      <c r="VLV66" s="212"/>
      <c r="VLW66" s="212"/>
      <c r="VLX66" s="212"/>
      <c r="VLY66" s="212"/>
      <c r="VLZ66" s="212"/>
      <c r="VMA66" s="212"/>
      <c r="VMB66" s="212"/>
      <c r="VMC66" s="212"/>
      <c r="VMD66" s="212"/>
      <c r="VME66" s="212"/>
      <c r="VMF66" s="212"/>
      <c r="VMG66" s="212"/>
      <c r="VMH66" s="212"/>
      <c r="VMI66" s="212"/>
      <c r="VMJ66" s="212"/>
      <c r="VMK66" s="212"/>
      <c r="VML66" s="212"/>
      <c r="VMM66" s="212"/>
      <c r="VMN66" s="212"/>
      <c r="VMO66" s="212"/>
      <c r="VMP66" s="212"/>
      <c r="VMQ66" s="212"/>
      <c r="VMR66" s="212"/>
      <c r="VMS66" s="212"/>
      <c r="VMT66" s="212"/>
      <c r="VMU66" s="212"/>
      <c r="VMV66" s="212"/>
      <c r="VMW66" s="212"/>
      <c r="VMX66" s="212"/>
      <c r="VMY66" s="212"/>
      <c r="VMZ66" s="212"/>
      <c r="VNA66" s="212"/>
      <c r="VNB66" s="212"/>
      <c r="VNC66" s="212"/>
      <c r="VND66" s="212"/>
      <c r="VNE66" s="212"/>
      <c r="VNF66" s="212"/>
      <c r="VNG66" s="212"/>
      <c r="VNH66" s="212"/>
      <c r="VNI66" s="212"/>
      <c r="VNJ66" s="212"/>
      <c r="VNK66" s="212"/>
      <c r="VNL66" s="212"/>
      <c r="VNM66" s="212"/>
      <c r="VNN66" s="212"/>
      <c r="VNO66" s="212"/>
      <c r="VNP66" s="212"/>
      <c r="VNQ66" s="212"/>
      <c r="VNR66" s="212"/>
      <c r="VNS66" s="212"/>
      <c r="VNT66" s="212"/>
      <c r="VNU66" s="212"/>
      <c r="VNV66" s="212"/>
      <c r="VNW66" s="212"/>
      <c r="VNX66" s="212"/>
      <c r="VNY66" s="212"/>
      <c r="VNZ66" s="212"/>
      <c r="VOA66" s="212"/>
      <c r="VOB66" s="212"/>
      <c r="VOC66" s="212"/>
      <c r="VOD66" s="212"/>
      <c r="VOE66" s="212"/>
      <c r="VOF66" s="212"/>
      <c r="VOG66" s="212"/>
      <c r="VOH66" s="212"/>
      <c r="VOI66" s="212"/>
      <c r="VOJ66" s="212"/>
      <c r="VOK66" s="212"/>
      <c r="VOL66" s="212"/>
      <c r="VOM66" s="212"/>
      <c r="VON66" s="212"/>
      <c r="VOO66" s="212"/>
      <c r="VOP66" s="212"/>
      <c r="VOQ66" s="212"/>
      <c r="VOR66" s="212"/>
      <c r="VOS66" s="212"/>
      <c r="VOT66" s="212"/>
      <c r="VOU66" s="212"/>
      <c r="VOV66" s="212"/>
      <c r="VOW66" s="212"/>
      <c r="VOX66" s="212"/>
      <c r="VOY66" s="212"/>
      <c r="VOZ66" s="212"/>
      <c r="VPA66" s="212"/>
      <c r="VPB66" s="212"/>
      <c r="VPC66" s="212"/>
      <c r="VPD66" s="212"/>
      <c r="VPE66" s="212"/>
      <c r="VPF66" s="212"/>
      <c r="VPG66" s="212"/>
      <c r="VPH66" s="212"/>
      <c r="VPI66" s="212"/>
      <c r="VPJ66" s="212"/>
      <c r="VPK66" s="212"/>
      <c r="VPL66" s="212"/>
      <c r="VPM66" s="212"/>
      <c r="VPN66" s="212"/>
      <c r="VPO66" s="212"/>
      <c r="VPP66" s="212"/>
      <c r="VPQ66" s="212"/>
      <c r="VPR66" s="212"/>
      <c r="VPS66" s="212"/>
      <c r="VPT66" s="212"/>
      <c r="VPU66" s="212"/>
      <c r="VPV66" s="212"/>
      <c r="VPW66" s="212"/>
      <c r="VPX66" s="212"/>
      <c r="VPY66" s="212"/>
      <c r="VPZ66" s="212"/>
      <c r="VQA66" s="212"/>
      <c r="VQB66" s="212"/>
      <c r="VQC66" s="212"/>
      <c r="VQD66" s="212"/>
      <c r="VQE66" s="212"/>
      <c r="VQF66" s="212"/>
      <c r="VQG66" s="212"/>
      <c r="VQH66" s="212"/>
      <c r="VQI66" s="212"/>
      <c r="VQJ66" s="212"/>
      <c r="VQK66" s="212"/>
      <c r="VQL66" s="212"/>
      <c r="VQM66" s="212"/>
      <c r="VQN66" s="212"/>
      <c r="VQO66" s="212"/>
      <c r="VQP66" s="212"/>
      <c r="VQQ66" s="212"/>
      <c r="VQR66" s="212"/>
      <c r="VQS66" s="212"/>
      <c r="VQT66" s="212"/>
      <c r="VQU66" s="212"/>
      <c r="VQV66" s="212"/>
      <c r="VQW66" s="212"/>
      <c r="VQX66" s="212"/>
      <c r="VQY66" s="212"/>
      <c r="VQZ66" s="212"/>
      <c r="VRA66" s="212"/>
      <c r="VRB66" s="212"/>
      <c r="VRC66" s="212"/>
      <c r="VRD66" s="212"/>
      <c r="VRE66" s="212"/>
      <c r="VRF66" s="212"/>
      <c r="VRG66" s="212"/>
      <c r="VRH66" s="212"/>
      <c r="VRI66" s="212"/>
      <c r="VRJ66" s="212"/>
      <c r="VRK66" s="212"/>
      <c r="VRL66" s="212"/>
      <c r="VRM66" s="212"/>
      <c r="VRN66" s="212"/>
      <c r="VRO66" s="212"/>
      <c r="VRP66" s="212"/>
      <c r="VRQ66" s="212"/>
      <c r="VRR66" s="212"/>
      <c r="VRS66" s="212"/>
      <c r="VRT66" s="212"/>
      <c r="VRU66" s="212"/>
      <c r="VRV66" s="212"/>
      <c r="VRW66" s="212"/>
      <c r="VRX66" s="212"/>
      <c r="VRY66" s="212"/>
      <c r="VRZ66" s="212"/>
      <c r="VSA66" s="212"/>
      <c r="VSB66" s="212"/>
      <c r="VSC66" s="212"/>
      <c r="VSD66" s="212"/>
      <c r="VSE66" s="212"/>
      <c r="VSF66" s="212"/>
      <c r="VSG66" s="212"/>
      <c r="VSH66" s="212"/>
      <c r="VSI66" s="212"/>
      <c r="VSJ66" s="212"/>
      <c r="VSK66" s="212"/>
      <c r="VSL66" s="212"/>
      <c r="VSM66" s="212"/>
      <c r="VSN66" s="212"/>
      <c r="VSO66" s="212"/>
      <c r="VSP66" s="212"/>
      <c r="VSQ66" s="212"/>
      <c r="VSR66" s="212"/>
      <c r="VSS66" s="212"/>
      <c r="VST66" s="212"/>
      <c r="VSU66" s="212"/>
      <c r="VSV66" s="212"/>
      <c r="VSW66" s="212"/>
      <c r="VSX66" s="212"/>
      <c r="VSY66" s="212"/>
      <c r="VSZ66" s="212"/>
      <c r="VTA66" s="212"/>
      <c r="VTB66" s="212"/>
      <c r="VTC66" s="212"/>
      <c r="VTD66" s="212"/>
      <c r="VTE66" s="212"/>
      <c r="VTF66" s="212"/>
      <c r="VTG66" s="212"/>
      <c r="VTH66" s="212"/>
      <c r="VTI66" s="212"/>
      <c r="VTJ66" s="212"/>
      <c r="VTK66" s="212"/>
      <c r="VTL66" s="212"/>
      <c r="VTM66" s="212"/>
      <c r="VTN66" s="212"/>
      <c r="VTO66" s="212"/>
      <c r="VTP66" s="212"/>
      <c r="VTQ66" s="212"/>
      <c r="VTR66" s="212"/>
      <c r="VTS66" s="212"/>
      <c r="VTT66" s="212"/>
      <c r="VTU66" s="212"/>
      <c r="VTV66" s="212"/>
      <c r="VTW66" s="212"/>
      <c r="VTX66" s="212"/>
      <c r="VTY66" s="212"/>
      <c r="VTZ66" s="212"/>
      <c r="VUA66" s="212"/>
      <c r="VUB66" s="212"/>
      <c r="VUC66" s="212"/>
      <c r="VUD66" s="212"/>
      <c r="VUE66" s="212"/>
      <c r="VUF66" s="212"/>
      <c r="VUG66" s="212"/>
      <c r="VUH66" s="212"/>
      <c r="VUI66" s="212"/>
      <c r="VUJ66" s="212"/>
      <c r="VUK66" s="212"/>
      <c r="VUL66" s="212"/>
      <c r="VUM66" s="212"/>
      <c r="VUN66" s="212"/>
      <c r="VUO66" s="212"/>
      <c r="VUP66" s="212"/>
      <c r="VUQ66" s="212"/>
      <c r="VUR66" s="212"/>
      <c r="VUS66" s="212"/>
      <c r="VUT66" s="212"/>
      <c r="VUU66" s="212"/>
      <c r="VUV66" s="212"/>
      <c r="VUW66" s="212"/>
      <c r="VUX66" s="212"/>
      <c r="VUY66" s="212"/>
      <c r="VUZ66" s="212"/>
      <c r="VVA66" s="212"/>
      <c r="VVB66" s="212"/>
      <c r="VVC66" s="212"/>
      <c r="VVD66" s="212"/>
      <c r="VVE66" s="212"/>
      <c r="VVF66" s="212"/>
      <c r="VVG66" s="212"/>
      <c r="VVH66" s="212"/>
      <c r="VVI66" s="212"/>
      <c r="VVJ66" s="212"/>
      <c r="VVK66" s="212"/>
      <c r="VVL66" s="212"/>
      <c r="VVM66" s="212"/>
      <c r="VVN66" s="212"/>
      <c r="VVO66" s="212"/>
      <c r="VVP66" s="212"/>
      <c r="VVQ66" s="212"/>
      <c r="VVR66" s="212"/>
      <c r="VVS66" s="212"/>
      <c r="VVT66" s="212"/>
      <c r="VVU66" s="212"/>
      <c r="VVV66" s="212"/>
      <c r="VVW66" s="212"/>
      <c r="VVX66" s="212"/>
      <c r="VVY66" s="212"/>
      <c r="VVZ66" s="212"/>
      <c r="VWA66" s="212"/>
      <c r="VWB66" s="212"/>
      <c r="VWC66" s="212"/>
      <c r="VWD66" s="212"/>
      <c r="VWE66" s="212"/>
      <c r="VWF66" s="212"/>
      <c r="VWG66" s="212"/>
      <c r="VWH66" s="212"/>
      <c r="VWI66" s="212"/>
      <c r="VWJ66" s="212"/>
      <c r="VWK66" s="212"/>
      <c r="VWL66" s="212"/>
      <c r="VWM66" s="212"/>
      <c r="VWN66" s="212"/>
      <c r="VWO66" s="212"/>
      <c r="VWP66" s="212"/>
      <c r="VWQ66" s="212"/>
      <c r="VWR66" s="212"/>
      <c r="VWS66" s="212"/>
      <c r="VWT66" s="212"/>
      <c r="VWU66" s="212"/>
      <c r="VWV66" s="212"/>
      <c r="VWW66" s="212"/>
      <c r="VWX66" s="212"/>
      <c r="VWY66" s="212"/>
      <c r="VWZ66" s="212"/>
      <c r="VXA66" s="212"/>
      <c r="VXB66" s="212"/>
      <c r="VXC66" s="212"/>
      <c r="VXD66" s="212"/>
      <c r="VXE66" s="212"/>
      <c r="VXF66" s="212"/>
      <c r="VXG66" s="212"/>
      <c r="VXH66" s="212"/>
      <c r="VXI66" s="212"/>
      <c r="VXJ66" s="212"/>
      <c r="VXK66" s="212"/>
      <c r="VXL66" s="212"/>
      <c r="VXM66" s="212"/>
      <c r="VXN66" s="212"/>
      <c r="VXO66" s="212"/>
      <c r="VXP66" s="212"/>
      <c r="VXQ66" s="212"/>
      <c r="VXR66" s="212"/>
      <c r="VXS66" s="212"/>
      <c r="VXT66" s="212"/>
      <c r="VXU66" s="212"/>
      <c r="VXV66" s="212"/>
      <c r="VXW66" s="212"/>
      <c r="VXX66" s="212"/>
      <c r="VXY66" s="212"/>
      <c r="VXZ66" s="212"/>
      <c r="VYA66" s="212"/>
      <c r="VYB66" s="212"/>
      <c r="VYC66" s="212"/>
      <c r="VYD66" s="212"/>
      <c r="VYE66" s="212"/>
      <c r="VYF66" s="212"/>
      <c r="VYG66" s="212"/>
      <c r="VYH66" s="212"/>
      <c r="VYI66" s="212"/>
      <c r="VYJ66" s="212"/>
      <c r="VYK66" s="212"/>
      <c r="VYL66" s="212"/>
      <c r="VYM66" s="212"/>
      <c r="VYN66" s="212"/>
      <c r="VYO66" s="212"/>
      <c r="VYP66" s="212"/>
      <c r="VYQ66" s="212"/>
      <c r="VYR66" s="212"/>
      <c r="VYS66" s="212"/>
      <c r="VYT66" s="212"/>
      <c r="VYU66" s="212"/>
      <c r="VYV66" s="212"/>
      <c r="VYW66" s="212"/>
      <c r="VYX66" s="212"/>
      <c r="VYY66" s="212"/>
      <c r="VYZ66" s="212"/>
      <c r="VZA66" s="212"/>
      <c r="VZB66" s="212"/>
      <c r="VZC66" s="212"/>
      <c r="VZD66" s="212"/>
      <c r="VZE66" s="212"/>
      <c r="VZF66" s="212"/>
      <c r="VZG66" s="212"/>
      <c r="VZH66" s="212"/>
      <c r="VZI66" s="212"/>
      <c r="VZJ66" s="212"/>
      <c r="VZK66" s="212"/>
      <c r="VZL66" s="212"/>
      <c r="VZM66" s="212"/>
      <c r="VZN66" s="212"/>
      <c r="VZO66" s="212"/>
      <c r="VZP66" s="212"/>
      <c r="VZQ66" s="212"/>
      <c r="VZR66" s="212"/>
      <c r="VZS66" s="212"/>
      <c r="VZT66" s="212"/>
      <c r="VZU66" s="212"/>
      <c r="VZV66" s="212"/>
      <c r="VZW66" s="212"/>
      <c r="VZX66" s="212"/>
      <c r="VZY66" s="212"/>
      <c r="VZZ66" s="212"/>
      <c r="WAA66" s="212"/>
      <c r="WAB66" s="212"/>
      <c r="WAC66" s="212"/>
      <c r="WAD66" s="212"/>
      <c r="WAE66" s="212"/>
      <c r="WAF66" s="212"/>
      <c r="WAG66" s="212"/>
      <c r="WAH66" s="212"/>
      <c r="WAI66" s="212"/>
      <c r="WAJ66" s="212"/>
      <c r="WAK66" s="212"/>
      <c r="WAL66" s="212"/>
      <c r="WAM66" s="212"/>
      <c r="WAN66" s="212"/>
      <c r="WAO66" s="212"/>
      <c r="WAP66" s="212"/>
      <c r="WAQ66" s="212"/>
      <c r="WAR66" s="212"/>
      <c r="WAS66" s="212"/>
      <c r="WAT66" s="212"/>
      <c r="WAU66" s="212"/>
      <c r="WAV66" s="212"/>
      <c r="WAW66" s="212"/>
      <c r="WAX66" s="212"/>
      <c r="WAY66" s="212"/>
      <c r="WAZ66" s="212"/>
      <c r="WBA66" s="212"/>
      <c r="WBB66" s="212"/>
      <c r="WBC66" s="212"/>
      <c r="WBD66" s="212"/>
      <c r="WBE66" s="212"/>
      <c r="WBF66" s="212"/>
      <c r="WBG66" s="212"/>
      <c r="WBH66" s="212"/>
      <c r="WBI66" s="212"/>
      <c r="WBJ66" s="212"/>
      <c r="WBK66" s="212"/>
      <c r="WBL66" s="212"/>
      <c r="WBM66" s="212"/>
      <c r="WBN66" s="212"/>
      <c r="WBO66" s="212"/>
      <c r="WBP66" s="212"/>
      <c r="WBQ66" s="212"/>
      <c r="WBR66" s="212"/>
      <c r="WBS66" s="212"/>
      <c r="WBT66" s="212"/>
      <c r="WBU66" s="212"/>
      <c r="WBV66" s="212"/>
      <c r="WBW66" s="212"/>
      <c r="WBX66" s="212"/>
      <c r="WBY66" s="212"/>
      <c r="WBZ66" s="212"/>
      <c r="WCA66" s="212"/>
      <c r="WCB66" s="212"/>
      <c r="WCC66" s="212"/>
      <c r="WCD66" s="212"/>
      <c r="WCE66" s="212"/>
      <c r="WCF66" s="212"/>
      <c r="WCG66" s="212"/>
      <c r="WCH66" s="212"/>
      <c r="WCI66" s="212"/>
      <c r="WCJ66" s="212"/>
      <c r="WCK66" s="212"/>
      <c r="WCL66" s="212"/>
      <c r="WCM66" s="212"/>
      <c r="WCN66" s="212"/>
      <c r="WCO66" s="212"/>
      <c r="WCP66" s="212"/>
      <c r="WCQ66" s="212"/>
      <c r="WCR66" s="212"/>
      <c r="WCS66" s="212"/>
      <c r="WCT66" s="212"/>
      <c r="WCU66" s="212"/>
      <c r="WCV66" s="212"/>
      <c r="WCW66" s="212"/>
      <c r="WCX66" s="212"/>
      <c r="WCY66" s="212"/>
      <c r="WCZ66" s="212"/>
      <c r="WDA66" s="212"/>
      <c r="WDB66" s="212"/>
      <c r="WDC66" s="212"/>
      <c r="WDD66" s="212"/>
      <c r="WDE66" s="212"/>
      <c r="WDF66" s="212"/>
      <c r="WDG66" s="212"/>
      <c r="WDH66" s="212"/>
      <c r="WDI66" s="212"/>
      <c r="WDJ66" s="212"/>
      <c r="WDK66" s="212"/>
      <c r="WDL66" s="212"/>
      <c r="WDM66" s="212"/>
      <c r="WDN66" s="212"/>
      <c r="WDO66" s="212"/>
      <c r="WDP66" s="212"/>
      <c r="WDQ66" s="212"/>
      <c r="WDR66" s="212"/>
      <c r="WDS66" s="212"/>
      <c r="WDT66" s="212"/>
      <c r="WDU66" s="212"/>
      <c r="WDV66" s="212"/>
      <c r="WDW66" s="212"/>
      <c r="WDX66" s="212"/>
      <c r="WDY66" s="212"/>
      <c r="WDZ66" s="212"/>
      <c r="WEA66" s="212"/>
      <c r="WEB66" s="212"/>
      <c r="WEC66" s="212"/>
      <c r="WED66" s="212"/>
      <c r="WEE66" s="212"/>
      <c r="WEF66" s="212"/>
      <c r="WEG66" s="212"/>
      <c r="WEH66" s="212"/>
      <c r="WEI66" s="212"/>
      <c r="WEJ66" s="212"/>
      <c r="WEK66" s="212"/>
      <c r="WEL66" s="212"/>
      <c r="WEM66" s="212"/>
      <c r="WEN66" s="212"/>
      <c r="WEO66" s="212"/>
      <c r="WEP66" s="212"/>
      <c r="WEQ66" s="212"/>
      <c r="WER66" s="212"/>
      <c r="WES66" s="212"/>
      <c r="WET66" s="212"/>
      <c r="WEU66" s="212"/>
      <c r="WEV66" s="212"/>
      <c r="WEW66" s="212"/>
      <c r="WEX66" s="212"/>
      <c r="WEY66" s="212"/>
      <c r="WEZ66" s="212"/>
      <c r="WFA66" s="212"/>
      <c r="WFB66" s="212"/>
      <c r="WFC66" s="212"/>
      <c r="WFD66" s="212"/>
      <c r="WFE66" s="212"/>
      <c r="WFF66" s="212"/>
      <c r="WFG66" s="212"/>
      <c r="WFH66" s="212"/>
      <c r="WFI66" s="212"/>
      <c r="WFJ66" s="212"/>
      <c r="WFK66" s="212"/>
      <c r="WFL66" s="212"/>
      <c r="WFM66" s="212"/>
      <c r="WFN66" s="212"/>
      <c r="WFO66" s="212"/>
      <c r="WFP66" s="212"/>
      <c r="WFQ66" s="212"/>
      <c r="WFR66" s="212"/>
      <c r="WFS66" s="212"/>
      <c r="WFT66" s="212"/>
      <c r="WFU66" s="212"/>
      <c r="WFV66" s="212"/>
      <c r="WFW66" s="212"/>
      <c r="WFX66" s="212"/>
      <c r="WFY66" s="212"/>
      <c r="WFZ66" s="212"/>
      <c r="WGA66" s="212"/>
      <c r="WGB66" s="212"/>
      <c r="WGC66" s="212"/>
      <c r="WGD66" s="212"/>
      <c r="WGE66" s="212"/>
      <c r="WGF66" s="212"/>
      <c r="WGG66" s="212"/>
      <c r="WGH66" s="212"/>
      <c r="WGI66" s="212"/>
      <c r="WGJ66" s="212"/>
      <c r="WGK66" s="212"/>
      <c r="WGL66" s="212"/>
      <c r="WGM66" s="212"/>
      <c r="WGN66" s="212"/>
      <c r="WGO66" s="212"/>
      <c r="WGP66" s="212"/>
      <c r="WGQ66" s="212"/>
      <c r="WGR66" s="212"/>
      <c r="WGS66" s="212"/>
      <c r="WGT66" s="212"/>
      <c r="WGU66" s="212"/>
      <c r="WGV66" s="212"/>
      <c r="WGW66" s="212"/>
      <c r="WGX66" s="212"/>
      <c r="WGY66" s="212"/>
      <c r="WGZ66" s="212"/>
      <c r="WHA66" s="212"/>
      <c r="WHB66" s="212"/>
      <c r="WHC66" s="212"/>
      <c r="WHD66" s="212"/>
      <c r="WHE66" s="212"/>
      <c r="WHF66" s="212"/>
      <c r="WHG66" s="212"/>
      <c r="WHH66" s="212"/>
      <c r="WHI66" s="212"/>
      <c r="WHJ66" s="212"/>
      <c r="WHK66" s="212"/>
      <c r="WHL66" s="212"/>
      <c r="WHM66" s="212"/>
      <c r="WHN66" s="212"/>
      <c r="WHO66" s="212"/>
      <c r="WHP66" s="212"/>
      <c r="WHQ66" s="212"/>
      <c r="WHR66" s="212"/>
      <c r="WHS66" s="212"/>
      <c r="WHT66" s="212"/>
      <c r="WHU66" s="212"/>
      <c r="WHV66" s="212"/>
      <c r="WHW66" s="212"/>
      <c r="WHX66" s="212"/>
      <c r="WHY66" s="212"/>
      <c r="WHZ66" s="212"/>
      <c r="WIA66" s="212"/>
      <c r="WIB66" s="212"/>
      <c r="WIC66" s="212"/>
      <c r="WID66" s="212"/>
      <c r="WIE66" s="212"/>
      <c r="WIF66" s="212"/>
      <c r="WIG66" s="212"/>
      <c r="WIH66" s="212"/>
      <c r="WII66" s="212"/>
      <c r="WIJ66" s="212"/>
      <c r="WIK66" s="212"/>
      <c r="WIL66" s="212"/>
      <c r="WIM66" s="212"/>
      <c r="WIN66" s="212"/>
      <c r="WIO66" s="212"/>
      <c r="WIP66" s="212"/>
      <c r="WIQ66" s="212"/>
      <c r="WIR66" s="212"/>
      <c r="WIS66" s="212"/>
      <c r="WIT66" s="212"/>
      <c r="WIU66" s="212"/>
      <c r="WIV66" s="212"/>
      <c r="WIW66" s="212"/>
      <c r="WIX66" s="212"/>
      <c r="WIY66" s="212"/>
      <c r="WIZ66" s="212"/>
      <c r="WJA66" s="212"/>
      <c r="WJB66" s="212"/>
      <c r="WJC66" s="212"/>
      <c r="WJD66" s="212"/>
      <c r="WJE66" s="212"/>
      <c r="WJF66" s="212"/>
      <c r="WJG66" s="212"/>
      <c r="WJH66" s="212"/>
      <c r="WJI66" s="212"/>
      <c r="WJJ66" s="212"/>
      <c r="WJK66" s="212"/>
      <c r="WJL66" s="212"/>
      <c r="WJM66" s="212"/>
      <c r="WJN66" s="212"/>
      <c r="WJO66" s="212"/>
      <c r="WJP66" s="212"/>
      <c r="WJQ66" s="212"/>
      <c r="WJR66" s="212"/>
      <c r="WJS66" s="212"/>
      <c r="WJT66" s="212"/>
      <c r="WJU66" s="212"/>
      <c r="WJV66" s="212"/>
      <c r="WJW66" s="212"/>
      <c r="WJX66" s="212"/>
      <c r="WJY66" s="212"/>
      <c r="WJZ66" s="212"/>
      <c r="WKA66" s="212"/>
      <c r="WKB66" s="212"/>
      <c r="WKC66" s="212"/>
      <c r="WKD66" s="212"/>
      <c r="WKE66" s="212"/>
      <c r="WKF66" s="212"/>
      <c r="WKG66" s="212"/>
      <c r="WKH66" s="212"/>
      <c r="WKI66" s="212"/>
      <c r="WKJ66" s="212"/>
      <c r="WKK66" s="212"/>
      <c r="WKL66" s="212"/>
      <c r="WKM66" s="212"/>
      <c r="WKN66" s="212"/>
      <c r="WKO66" s="212"/>
      <c r="WKP66" s="212"/>
      <c r="WKQ66" s="212"/>
      <c r="WKR66" s="212"/>
      <c r="WKS66" s="212"/>
      <c r="WKT66" s="212"/>
      <c r="WKU66" s="212"/>
      <c r="WKV66" s="212"/>
      <c r="WKW66" s="212"/>
      <c r="WKX66" s="212"/>
      <c r="WKY66" s="212"/>
      <c r="WKZ66" s="212"/>
      <c r="WLA66" s="212"/>
      <c r="WLB66" s="212"/>
      <c r="WLC66" s="212"/>
      <c r="WLD66" s="212"/>
      <c r="WLE66" s="212"/>
      <c r="WLF66" s="212"/>
      <c r="WLG66" s="212"/>
      <c r="WLH66" s="212"/>
      <c r="WLI66" s="212"/>
      <c r="WLJ66" s="212"/>
      <c r="WLK66" s="212"/>
      <c r="WLL66" s="212"/>
      <c r="WLM66" s="212"/>
      <c r="WLN66" s="212"/>
      <c r="WLO66" s="212"/>
      <c r="WLP66" s="212"/>
      <c r="WLQ66" s="212"/>
      <c r="WLR66" s="212"/>
      <c r="WLS66" s="212"/>
      <c r="WLT66" s="212"/>
      <c r="WLU66" s="212"/>
      <c r="WLV66" s="212"/>
      <c r="WLW66" s="212"/>
      <c r="WLX66" s="212"/>
      <c r="WLY66" s="212"/>
      <c r="WLZ66" s="212"/>
      <c r="WMA66" s="212"/>
      <c r="WMB66" s="212"/>
      <c r="WMC66" s="212"/>
      <c r="WMD66" s="212"/>
      <c r="WME66" s="212"/>
      <c r="WMF66" s="212"/>
      <c r="WMG66" s="212"/>
      <c r="WMH66" s="212"/>
      <c r="WMI66" s="212"/>
      <c r="WMJ66" s="212"/>
      <c r="WMK66" s="212"/>
      <c r="WML66" s="212"/>
      <c r="WMM66" s="212"/>
      <c r="WMN66" s="212"/>
      <c r="WMO66" s="212"/>
      <c r="WMP66" s="212"/>
      <c r="WMQ66" s="212"/>
      <c r="WMR66" s="212"/>
      <c r="WMS66" s="212"/>
      <c r="WMT66" s="212"/>
      <c r="WMU66" s="212"/>
      <c r="WMV66" s="212"/>
      <c r="WMW66" s="212"/>
      <c r="WMX66" s="212"/>
      <c r="WMY66" s="212"/>
      <c r="WMZ66" s="212"/>
      <c r="WNA66" s="212"/>
      <c r="WNB66" s="212"/>
      <c r="WNC66" s="212"/>
      <c r="WND66" s="212"/>
      <c r="WNE66" s="212"/>
      <c r="WNF66" s="212"/>
      <c r="WNG66" s="212"/>
      <c r="WNH66" s="212"/>
      <c r="WNI66" s="212"/>
      <c r="WNJ66" s="212"/>
      <c r="WNK66" s="212"/>
      <c r="WNL66" s="212"/>
      <c r="WNM66" s="212"/>
      <c r="WNN66" s="212"/>
      <c r="WNO66" s="212"/>
      <c r="WNP66" s="212"/>
      <c r="WNQ66" s="212"/>
      <c r="WNR66" s="212"/>
      <c r="WNS66" s="212"/>
      <c r="WNT66" s="212"/>
      <c r="WNU66" s="212"/>
      <c r="WNV66" s="212"/>
      <c r="WNW66" s="212"/>
      <c r="WNX66" s="212"/>
      <c r="WNY66" s="212"/>
      <c r="WNZ66" s="212"/>
      <c r="WOA66" s="212"/>
      <c r="WOB66" s="212"/>
      <c r="WOC66" s="212"/>
      <c r="WOD66" s="212"/>
      <c r="WOE66" s="212"/>
      <c r="WOF66" s="212"/>
      <c r="WOG66" s="212"/>
      <c r="WOH66" s="212"/>
      <c r="WOI66" s="212"/>
      <c r="WOJ66" s="212"/>
      <c r="WOK66" s="212"/>
      <c r="WOL66" s="212"/>
      <c r="WOM66" s="212"/>
      <c r="WON66" s="212"/>
      <c r="WOO66" s="212"/>
      <c r="WOP66" s="212"/>
      <c r="WOQ66" s="212"/>
      <c r="WOR66" s="212"/>
      <c r="WOS66" s="212"/>
      <c r="WOT66" s="212"/>
      <c r="WOU66" s="212"/>
      <c r="WOV66" s="212"/>
      <c r="WOW66" s="212"/>
      <c r="WOX66" s="212"/>
      <c r="WOY66" s="212"/>
      <c r="WOZ66" s="212"/>
      <c r="WPA66" s="212"/>
      <c r="WPB66" s="212"/>
      <c r="WPC66" s="212"/>
      <c r="WPD66" s="212"/>
      <c r="WPE66" s="212"/>
      <c r="WPF66" s="212"/>
      <c r="WPG66" s="212"/>
      <c r="WPH66" s="212"/>
      <c r="WPI66" s="212"/>
      <c r="WPJ66" s="212"/>
      <c r="WPK66" s="212"/>
      <c r="WPL66" s="212"/>
      <c r="WPM66" s="212"/>
      <c r="WPN66" s="212"/>
      <c r="WPO66" s="212"/>
      <c r="WPP66" s="212"/>
      <c r="WPQ66" s="212"/>
      <c r="WPR66" s="212"/>
      <c r="WPS66" s="212"/>
      <c r="WPT66" s="212"/>
      <c r="WPU66" s="212"/>
      <c r="WPV66" s="212"/>
      <c r="WPW66" s="212"/>
      <c r="WPX66" s="212"/>
      <c r="WPY66" s="212"/>
      <c r="WPZ66" s="212"/>
      <c r="WQA66" s="212"/>
      <c r="WQB66" s="212"/>
      <c r="WQC66" s="212"/>
      <c r="WQD66" s="212"/>
      <c r="WQE66" s="212"/>
      <c r="WQF66" s="212"/>
      <c r="WQG66" s="212"/>
      <c r="WQH66" s="212"/>
      <c r="WQI66" s="212"/>
      <c r="WQJ66" s="212"/>
      <c r="WQK66" s="212"/>
      <c r="WQL66" s="212"/>
      <c r="WQM66" s="212"/>
      <c r="WQN66" s="212"/>
      <c r="WQO66" s="212"/>
      <c r="WQP66" s="212"/>
      <c r="WQQ66" s="212"/>
      <c r="WQR66" s="212"/>
      <c r="WQS66" s="212"/>
      <c r="WQT66" s="212"/>
      <c r="WQU66" s="212"/>
      <c r="WQV66" s="212"/>
      <c r="WQW66" s="212"/>
      <c r="WQX66" s="212"/>
      <c r="WQY66" s="212"/>
      <c r="WQZ66" s="212"/>
      <c r="WRA66" s="212"/>
      <c r="WRB66" s="212"/>
      <c r="WRC66" s="212"/>
      <c r="WRD66" s="212"/>
      <c r="WRE66" s="212"/>
      <c r="WRF66" s="212"/>
      <c r="WRG66" s="212"/>
      <c r="WRH66" s="212"/>
      <c r="WRI66" s="212"/>
      <c r="WRJ66" s="212"/>
      <c r="WRK66" s="212"/>
      <c r="WRL66" s="212"/>
      <c r="WRM66" s="212"/>
      <c r="WRN66" s="212"/>
      <c r="WRO66" s="212"/>
      <c r="WRP66" s="212"/>
      <c r="WRQ66" s="212"/>
      <c r="WRR66" s="212"/>
      <c r="WRS66" s="212"/>
      <c r="WRT66" s="212"/>
      <c r="WRU66" s="212"/>
      <c r="WRV66" s="212"/>
      <c r="WRW66" s="212"/>
      <c r="WRX66" s="212"/>
      <c r="WRY66" s="212"/>
      <c r="WRZ66" s="212"/>
      <c r="WSA66" s="212"/>
      <c r="WSB66" s="212"/>
      <c r="WSC66" s="212"/>
      <c r="WSD66" s="212"/>
      <c r="WSE66" s="212"/>
      <c r="WSF66" s="212"/>
      <c r="WSG66" s="212"/>
      <c r="WSH66" s="212"/>
      <c r="WSI66" s="212"/>
      <c r="WSJ66" s="212"/>
      <c r="WSK66" s="212"/>
      <c r="WSL66" s="212"/>
      <c r="WSM66" s="212"/>
      <c r="WSN66" s="212"/>
      <c r="WSO66" s="212"/>
      <c r="WSP66" s="212"/>
      <c r="WSQ66" s="212"/>
      <c r="WSR66" s="212"/>
      <c r="WSS66" s="212"/>
      <c r="WST66" s="212"/>
      <c r="WSU66" s="212"/>
      <c r="WSV66" s="212"/>
      <c r="WSW66" s="212"/>
      <c r="WSX66" s="212"/>
      <c r="WSY66" s="212"/>
      <c r="WSZ66" s="212"/>
      <c r="WTA66" s="212"/>
      <c r="WTB66" s="212"/>
      <c r="WTC66" s="212"/>
      <c r="WTD66" s="212"/>
      <c r="WTE66" s="212"/>
      <c r="WTF66" s="212"/>
      <c r="WTG66" s="212"/>
      <c r="WTH66" s="212"/>
      <c r="WTI66" s="212"/>
      <c r="WTJ66" s="212"/>
      <c r="WTK66" s="212"/>
      <c r="WTL66" s="212"/>
      <c r="WTM66" s="212"/>
      <c r="WTN66" s="212"/>
      <c r="WTO66" s="212"/>
      <c r="WTP66" s="212"/>
      <c r="WTQ66" s="212"/>
      <c r="WTR66" s="212"/>
      <c r="WTS66" s="212"/>
      <c r="WTT66" s="212"/>
      <c r="WTU66" s="212"/>
      <c r="WTV66" s="212"/>
      <c r="WTW66" s="212"/>
      <c r="WTX66" s="212"/>
      <c r="WTY66" s="212"/>
      <c r="WTZ66" s="212"/>
      <c r="WUA66" s="212"/>
      <c r="WUB66" s="212"/>
      <c r="WUC66" s="212"/>
      <c r="WUD66" s="212"/>
      <c r="WUE66" s="212"/>
      <c r="WUF66" s="212"/>
      <c r="WUG66" s="212"/>
      <c r="WUH66" s="212"/>
      <c r="WUI66" s="212"/>
      <c r="WUJ66" s="212"/>
      <c r="WUK66" s="212"/>
      <c r="WUL66" s="212"/>
      <c r="WUM66" s="212"/>
      <c r="WUN66" s="212"/>
      <c r="WUO66" s="212"/>
      <c r="WUP66" s="212"/>
      <c r="WUQ66" s="212"/>
      <c r="WUR66" s="212"/>
      <c r="WUS66" s="212"/>
      <c r="WUT66" s="212"/>
      <c r="WUU66" s="212"/>
      <c r="WUV66" s="212"/>
      <c r="WUW66" s="212"/>
      <c r="WUX66" s="212"/>
      <c r="WUY66" s="212"/>
      <c r="WUZ66" s="212"/>
      <c r="WVA66" s="212"/>
      <c r="WVB66" s="212"/>
      <c r="WVC66" s="212"/>
      <c r="WVD66" s="212"/>
      <c r="WVE66" s="212"/>
      <c r="WVF66" s="212"/>
      <c r="WVG66" s="212"/>
      <c r="WVH66" s="212"/>
      <c r="WVI66" s="212"/>
      <c r="WVJ66" s="212"/>
      <c r="WVK66" s="212"/>
      <c r="WVL66" s="212"/>
      <c r="WVM66" s="212"/>
      <c r="WVN66" s="212"/>
      <c r="WVO66" s="212"/>
      <c r="WVP66" s="212"/>
      <c r="WVQ66" s="212"/>
      <c r="WVR66" s="212"/>
      <c r="WVS66" s="212"/>
      <c r="WVT66" s="212"/>
      <c r="WVU66" s="212"/>
      <c r="WVV66" s="212"/>
      <c r="WVW66" s="212"/>
      <c r="WVX66" s="212"/>
      <c r="WVY66" s="212"/>
      <c r="WVZ66" s="212"/>
      <c r="WWA66" s="212"/>
      <c r="WWB66" s="212"/>
      <c r="WWC66" s="212"/>
      <c r="WWD66" s="212"/>
      <c r="WWE66" s="212"/>
      <c r="WWF66" s="212"/>
      <c r="WWG66" s="212"/>
      <c r="WWH66" s="212"/>
      <c r="WWI66" s="212"/>
      <c r="WWJ66" s="212"/>
      <c r="WWK66" s="212"/>
      <c r="WWL66" s="212"/>
      <c r="WWM66" s="212"/>
      <c r="WWN66" s="212"/>
      <c r="WWO66" s="212"/>
      <c r="WWP66" s="212"/>
      <c r="WWQ66" s="212"/>
      <c r="WWR66" s="212"/>
      <c r="WWS66" s="212"/>
      <c r="WWT66" s="212"/>
      <c r="WWU66" s="212"/>
      <c r="WWV66" s="212"/>
      <c r="WWW66" s="212"/>
      <c r="WWX66" s="212"/>
      <c r="WWY66" s="212"/>
      <c r="WWZ66" s="212"/>
      <c r="WXA66" s="212"/>
      <c r="WXB66" s="212"/>
      <c r="WXC66" s="212"/>
      <c r="WXD66" s="212"/>
      <c r="WXE66" s="212"/>
      <c r="WXF66" s="212"/>
      <c r="WXG66" s="212"/>
      <c r="WXH66" s="212"/>
      <c r="WXI66" s="212"/>
      <c r="WXJ66" s="212"/>
      <c r="WXK66" s="212"/>
      <c r="WXL66" s="212"/>
      <c r="WXM66" s="212"/>
      <c r="WXN66" s="212"/>
      <c r="WXO66" s="212"/>
      <c r="WXP66" s="212"/>
      <c r="WXQ66" s="212"/>
      <c r="WXR66" s="212"/>
      <c r="WXS66" s="212"/>
      <c r="WXT66" s="212"/>
      <c r="WXU66" s="212"/>
      <c r="WXV66" s="212"/>
      <c r="WXW66" s="212"/>
      <c r="WXX66" s="212"/>
      <c r="WXY66" s="212"/>
      <c r="WXZ66" s="212"/>
      <c r="WYA66" s="212"/>
      <c r="WYB66" s="212"/>
      <c r="WYC66" s="212"/>
      <c r="WYD66" s="212"/>
      <c r="WYE66" s="212"/>
      <c r="WYF66" s="212"/>
      <c r="WYG66" s="212"/>
      <c r="WYH66" s="212"/>
      <c r="WYI66" s="212"/>
      <c r="WYJ66" s="212"/>
      <c r="WYK66" s="212"/>
      <c r="WYL66" s="212"/>
      <c r="WYM66" s="212"/>
      <c r="WYN66" s="212"/>
      <c r="WYO66" s="212"/>
      <c r="WYP66" s="212"/>
      <c r="WYQ66" s="212"/>
      <c r="WYR66" s="212"/>
      <c r="WYS66" s="212"/>
      <c r="WYT66" s="212"/>
      <c r="WYU66" s="212"/>
      <c r="WYV66" s="212"/>
      <c r="WYW66" s="212"/>
      <c r="WYX66" s="212"/>
      <c r="WYY66" s="212"/>
      <c r="WYZ66" s="212"/>
      <c r="WZA66" s="212"/>
      <c r="WZB66" s="212"/>
      <c r="WZC66" s="212"/>
      <c r="WZD66" s="212"/>
      <c r="WZE66" s="212"/>
      <c r="WZF66" s="212"/>
      <c r="WZG66" s="212"/>
      <c r="WZH66" s="212"/>
      <c r="WZI66" s="212"/>
      <c r="WZJ66" s="212"/>
      <c r="WZK66" s="212"/>
      <c r="WZL66" s="212"/>
      <c r="WZM66" s="212"/>
      <c r="WZN66" s="212"/>
      <c r="WZO66" s="212"/>
      <c r="WZP66" s="212"/>
      <c r="WZQ66" s="212"/>
      <c r="WZR66" s="212"/>
      <c r="WZS66" s="212"/>
      <c r="WZT66" s="212"/>
      <c r="WZU66" s="212"/>
      <c r="WZV66" s="212"/>
      <c r="WZW66" s="212"/>
      <c r="WZX66" s="212"/>
      <c r="WZY66" s="212"/>
      <c r="WZZ66" s="212"/>
      <c r="XAA66" s="212"/>
      <c r="XAB66" s="212"/>
      <c r="XAC66" s="212"/>
      <c r="XAD66" s="212"/>
      <c r="XAE66" s="212"/>
      <c r="XAF66" s="212"/>
      <c r="XAG66" s="212"/>
      <c r="XAH66" s="212"/>
      <c r="XAI66" s="212"/>
      <c r="XAJ66" s="212"/>
      <c r="XAK66" s="212"/>
      <c r="XAL66" s="212"/>
      <c r="XAM66" s="212"/>
      <c r="XAN66" s="212"/>
      <c r="XAO66" s="212"/>
      <c r="XAP66" s="212"/>
      <c r="XAQ66" s="212"/>
      <c r="XAR66" s="212"/>
      <c r="XAS66" s="212"/>
      <c r="XAT66" s="212"/>
      <c r="XAU66" s="212"/>
      <c r="XAV66" s="212"/>
      <c r="XAW66" s="212"/>
      <c r="XAX66" s="212"/>
      <c r="XAY66" s="212"/>
      <c r="XAZ66" s="212"/>
      <c r="XBA66" s="212"/>
      <c r="XBB66" s="212"/>
      <c r="XBC66" s="212"/>
      <c r="XBD66" s="212"/>
      <c r="XBE66" s="212"/>
      <c r="XBF66" s="212"/>
      <c r="XBG66" s="212"/>
      <c r="XBH66" s="212"/>
      <c r="XBI66" s="212"/>
      <c r="XBJ66" s="212"/>
      <c r="XBK66" s="212"/>
      <c r="XBL66" s="212"/>
      <c r="XBM66" s="212"/>
      <c r="XBN66" s="212"/>
      <c r="XBO66" s="212"/>
      <c r="XBP66" s="212"/>
      <c r="XBQ66" s="212"/>
      <c r="XBR66" s="212"/>
      <c r="XBS66" s="212"/>
      <c r="XBT66" s="212"/>
      <c r="XBU66" s="212"/>
      <c r="XBV66" s="212"/>
      <c r="XBW66" s="212"/>
      <c r="XBX66" s="212"/>
      <c r="XBY66" s="212"/>
      <c r="XBZ66" s="212"/>
      <c r="XCA66" s="212"/>
      <c r="XCB66" s="212"/>
      <c r="XCC66" s="212"/>
      <c r="XCD66" s="212"/>
      <c r="XCE66" s="212"/>
      <c r="XCF66" s="212"/>
      <c r="XCG66" s="212"/>
      <c r="XCH66" s="212"/>
      <c r="XCI66" s="212"/>
      <c r="XCJ66" s="212"/>
      <c r="XCK66" s="212"/>
      <c r="XCL66" s="212"/>
      <c r="XCM66" s="212"/>
      <c r="XCN66" s="212"/>
      <c r="XCO66" s="212"/>
      <c r="XCP66" s="212"/>
      <c r="XCQ66" s="212"/>
      <c r="XCR66" s="212"/>
      <c r="XCS66" s="212"/>
      <c r="XCT66" s="212"/>
      <c r="XCU66" s="212"/>
      <c r="XCV66" s="212"/>
      <c r="XCW66" s="212"/>
      <c r="XCX66" s="212"/>
      <c r="XCY66" s="212"/>
      <c r="XCZ66" s="212"/>
      <c r="XDA66" s="212"/>
      <c r="XDB66" s="212"/>
      <c r="XDC66" s="212"/>
      <c r="XDD66" s="212"/>
      <c r="XDE66" s="212"/>
      <c r="XDF66" s="212"/>
      <c r="XDG66" s="212"/>
      <c r="XDH66" s="212"/>
      <c r="XDI66" s="212"/>
      <c r="XDJ66" s="212"/>
      <c r="XDK66" s="212"/>
      <c r="XDL66" s="212"/>
      <c r="XDM66" s="212"/>
      <c r="XDN66" s="212"/>
      <c r="XDO66" s="212"/>
      <c r="XDP66" s="212"/>
      <c r="XDQ66" s="212"/>
      <c r="XDR66" s="212"/>
      <c r="XDS66" s="212"/>
      <c r="XDT66" s="212"/>
      <c r="XDU66" s="212"/>
      <c r="XDV66" s="212"/>
      <c r="XDW66" s="212"/>
      <c r="XDX66" s="212"/>
      <c r="XDY66" s="212"/>
      <c r="XDZ66" s="212"/>
      <c r="XEA66" s="212"/>
      <c r="XEB66" s="212"/>
      <c r="XEC66" s="212"/>
      <c r="XED66" s="212"/>
      <c r="XEE66" s="212"/>
      <c r="XEF66" s="212"/>
      <c r="XEG66" s="212"/>
      <c r="XEH66" s="212"/>
      <c r="XEI66" s="212"/>
    </row>
    <row r="67" spans="1:16363" s="7" customFormat="1" ht="21.75" customHeight="1">
      <c r="A67" s="274" t="s">
        <v>3</v>
      </c>
      <c r="B67" s="544" t="s">
        <v>13</v>
      </c>
      <c r="C67" s="545"/>
      <c r="D67" s="300">
        <f>+D6-D19</f>
        <v>0</v>
      </c>
      <c r="E67" s="300">
        <f>+E6-E19</f>
        <v>12140.900000000023</v>
      </c>
      <c r="F67" s="300">
        <f>+F6-F19</f>
        <v>0</v>
      </c>
      <c r="G67" s="266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210"/>
      <c r="BM67" s="210"/>
      <c r="BN67" s="210"/>
      <c r="BO67" s="210"/>
      <c r="BP67" s="210"/>
      <c r="BQ67" s="210"/>
      <c r="BR67" s="210"/>
      <c r="BS67" s="210"/>
      <c r="BT67" s="210"/>
      <c r="BU67" s="210"/>
      <c r="BV67" s="210"/>
      <c r="BW67" s="210"/>
      <c r="BX67" s="210"/>
      <c r="BY67" s="210"/>
      <c r="BZ67" s="210"/>
      <c r="CA67" s="210"/>
      <c r="CB67" s="210"/>
      <c r="CC67" s="210"/>
      <c r="CD67" s="210"/>
      <c r="CE67" s="210"/>
      <c r="CF67" s="210"/>
      <c r="CG67" s="210"/>
      <c r="CH67" s="210"/>
      <c r="CI67" s="210"/>
      <c r="CJ67" s="210"/>
      <c r="CK67" s="210"/>
      <c r="CL67" s="210"/>
      <c r="CM67" s="210"/>
      <c r="CN67" s="210"/>
      <c r="CO67" s="210"/>
      <c r="CP67" s="210"/>
      <c r="CQ67" s="210"/>
      <c r="CR67" s="210"/>
      <c r="CS67" s="210"/>
      <c r="CT67" s="210"/>
      <c r="CU67" s="210"/>
      <c r="CV67" s="210"/>
      <c r="CW67" s="210"/>
      <c r="CX67" s="210"/>
      <c r="CY67" s="210"/>
      <c r="CZ67" s="210"/>
      <c r="DA67" s="210"/>
      <c r="DB67" s="210"/>
      <c r="DC67" s="210"/>
      <c r="DD67" s="210"/>
      <c r="DE67" s="210"/>
      <c r="DF67" s="210"/>
      <c r="DG67" s="210"/>
      <c r="DH67" s="210"/>
      <c r="DI67" s="210"/>
      <c r="DJ67" s="210"/>
      <c r="DK67" s="210"/>
      <c r="DL67" s="210"/>
      <c r="DM67" s="210"/>
      <c r="DN67" s="210"/>
      <c r="DO67" s="210"/>
      <c r="DP67" s="210"/>
      <c r="DQ67" s="210"/>
      <c r="DR67" s="210"/>
      <c r="DS67" s="210"/>
      <c r="DT67" s="210"/>
      <c r="DU67" s="210"/>
      <c r="DV67" s="210"/>
      <c r="DW67" s="210"/>
      <c r="DX67" s="210"/>
      <c r="DY67" s="210"/>
      <c r="DZ67" s="210"/>
      <c r="EA67" s="210"/>
      <c r="EB67" s="210"/>
      <c r="EC67" s="210"/>
      <c r="ED67" s="210"/>
      <c r="EE67" s="210"/>
      <c r="EF67" s="210"/>
      <c r="EG67" s="210"/>
      <c r="EH67" s="210"/>
      <c r="EI67" s="210"/>
      <c r="EJ67" s="210"/>
      <c r="EK67" s="210"/>
      <c r="EL67" s="210"/>
      <c r="EM67" s="210"/>
      <c r="EN67" s="210"/>
      <c r="EO67" s="210"/>
      <c r="EP67" s="210"/>
      <c r="EQ67" s="210"/>
      <c r="ER67" s="210"/>
      <c r="ES67" s="210"/>
      <c r="ET67" s="210"/>
      <c r="EU67" s="210"/>
      <c r="EV67" s="210"/>
      <c r="EW67" s="210"/>
      <c r="EX67" s="210"/>
      <c r="EY67" s="210"/>
      <c r="EZ67" s="210"/>
      <c r="FA67" s="210"/>
      <c r="FB67" s="210"/>
      <c r="FC67" s="210"/>
      <c r="FD67" s="210"/>
      <c r="FE67" s="210"/>
      <c r="FF67" s="210"/>
      <c r="FG67" s="210"/>
      <c r="FH67" s="210"/>
      <c r="FI67" s="210"/>
      <c r="FJ67" s="210"/>
      <c r="FK67" s="210"/>
      <c r="FL67" s="210"/>
      <c r="FM67" s="210"/>
      <c r="FN67" s="210"/>
      <c r="FO67" s="210"/>
      <c r="FP67" s="210"/>
      <c r="FQ67" s="210"/>
      <c r="FR67" s="210"/>
      <c r="FS67" s="210"/>
      <c r="FT67" s="210"/>
      <c r="FU67" s="210"/>
      <c r="FV67" s="210"/>
      <c r="FW67" s="210"/>
      <c r="FX67" s="210"/>
      <c r="FY67" s="210"/>
      <c r="FZ67" s="210"/>
      <c r="GA67" s="210"/>
      <c r="GB67" s="210"/>
      <c r="GC67" s="210"/>
      <c r="GD67" s="210"/>
      <c r="GE67" s="210"/>
      <c r="GF67" s="210"/>
      <c r="GG67" s="210"/>
      <c r="GH67" s="210"/>
      <c r="GI67" s="210"/>
      <c r="GJ67" s="210"/>
      <c r="GK67" s="210"/>
      <c r="GL67" s="210"/>
      <c r="GM67" s="210"/>
      <c r="GN67" s="210"/>
      <c r="GO67" s="210"/>
      <c r="GP67" s="210"/>
      <c r="GQ67" s="210"/>
      <c r="GR67" s="210"/>
      <c r="GS67" s="210"/>
      <c r="GT67" s="210"/>
      <c r="GU67" s="210"/>
      <c r="GV67" s="210"/>
      <c r="GW67" s="210"/>
      <c r="GX67" s="210"/>
      <c r="GY67" s="210"/>
      <c r="GZ67" s="210"/>
      <c r="HA67" s="210"/>
      <c r="HB67" s="210"/>
      <c r="HC67" s="210"/>
      <c r="HD67" s="210"/>
      <c r="HE67" s="210"/>
      <c r="HF67" s="210"/>
      <c r="HG67" s="210"/>
      <c r="HH67" s="210"/>
      <c r="HI67" s="210"/>
      <c r="HJ67" s="210"/>
      <c r="HK67" s="210"/>
      <c r="HL67" s="210"/>
      <c r="HM67" s="210"/>
      <c r="HN67" s="210"/>
      <c r="HO67" s="210"/>
      <c r="HP67" s="210"/>
      <c r="HQ67" s="210"/>
      <c r="HR67" s="210"/>
      <c r="HS67" s="210"/>
      <c r="HT67" s="210"/>
      <c r="HU67" s="210"/>
      <c r="HV67" s="210"/>
      <c r="HW67" s="210"/>
      <c r="HX67" s="210"/>
      <c r="HY67" s="210"/>
      <c r="HZ67" s="210"/>
      <c r="IA67" s="210"/>
      <c r="IB67" s="210"/>
      <c r="IC67" s="210"/>
      <c r="ID67" s="210"/>
      <c r="IE67" s="210"/>
      <c r="IF67" s="210"/>
      <c r="IG67" s="210"/>
      <c r="IH67" s="210"/>
      <c r="II67" s="210"/>
      <c r="IJ67" s="210"/>
      <c r="IK67" s="210"/>
      <c r="IL67" s="210"/>
      <c r="IM67" s="210"/>
      <c r="IN67" s="210"/>
      <c r="IO67" s="210"/>
      <c r="IP67" s="210"/>
      <c r="IQ67" s="210"/>
      <c r="IR67" s="210"/>
      <c r="IS67" s="210"/>
      <c r="IT67" s="210"/>
      <c r="IU67" s="210"/>
      <c r="IV67" s="210"/>
      <c r="IW67" s="210"/>
      <c r="IX67" s="210"/>
      <c r="IY67" s="210"/>
      <c r="IZ67" s="210"/>
      <c r="JA67" s="210"/>
      <c r="JB67" s="210"/>
      <c r="JC67" s="210"/>
      <c r="JD67" s="210"/>
      <c r="JE67" s="210"/>
      <c r="JF67" s="210"/>
      <c r="JG67" s="210"/>
      <c r="JH67" s="210"/>
      <c r="JI67" s="210"/>
      <c r="JJ67" s="210"/>
      <c r="JK67" s="210"/>
      <c r="JL67" s="210"/>
      <c r="JM67" s="210"/>
      <c r="JN67" s="210"/>
      <c r="JO67" s="210"/>
      <c r="JP67" s="210"/>
      <c r="JQ67" s="210"/>
      <c r="JR67" s="210"/>
      <c r="JS67" s="210"/>
      <c r="JT67" s="210"/>
      <c r="JU67" s="210"/>
      <c r="JV67" s="210"/>
      <c r="JW67" s="210"/>
      <c r="JX67" s="210"/>
      <c r="JY67" s="210"/>
      <c r="JZ67" s="210"/>
      <c r="KA67" s="210"/>
      <c r="KB67" s="210"/>
      <c r="KC67" s="210"/>
      <c r="KD67" s="210"/>
      <c r="KE67" s="210"/>
      <c r="KF67" s="210"/>
      <c r="KG67" s="210"/>
      <c r="KH67" s="210"/>
      <c r="KI67" s="210"/>
      <c r="KJ67" s="210"/>
      <c r="KK67" s="210"/>
      <c r="KL67" s="210"/>
      <c r="KM67" s="210"/>
      <c r="KN67" s="210"/>
      <c r="KO67" s="210"/>
      <c r="KP67" s="210"/>
      <c r="KQ67" s="210"/>
      <c r="KR67" s="210"/>
      <c r="KS67" s="210"/>
      <c r="KT67" s="210"/>
      <c r="KU67" s="210"/>
      <c r="KV67" s="210"/>
      <c r="KW67" s="210"/>
      <c r="KX67" s="210"/>
      <c r="KY67" s="210"/>
      <c r="KZ67" s="210"/>
      <c r="LA67" s="210"/>
      <c r="LB67" s="210"/>
      <c r="LC67" s="210"/>
      <c r="LD67" s="210"/>
      <c r="LE67" s="210"/>
      <c r="LF67" s="210"/>
      <c r="LG67" s="210"/>
      <c r="LH67" s="210"/>
      <c r="LI67" s="210"/>
      <c r="LJ67" s="210"/>
      <c r="LK67" s="210"/>
      <c r="LL67" s="210"/>
      <c r="LM67" s="210"/>
      <c r="LN67" s="210"/>
      <c r="LO67" s="210"/>
      <c r="LP67" s="210"/>
      <c r="LQ67" s="210"/>
      <c r="LR67" s="210"/>
      <c r="LS67" s="210"/>
      <c r="LT67" s="210"/>
      <c r="LU67" s="210"/>
      <c r="LV67" s="210"/>
      <c r="LW67" s="210"/>
      <c r="LX67" s="210"/>
      <c r="LY67" s="210"/>
      <c r="LZ67" s="210"/>
      <c r="MA67" s="210"/>
      <c r="MB67" s="210"/>
      <c r="MC67" s="210"/>
      <c r="MD67" s="210"/>
      <c r="ME67" s="210"/>
      <c r="MF67" s="210"/>
      <c r="MG67" s="210"/>
      <c r="MH67" s="210"/>
      <c r="MI67" s="210"/>
      <c r="MJ67" s="210"/>
      <c r="MK67" s="210"/>
      <c r="ML67" s="210"/>
      <c r="MM67" s="210"/>
      <c r="MN67" s="210"/>
      <c r="MO67" s="210"/>
      <c r="MP67" s="210"/>
      <c r="MQ67" s="210"/>
      <c r="MR67" s="210"/>
      <c r="MS67" s="210"/>
      <c r="MT67" s="210"/>
      <c r="MU67" s="210"/>
      <c r="MV67" s="210"/>
      <c r="MW67" s="210"/>
      <c r="MX67" s="210"/>
      <c r="MY67" s="210"/>
      <c r="MZ67" s="210"/>
      <c r="NA67" s="210"/>
      <c r="NB67" s="210"/>
      <c r="NC67" s="210"/>
      <c r="ND67" s="210"/>
      <c r="NE67" s="210"/>
      <c r="NF67" s="210"/>
      <c r="NG67" s="210"/>
      <c r="NH67" s="210"/>
      <c r="NI67" s="210"/>
      <c r="NJ67" s="210"/>
      <c r="NK67" s="210"/>
      <c r="NL67" s="210"/>
      <c r="NM67" s="210"/>
      <c r="NN67" s="210"/>
      <c r="NO67" s="210"/>
      <c r="NP67" s="210"/>
      <c r="NQ67" s="210"/>
      <c r="NR67" s="210"/>
      <c r="NS67" s="210"/>
      <c r="NT67" s="210"/>
      <c r="NU67" s="210"/>
      <c r="NV67" s="210"/>
      <c r="NW67" s="210"/>
      <c r="NX67" s="210"/>
      <c r="NY67" s="210"/>
      <c r="NZ67" s="210"/>
      <c r="OA67" s="210"/>
      <c r="OB67" s="210"/>
      <c r="OC67" s="210"/>
      <c r="OD67" s="210"/>
      <c r="OE67" s="210"/>
      <c r="OF67" s="210"/>
      <c r="OG67" s="210"/>
      <c r="OH67" s="210"/>
      <c r="OI67" s="210"/>
      <c r="OJ67" s="210"/>
      <c r="OK67" s="210"/>
      <c r="OL67" s="210"/>
      <c r="OM67" s="210"/>
      <c r="ON67" s="210"/>
      <c r="OO67" s="210"/>
      <c r="OP67" s="210"/>
      <c r="OQ67" s="210"/>
      <c r="OR67" s="210"/>
      <c r="OS67" s="210"/>
      <c r="OT67" s="210"/>
      <c r="OU67" s="210"/>
      <c r="OV67" s="210"/>
      <c r="OW67" s="210"/>
      <c r="OX67" s="210"/>
      <c r="OY67" s="210"/>
      <c r="OZ67" s="210"/>
      <c r="PA67" s="210"/>
      <c r="PB67" s="210"/>
      <c r="PC67" s="210"/>
      <c r="PD67" s="210"/>
      <c r="PE67" s="210"/>
      <c r="PF67" s="210"/>
      <c r="PG67" s="210"/>
      <c r="PH67" s="210"/>
      <c r="PI67" s="210"/>
      <c r="PJ67" s="210"/>
      <c r="PK67" s="210"/>
      <c r="PL67" s="210"/>
      <c r="PM67" s="210"/>
      <c r="PN67" s="210"/>
      <c r="PO67" s="210"/>
      <c r="PP67" s="210"/>
      <c r="PQ67" s="210"/>
      <c r="PR67" s="210"/>
      <c r="PS67" s="210"/>
      <c r="PT67" s="210"/>
      <c r="PU67" s="210"/>
      <c r="PV67" s="210"/>
      <c r="PW67" s="210"/>
      <c r="PX67" s="210"/>
      <c r="PY67" s="210"/>
      <c r="PZ67" s="210"/>
      <c r="QA67" s="210"/>
      <c r="QB67" s="210"/>
      <c r="QC67" s="210"/>
      <c r="QD67" s="210"/>
      <c r="QE67" s="210"/>
      <c r="QF67" s="210"/>
      <c r="QG67" s="210"/>
      <c r="QH67" s="210"/>
      <c r="QI67" s="210"/>
      <c r="QJ67" s="210"/>
      <c r="QK67" s="210"/>
      <c r="QL67" s="210"/>
      <c r="QM67" s="210"/>
      <c r="QN67" s="210"/>
      <c r="QO67" s="210"/>
      <c r="QP67" s="210"/>
      <c r="QQ67" s="210"/>
      <c r="QR67" s="210"/>
      <c r="QS67" s="210"/>
      <c r="QT67" s="210"/>
      <c r="QU67" s="210"/>
      <c r="QV67" s="210"/>
      <c r="QW67" s="210"/>
      <c r="QX67" s="210"/>
      <c r="QY67" s="210"/>
      <c r="QZ67" s="210"/>
      <c r="RA67" s="210"/>
      <c r="RB67" s="210"/>
      <c r="RC67" s="210"/>
      <c r="RD67" s="210"/>
      <c r="RE67" s="210"/>
      <c r="RF67" s="210"/>
      <c r="RG67" s="210"/>
      <c r="RH67" s="210"/>
      <c r="RI67" s="210"/>
      <c r="RJ67" s="210"/>
      <c r="RK67" s="210"/>
      <c r="RL67" s="210"/>
      <c r="RM67" s="210"/>
      <c r="RN67" s="210"/>
      <c r="RO67" s="210"/>
      <c r="RP67" s="210"/>
      <c r="RQ67" s="210"/>
      <c r="RR67" s="210"/>
      <c r="RS67" s="210"/>
      <c r="RT67" s="210"/>
      <c r="RU67" s="210"/>
      <c r="RV67" s="210"/>
      <c r="RW67" s="210"/>
      <c r="RX67" s="210"/>
      <c r="RY67" s="210"/>
      <c r="RZ67" s="210"/>
      <c r="SA67" s="210"/>
      <c r="SB67" s="210"/>
      <c r="SC67" s="210"/>
      <c r="SD67" s="210"/>
      <c r="SE67" s="210"/>
      <c r="SF67" s="210"/>
      <c r="SG67" s="210"/>
      <c r="SH67" s="210"/>
      <c r="SI67" s="210"/>
      <c r="SJ67" s="210"/>
      <c r="SK67" s="210"/>
      <c r="SL67" s="210"/>
      <c r="SM67" s="210"/>
      <c r="SN67" s="210"/>
      <c r="SO67" s="210"/>
      <c r="SP67" s="210"/>
      <c r="SQ67" s="210"/>
      <c r="SR67" s="210"/>
      <c r="SS67" s="210"/>
      <c r="ST67" s="210"/>
      <c r="SU67" s="210"/>
      <c r="SV67" s="210"/>
      <c r="SW67" s="210"/>
      <c r="SX67" s="210"/>
      <c r="SY67" s="210"/>
      <c r="SZ67" s="210"/>
      <c r="TA67" s="210"/>
      <c r="TB67" s="210"/>
      <c r="TC67" s="210"/>
      <c r="TD67" s="210"/>
      <c r="TE67" s="210"/>
      <c r="TF67" s="210"/>
      <c r="TG67" s="210"/>
      <c r="TH67" s="210"/>
      <c r="TI67" s="210"/>
      <c r="TJ67" s="210"/>
      <c r="TK67" s="210"/>
      <c r="TL67" s="210"/>
      <c r="TM67" s="210"/>
      <c r="TN67" s="210"/>
      <c r="TO67" s="210"/>
      <c r="TP67" s="210"/>
      <c r="TQ67" s="210"/>
      <c r="TR67" s="210"/>
      <c r="TS67" s="210"/>
      <c r="TT67" s="210"/>
      <c r="TU67" s="210"/>
      <c r="TV67" s="210"/>
      <c r="TW67" s="210"/>
      <c r="TX67" s="210"/>
      <c r="TY67" s="210"/>
      <c r="TZ67" s="210"/>
      <c r="UA67" s="210"/>
      <c r="UB67" s="210"/>
      <c r="UC67" s="210"/>
      <c r="UD67" s="210"/>
      <c r="UE67" s="210"/>
      <c r="UF67" s="210"/>
      <c r="UG67" s="210"/>
      <c r="UH67" s="210"/>
      <c r="UI67" s="210"/>
      <c r="UJ67" s="210"/>
      <c r="UK67" s="210"/>
      <c r="UL67" s="210"/>
      <c r="UM67" s="210"/>
      <c r="UN67" s="210"/>
      <c r="UO67" s="210"/>
      <c r="UP67" s="210"/>
      <c r="UQ67" s="210"/>
      <c r="UR67" s="210"/>
      <c r="US67" s="210"/>
      <c r="UT67" s="210"/>
      <c r="UU67" s="210"/>
      <c r="UV67" s="210"/>
      <c r="UW67" s="210"/>
      <c r="UX67" s="210"/>
      <c r="UY67" s="210"/>
      <c r="UZ67" s="210"/>
      <c r="VA67" s="210"/>
      <c r="VB67" s="210"/>
      <c r="VC67" s="210"/>
      <c r="VD67" s="210"/>
      <c r="VE67" s="210"/>
      <c r="VF67" s="210"/>
      <c r="VG67" s="210"/>
      <c r="VH67" s="210"/>
      <c r="VI67" s="210"/>
      <c r="VJ67" s="210"/>
      <c r="VK67" s="210"/>
      <c r="VL67" s="210"/>
      <c r="VM67" s="210"/>
      <c r="VN67" s="210"/>
      <c r="VO67" s="210"/>
      <c r="VP67" s="210"/>
      <c r="VQ67" s="210"/>
      <c r="VR67" s="210"/>
      <c r="VS67" s="210"/>
      <c r="VT67" s="210"/>
      <c r="VU67" s="210"/>
      <c r="VV67" s="210"/>
      <c r="VW67" s="210"/>
      <c r="VX67" s="210"/>
      <c r="VY67" s="210"/>
      <c r="VZ67" s="210"/>
      <c r="WA67" s="210"/>
      <c r="WB67" s="210"/>
      <c r="WC67" s="210"/>
      <c r="WD67" s="210"/>
      <c r="WE67" s="210"/>
      <c r="WF67" s="210"/>
      <c r="WG67" s="210"/>
      <c r="WH67" s="210"/>
      <c r="WI67" s="210"/>
      <c r="WJ67" s="210"/>
      <c r="WK67" s="210"/>
      <c r="WL67" s="210"/>
      <c r="WM67" s="210"/>
      <c r="WN67" s="210"/>
      <c r="WO67" s="210"/>
      <c r="WP67" s="210"/>
      <c r="WQ67" s="210"/>
      <c r="WR67" s="210"/>
      <c r="WS67" s="210"/>
      <c r="WT67" s="210"/>
      <c r="WU67" s="210"/>
      <c r="WV67" s="210"/>
      <c r="WW67" s="210"/>
      <c r="WX67" s="210"/>
      <c r="WY67" s="210"/>
      <c r="WZ67" s="210"/>
      <c r="XA67" s="210"/>
      <c r="XB67" s="210"/>
      <c r="XC67" s="210"/>
      <c r="XD67" s="210"/>
      <c r="XE67" s="210"/>
      <c r="XF67" s="210"/>
      <c r="XG67" s="210"/>
      <c r="XH67" s="210"/>
      <c r="XI67" s="210"/>
      <c r="XJ67" s="210"/>
      <c r="XK67" s="210"/>
      <c r="XL67" s="210"/>
      <c r="XM67" s="210"/>
      <c r="XN67" s="210"/>
      <c r="XO67" s="210"/>
      <c r="XP67" s="210"/>
      <c r="XQ67" s="210"/>
      <c r="XR67" s="210"/>
      <c r="XS67" s="210"/>
      <c r="XT67" s="210"/>
      <c r="XU67" s="210"/>
      <c r="XV67" s="210"/>
      <c r="XW67" s="210"/>
      <c r="XX67" s="210"/>
      <c r="XY67" s="210"/>
      <c r="XZ67" s="210"/>
      <c r="YA67" s="210"/>
      <c r="YB67" s="210"/>
      <c r="YC67" s="210"/>
      <c r="YD67" s="210"/>
      <c r="YE67" s="210"/>
      <c r="YF67" s="210"/>
      <c r="YG67" s="210"/>
      <c r="YH67" s="210"/>
      <c r="YI67" s="210"/>
      <c r="YJ67" s="210"/>
      <c r="YK67" s="210"/>
      <c r="YL67" s="210"/>
      <c r="YM67" s="210"/>
      <c r="YN67" s="210"/>
      <c r="YO67" s="210"/>
      <c r="YP67" s="210"/>
      <c r="YQ67" s="210"/>
      <c r="YR67" s="210"/>
      <c r="YS67" s="210"/>
      <c r="YT67" s="210"/>
      <c r="YU67" s="210"/>
      <c r="YV67" s="210"/>
      <c r="YW67" s="210"/>
      <c r="YX67" s="210"/>
      <c r="YY67" s="210"/>
      <c r="YZ67" s="210"/>
      <c r="ZA67" s="210"/>
      <c r="ZB67" s="210"/>
      <c r="ZC67" s="210"/>
      <c r="ZD67" s="210"/>
      <c r="ZE67" s="210"/>
      <c r="ZF67" s="210"/>
      <c r="ZG67" s="210"/>
      <c r="ZH67" s="210"/>
      <c r="ZI67" s="210"/>
      <c r="ZJ67" s="210"/>
      <c r="ZK67" s="210"/>
      <c r="ZL67" s="210"/>
      <c r="ZM67" s="210"/>
      <c r="ZN67" s="210"/>
      <c r="ZO67" s="210"/>
      <c r="ZP67" s="210"/>
      <c r="ZQ67" s="210"/>
      <c r="ZR67" s="210"/>
      <c r="ZS67" s="210"/>
      <c r="ZT67" s="210"/>
      <c r="ZU67" s="210"/>
      <c r="ZV67" s="210"/>
      <c r="ZW67" s="210"/>
      <c r="ZX67" s="210"/>
      <c r="ZY67" s="210"/>
      <c r="ZZ67" s="210"/>
      <c r="AAA67" s="210"/>
      <c r="AAB67" s="210"/>
      <c r="AAC67" s="210"/>
      <c r="AAD67" s="210"/>
      <c r="AAE67" s="210"/>
      <c r="AAF67" s="210"/>
      <c r="AAG67" s="210"/>
      <c r="AAH67" s="210"/>
      <c r="AAI67" s="210"/>
      <c r="AAJ67" s="210"/>
      <c r="AAK67" s="210"/>
      <c r="AAL67" s="210"/>
      <c r="AAM67" s="210"/>
      <c r="AAN67" s="210"/>
      <c r="AAO67" s="210"/>
      <c r="AAP67" s="210"/>
      <c r="AAQ67" s="210"/>
      <c r="AAR67" s="210"/>
      <c r="AAS67" s="210"/>
      <c r="AAT67" s="210"/>
      <c r="AAU67" s="210"/>
      <c r="AAV67" s="210"/>
      <c r="AAW67" s="210"/>
      <c r="AAX67" s="210"/>
      <c r="AAY67" s="210"/>
      <c r="AAZ67" s="210"/>
      <c r="ABA67" s="210"/>
      <c r="ABB67" s="210"/>
      <c r="ABC67" s="210"/>
      <c r="ABD67" s="210"/>
      <c r="ABE67" s="210"/>
      <c r="ABF67" s="210"/>
      <c r="ABG67" s="210"/>
      <c r="ABH67" s="210"/>
      <c r="ABI67" s="210"/>
      <c r="ABJ67" s="210"/>
      <c r="ABK67" s="210"/>
      <c r="ABL67" s="210"/>
      <c r="ABM67" s="210"/>
      <c r="ABN67" s="210"/>
      <c r="ABO67" s="210"/>
      <c r="ABP67" s="210"/>
      <c r="ABQ67" s="210"/>
      <c r="ABR67" s="210"/>
      <c r="ABS67" s="210"/>
      <c r="ABT67" s="210"/>
      <c r="ABU67" s="210"/>
      <c r="ABV67" s="210"/>
      <c r="ABW67" s="210"/>
      <c r="ABX67" s="210"/>
      <c r="ABY67" s="210"/>
      <c r="ABZ67" s="210"/>
      <c r="ACA67" s="210"/>
      <c r="ACB67" s="210"/>
      <c r="ACC67" s="210"/>
      <c r="ACD67" s="210"/>
      <c r="ACE67" s="210"/>
      <c r="ACF67" s="210"/>
      <c r="ACG67" s="210"/>
      <c r="ACH67" s="210"/>
      <c r="ACI67" s="210"/>
      <c r="ACJ67" s="210"/>
      <c r="ACK67" s="210"/>
      <c r="ACL67" s="210"/>
      <c r="ACM67" s="210"/>
      <c r="ACN67" s="210"/>
      <c r="ACO67" s="210"/>
      <c r="ACP67" s="210"/>
      <c r="ACQ67" s="210"/>
      <c r="ACR67" s="210"/>
      <c r="ACS67" s="210"/>
      <c r="ACT67" s="210"/>
      <c r="ACU67" s="210"/>
      <c r="ACV67" s="210"/>
      <c r="ACW67" s="210"/>
      <c r="ACX67" s="210"/>
      <c r="ACY67" s="210"/>
      <c r="ACZ67" s="210"/>
      <c r="ADA67" s="210"/>
      <c r="ADB67" s="210"/>
      <c r="ADC67" s="210"/>
      <c r="ADD67" s="210"/>
      <c r="ADE67" s="210"/>
      <c r="ADF67" s="210"/>
      <c r="ADG67" s="210"/>
      <c r="ADH67" s="210"/>
      <c r="ADI67" s="210"/>
      <c r="ADJ67" s="210"/>
      <c r="ADK67" s="210"/>
      <c r="ADL67" s="210"/>
      <c r="ADM67" s="210"/>
      <c r="ADN67" s="210"/>
      <c r="ADO67" s="210"/>
      <c r="ADP67" s="210"/>
      <c r="ADQ67" s="210"/>
      <c r="ADR67" s="210"/>
      <c r="ADS67" s="210"/>
      <c r="ADT67" s="210"/>
      <c r="ADU67" s="210"/>
      <c r="ADV67" s="210"/>
      <c r="ADW67" s="210"/>
      <c r="ADX67" s="210"/>
      <c r="ADY67" s="210"/>
      <c r="ADZ67" s="210"/>
      <c r="AEA67" s="210"/>
      <c r="AEB67" s="210"/>
      <c r="AEC67" s="210"/>
      <c r="AED67" s="210"/>
      <c r="AEE67" s="210"/>
      <c r="AEF67" s="210"/>
      <c r="AEG67" s="210"/>
      <c r="AEH67" s="210"/>
      <c r="AEI67" s="210"/>
      <c r="AEJ67" s="210"/>
      <c r="AEK67" s="210"/>
      <c r="AEL67" s="210"/>
      <c r="AEM67" s="210"/>
      <c r="AEN67" s="210"/>
      <c r="AEO67" s="210"/>
      <c r="AEP67" s="210"/>
      <c r="AEQ67" s="210"/>
      <c r="AER67" s="210"/>
      <c r="AES67" s="210"/>
      <c r="AET67" s="210"/>
      <c r="AEU67" s="210"/>
      <c r="AEV67" s="210"/>
      <c r="AEW67" s="210"/>
      <c r="AEX67" s="210"/>
      <c r="AEY67" s="210"/>
      <c r="AEZ67" s="210"/>
      <c r="AFA67" s="210"/>
      <c r="AFB67" s="210"/>
      <c r="AFC67" s="210"/>
      <c r="AFD67" s="210"/>
      <c r="AFE67" s="210"/>
      <c r="AFF67" s="210"/>
      <c r="AFG67" s="210"/>
      <c r="AFH67" s="210"/>
      <c r="AFI67" s="210"/>
      <c r="AFJ67" s="210"/>
      <c r="AFK67" s="210"/>
      <c r="AFL67" s="210"/>
      <c r="AFM67" s="210"/>
      <c r="AFN67" s="210"/>
      <c r="AFO67" s="210"/>
      <c r="AFP67" s="210"/>
      <c r="AFQ67" s="210"/>
      <c r="AFR67" s="210"/>
      <c r="AFS67" s="210"/>
      <c r="AFT67" s="210"/>
      <c r="AFU67" s="210"/>
      <c r="AFV67" s="210"/>
      <c r="AFW67" s="210"/>
      <c r="AFX67" s="210"/>
      <c r="AFY67" s="210"/>
      <c r="AFZ67" s="210"/>
      <c r="AGA67" s="210"/>
      <c r="AGB67" s="210"/>
      <c r="AGC67" s="210"/>
      <c r="AGD67" s="210"/>
      <c r="AGE67" s="210"/>
      <c r="AGF67" s="210"/>
      <c r="AGG67" s="210"/>
      <c r="AGH67" s="210"/>
      <c r="AGI67" s="210"/>
      <c r="AGJ67" s="210"/>
      <c r="AGK67" s="210"/>
      <c r="AGL67" s="210"/>
      <c r="AGM67" s="210"/>
      <c r="AGN67" s="210"/>
      <c r="AGO67" s="210"/>
      <c r="AGP67" s="210"/>
      <c r="AGQ67" s="210"/>
      <c r="AGR67" s="210"/>
      <c r="AGS67" s="210"/>
      <c r="AGT67" s="210"/>
      <c r="AGU67" s="210"/>
      <c r="AGV67" s="210"/>
      <c r="AGW67" s="210"/>
      <c r="AGX67" s="210"/>
      <c r="AGY67" s="210"/>
      <c r="AGZ67" s="210"/>
      <c r="AHA67" s="210"/>
      <c r="AHB67" s="210"/>
      <c r="AHC67" s="210"/>
      <c r="AHD67" s="210"/>
      <c r="AHE67" s="210"/>
      <c r="AHF67" s="210"/>
      <c r="AHG67" s="210"/>
      <c r="AHH67" s="210"/>
      <c r="AHI67" s="210"/>
      <c r="AHJ67" s="210"/>
      <c r="AHK67" s="210"/>
      <c r="AHL67" s="210"/>
      <c r="AHM67" s="210"/>
      <c r="AHN67" s="210"/>
      <c r="AHO67" s="210"/>
      <c r="AHP67" s="210"/>
      <c r="AHQ67" s="210"/>
      <c r="AHR67" s="210"/>
      <c r="AHS67" s="210"/>
      <c r="AHT67" s="210"/>
      <c r="AHU67" s="210"/>
      <c r="AHV67" s="210"/>
      <c r="AHW67" s="210"/>
      <c r="AHX67" s="210"/>
      <c r="AHY67" s="210"/>
      <c r="AHZ67" s="210"/>
      <c r="AIA67" s="210"/>
      <c r="AIB67" s="210"/>
      <c r="AIC67" s="210"/>
      <c r="AID67" s="210"/>
      <c r="AIE67" s="210"/>
      <c r="AIF67" s="210"/>
      <c r="AIG67" s="210"/>
      <c r="AIH67" s="210"/>
      <c r="AII67" s="210"/>
      <c r="AIJ67" s="210"/>
      <c r="AIK67" s="210"/>
      <c r="AIL67" s="210"/>
      <c r="AIM67" s="210"/>
      <c r="AIN67" s="210"/>
      <c r="AIO67" s="210"/>
      <c r="AIP67" s="210"/>
      <c r="AIQ67" s="210"/>
      <c r="AIR67" s="210"/>
      <c r="AIS67" s="210"/>
      <c r="AIT67" s="210"/>
      <c r="AIU67" s="210"/>
      <c r="AIV67" s="210"/>
      <c r="AIW67" s="210"/>
      <c r="AIX67" s="210"/>
      <c r="AIY67" s="210"/>
      <c r="AIZ67" s="210"/>
      <c r="AJA67" s="210"/>
      <c r="AJB67" s="210"/>
      <c r="AJC67" s="210"/>
      <c r="AJD67" s="210"/>
      <c r="AJE67" s="210"/>
      <c r="AJF67" s="210"/>
      <c r="AJG67" s="210"/>
      <c r="AJH67" s="210"/>
      <c r="AJI67" s="210"/>
      <c r="AJJ67" s="210"/>
      <c r="AJK67" s="210"/>
      <c r="AJL67" s="210"/>
      <c r="AJM67" s="210"/>
      <c r="AJN67" s="210"/>
      <c r="AJO67" s="210"/>
      <c r="AJP67" s="210"/>
      <c r="AJQ67" s="210"/>
      <c r="AJR67" s="210"/>
      <c r="AJS67" s="210"/>
      <c r="AJT67" s="210"/>
      <c r="AJU67" s="210"/>
      <c r="AJV67" s="210"/>
      <c r="AJW67" s="210"/>
      <c r="AJX67" s="210"/>
      <c r="AJY67" s="210"/>
      <c r="AJZ67" s="210"/>
      <c r="AKA67" s="210"/>
      <c r="AKB67" s="210"/>
      <c r="AKC67" s="210"/>
      <c r="AKD67" s="210"/>
      <c r="AKE67" s="210"/>
      <c r="AKF67" s="210"/>
      <c r="AKG67" s="210"/>
      <c r="AKH67" s="210"/>
      <c r="AKI67" s="210"/>
      <c r="AKJ67" s="210"/>
      <c r="AKK67" s="210"/>
      <c r="AKL67" s="210"/>
      <c r="AKM67" s="210"/>
      <c r="AKN67" s="210"/>
      <c r="AKO67" s="210"/>
      <c r="AKP67" s="210"/>
      <c r="AKQ67" s="210"/>
      <c r="AKR67" s="210"/>
      <c r="AKS67" s="210"/>
      <c r="AKT67" s="210"/>
      <c r="AKU67" s="210"/>
      <c r="AKV67" s="210"/>
      <c r="AKW67" s="210"/>
      <c r="AKX67" s="210"/>
      <c r="AKY67" s="210"/>
      <c r="AKZ67" s="210"/>
      <c r="ALA67" s="210"/>
      <c r="ALB67" s="210"/>
      <c r="ALC67" s="210"/>
      <c r="ALD67" s="210"/>
      <c r="ALE67" s="210"/>
      <c r="ALF67" s="210"/>
      <c r="ALG67" s="210"/>
      <c r="ALH67" s="210"/>
      <c r="ALI67" s="210"/>
      <c r="ALJ67" s="210"/>
      <c r="ALK67" s="210"/>
      <c r="ALL67" s="210"/>
      <c r="ALM67" s="210"/>
      <c r="ALN67" s="210"/>
      <c r="ALO67" s="210"/>
      <c r="ALP67" s="210"/>
      <c r="ALQ67" s="210"/>
      <c r="ALR67" s="210"/>
      <c r="ALS67" s="210"/>
      <c r="ALT67" s="210"/>
      <c r="ALU67" s="210"/>
      <c r="ALV67" s="210"/>
      <c r="ALW67" s="210"/>
      <c r="ALX67" s="210"/>
      <c r="ALY67" s="210"/>
      <c r="ALZ67" s="210"/>
      <c r="AMA67" s="210"/>
      <c r="AMB67" s="210"/>
      <c r="AMC67" s="210"/>
      <c r="AMD67" s="210"/>
      <c r="AME67" s="210"/>
      <c r="AMF67" s="210"/>
      <c r="AMG67" s="210"/>
      <c r="AMH67" s="210"/>
      <c r="AMI67" s="210"/>
      <c r="AMJ67" s="210"/>
      <c r="AMK67" s="210"/>
      <c r="AML67" s="210"/>
      <c r="AMM67" s="210"/>
      <c r="AMN67" s="210"/>
      <c r="AMO67" s="210"/>
      <c r="AMP67" s="210"/>
      <c r="AMQ67" s="210"/>
      <c r="AMR67" s="210"/>
      <c r="AMS67" s="210"/>
      <c r="AMT67" s="210"/>
      <c r="AMU67" s="210"/>
      <c r="AMV67" s="210"/>
      <c r="AMW67" s="210"/>
      <c r="AMX67" s="210"/>
      <c r="AMY67" s="210"/>
      <c r="AMZ67" s="210"/>
      <c r="ANA67" s="210"/>
      <c r="ANB67" s="210"/>
      <c r="ANC67" s="210"/>
      <c r="AND67" s="210"/>
      <c r="ANE67" s="210"/>
      <c r="ANF67" s="210"/>
      <c r="ANG67" s="210"/>
      <c r="ANH67" s="210"/>
      <c r="ANI67" s="210"/>
      <c r="ANJ67" s="210"/>
      <c r="ANK67" s="210"/>
      <c r="ANL67" s="210"/>
      <c r="ANM67" s="210"/>
      <c r="ANN67" s="210"/>
      <c r="ANO67" s="210"/>
      <c r="ANP67" s="210"/>
      <c r="ANQ67" s="210"/>
      <c r="ANR67" s="210"/>
      <c r="ANS67" s="210"/>
      <c r="ANT67" s="210"/>
      <c r="ANU67" s="210"/>
      <c r="ANV67" s="210"/>
      <c r="ANW67" s="210"/>
      <c r="ANX67" s="210"/>
      <c r="ANY67" s="210"/>
      <c r="ANZ67" s="210"/>
      <c r="AOA67" s="210"/>
      <c r="AOB67" s="210"/>
      <c r="AOC67" s="210"/>
      <c r="AOD67" s="210"/>
      <c r="AOE67" s="210"/>
      <c r="AOF67" s="210"/>
      <c r="AOG67" s="210"/>
      <c r="AOH67" s="210"/>
      <c r="AOI67" s="210"/>
      <c r="AOJ67" s="210"/>
      <c r="AOK67" s="210"/>
      <c r="AOL67" s="210"/>
      <c r="AOM67" s="210"/>
      <c r="AON67" s="210"/>
      <c r="AOO67" s="210"/>
      <c r="AOP67" s="210"/>
      <c r="AOQ67" s="210"/>
      <c r="AOR67" s="210"/>
      <c r="AOS67" s="210"/>
      <c r="AOT67" s="210"/>
      <c r="AOU67" s="210"/>
      <c r="AOV67" s="210"/>
      <c r="AOW67" s="210"/>
      <c r="AOX67" s="210"/>
      <c r="AOY67" s="210"/>
      <c r="AOZ67" s="210"/>
      <c r="APA67" s="210"/>
      <c r="APB67" s="210"/>
      <c r="APC67" s="210"/>
      <c r="APD67" s="210"/>
      <c r="APE67" s="210"/>
      <c r="APF67" s="210"/>
      <c r="APG67" s="210"/>
      <c r="APH67" s="210"/>
      <c r="API67" s="210"/>
      <c r="APJ67" s="210"/>
      <c r="APK67" s="210"/>
      <c r="APL67" s="210"/>
      <c r="APM67" s="210"/>
      <c r="APN67" s="210"/>
      <c r="APO67" s="210"/>
      <c r="APP67" s="210"/>
      <c r="APQ67" s="210"/>
      <c r="APR67" s="210"/>
      <c r="APS67" s="210"/>
      <c r="APT67" s="210"/>
      <c r="APU67" s="210"/>
      <c r="APV67" s="210"/>
      <c r="APW67" s="210"/>
      <c r="APX67" s="210"/>
      <c r="APY67" s="210"/>
      <c r="APZ67" s="210"/>
      <c r="AQA67" s="210"/>
      <c r="AQB67" s="210"/>
      <c r="AQC67" s="210"/>
      <c r="AQD67" s="210"/>
      <c r="AQE67" s="210"/>
      <c r="AQF67" s="210"/>
      <c r="AQG67" s="210"/>
      <c r="AQH67" s="210"/>
      <c r="AQI67" s="210"/>
      <c r="AQJ67" s="210"/>
      <c r="AQK67" s="210"/>
      <c r="AQL67" s="210"/>
      <c r="AQM67" s="210"/>
      <c r="AQN67" s="210"/>
      <c r="AQO67" s="210"/>
      <c r="AQP67" s="210"/>
      <c r="AQQ67" s="210"/>
      <c r="AQR67" s="210"/>
      <c r="AQS67" s="210"/>
      <c r="AQT67" s="210"/>
      <c r="AQU67" s="210"/>
      <c r="AQV67" s="210"/>
      <c r="AQW67" s="210"/>
      <c r="AQX67" s="210"/>
      <c r="AQY67" s="210"/>
      <c r="AQZ67" s="210"/>
      <c r="ARA67" s="210"/>
      <c r="ARB67" s="210"/>
      <c r="ARC67" s="210"/>
      <c r="ARD67" s="210"/>
      <c r="ARE67" s="210"/>
      <c r="ARF67" s="210"/>
      <c r="ARG67" s="210"/>
      <c r="ARH67" s="210"/>
      <c r="ARI67" s="210"/>
      <c r="ARJ67" s="210"/>
      <c r="ARK67" s="210"/>
      <c r="ARL67" s="210"/>
      <c r="ARM67" s="210"/>
      <c r="ARN67" s="210"/>
      <c r="ARO67" s="210"/>
      <c r="ARP67" s="210"/>
      <c r="ARQ67" s="210"/>
      <c r="ARR67" s="210"/>
      <c r="ARS67" s="210"/>
      <c r="ART67" s="210"/>
      <c r="ARU67" s="210"/>
      <c r="ARV67" s="210"/>
      <c r="ARW67" s="210"/>
      <c r="ARX67" s="210"/>
      <c r="ARY67" s="210"/>
      <c r="ARZ67" s="210"/>
      <c r="ASA67" s="210"/>
      <c r="ASB67" s="210"/>
      <c r="ASC67" s="210"/>
      <c r="ASD67" s="210"/>
      <c r="ASE67" s="210"/>
      <c r="ASF67" s="210"/>
      <c r="ASG67" s="210"/>
      <c r="ASH67" s="210"/>
      <c r="ASI67" s="210"/>
      <c r="ASJ67" s="210"/>
      <c r="ASK67" s="210"/>
      <c r="ASL67" s="210"/>
      <c r="ASM67" s="210"/>
      <c r="ASN67" s="210"/>
      <c r="ASO67" s="210"/>
      <c r="ASP67" s="210"/>
      <c r="ASQ67" s="210"/>
      <c r="ASR67" s="210"/>
      <c r="ASS67" s="210"/>
      <c r="AST67" s="210"/>
      <c r="ASU67" s="210"/>
      <c r="ASV67" s="210"/>
      <c r="ASW67" s="210"/>
      <c r="ASX67" s="210"/>
      <c r="ASY67" s="210"/>
      <c r="ASZ67" s="210"/>
      <c r="ATA67" s="210"/>
      <c r="ATB67" s="210"/>
      <c r="ATC67" s="210"/>
      <c r="ATD67" s="210"/>
      <c r="ATE67" s="210"/>
      <c r="ATF67" s="210"/>
      <c r="ATG67" s="210"/>
      <c r="ATH67" s="210"/>
      <c r="ATI67" s="210"/>
      <c r="ATJ67" s="210"/>
      <c r="ATK67" s="210"/>
      <c r="ATL67" s="210"/>
      <c r="ATM67" s="210"/>
      <c r="ATN67" s="210"/>
      <c r="ATO67" s="210"/>
      <c r="ATP67" s="210"/>
      <c r="ATQ67" s="210"/>
      <c r="ATR67" s="210"/>
      <c r="ATS67" s="210"/>
      <c r="ATT67" s="210"/>
      <c r="ATU67" s="210"/>
      <c r="ATV67" s="210"/>
      <c r="ATW67" s="210"/>
      <c r="ATX67" s="210"/>
      <c r="ATY67" s="210"/>
      <c r="ATZ67" s="210"/>
      <c r="AUA67" s="210"/>
      <c r="AUB67" s="210"/>
      <c r="AUC67" s="210"/>
      <c r="AUD67" s="210"/>
      <c r="AUE67" s="210"/>
      <c r="AUF67" s="210"/>
      <c r="AUG67" s="210"/>
      <c r="AUH67" s="210"/>
      <c r="AUI67" s="210"/>
      <c r="AUJ67" s="210"/>
      <c r="AUK67" s="210"/>
      <c r="AUL67" s="210"/>
      <c r="AUM67" s="210"/>
      <c r="AUN67" s="210"/>
      <c r="AUO67" s="210"/>
      <c r="AUP67" s="210"/>
      <c r="AUQ67" s="210"/>
      <c r="AUR67" s="210"/>
      <c r="AUS67" s="210"/>
      <c r="AUT67" s="210"/>
      <c r="AUU67" s="210"/>
      <c r="AUV67" s="210"/>
      <c r="AUW67" s="210"/>
      <c r="AUX67" s="210"/>
      <c r="AUY67" s="210"/>
      <c r="AUZ67" s="210"/>
      <c r="AVA67" s="210"/>
      <c r="AVB67" s="210"/>
      <c r="AVC67" s="210"/>
      <c r="AVD67" s="210"/>
      <c r="AVE67" s="210"/>
      <c r="AVF67" s="210"/>
      <c r="AVG67" s="210"/>
      <c r="AVH67" s="210"/>
      <c r="AVI67" s="210"/>
      <c r="AVJ67" s="210"/>
      <c r="AVK67" s="210"/>
      <c r="AVL67" s="210"/>
      <c r="AVM67" s="210"/>
      <c r="AVN67" s="210"/>
      <c r="AVO67" s="210"/>
      <c r="AVP67" s="210"/>
      <c r="AVQ67" s="210"/>
      <c r="AVR67" s="210"/>
      <c r="AVS67" s="210"/>
      <c r="AVT67" s="210"/>
      <c r="AVU67" s="210"/>
      <c r="AVV67" s="210"/>
      <c r="AVW67" s="210"/>
      <c r="AVX67" s="210"/>
      <c r="AVY67" s="210"/>
      <c r="AVZ67" s="210"/>
      <c r="AWA67" s="210"/>
      <c r="AWB67" s="210"/>
      <c r="AWC67" s="210"/>
      <c r="AWD67" s="210"/>
      <c r="AWE67" s="210"/>
      <c r="AWF67" s="210"/>
      <c r="AWG67" s="210"/>
      <c r="AWH67" s="210"/>
      <c r="AWI67" s="210"/>
      <c r="AWJ67" s="210"/>
      <c r="AWK67" s="210"/>
      <c r="AWL67" s="210"/>
      <c r="AWM67" s="210"/>
      <c r="AWN67" s="210"/>
      <c r="AWO67" s="210"/>
      <c r="AWP67" s="210"/>
      <c r="AWQ67" s="210"/>
      <c r="AWR67" s="210"/>
      <c r="AWS67" s="210"/>
      <c r="AWT67" s="210"/>
      <c r="AWU67" s="210"/>
      <c r="AWV67" s="210"/>
      <c r="AWW67" s="210"/>
      <c r="AWX67" s="210"/>
      <c r="AWY67" s="210"/>
      <c r="AWZ67" s="210"/>
      <c r="AXA67" s="210"/>
      <c r="AXB67" s="210"/>
      <c r="AXC67" s="210"/>
      <c r="AXD67" s="210"/>
      <c r="AXE67" s="210"/>
      <c r="AXF67" s="210"/>
      <c r="AXG67" s="210"/>
      <c r="AXH67" s="210"/>
      <c r="AXI67" s="210"/>
      <c r="AXJ67" s="210"/>
      <c r="AXK67" s="210"/>
      <c r="AXL67" s="210"/>
      <c r="AXM67" s="210"/>
      <c r="AXN67" s="210"/>
      <c r="AXO67" s="210"/>
      <c r="AXP67" s="210"/>
      <c r="AXQ67" s="210"/>
      <c r="AXR67" s="210"/>
      <c r="AXS67" s="210"/>
      <c r="AXT67" s="210"/>
      <c r="AXU67" s="210"/>
      <c r="AXV67" s="210"/>
      <c r="AXW67" s="210"/>
      <c r="AXX67" s="210"/>
      <c r="AXY67" s="210"/>
      <c r="AXZ67" s="210"/>
      <c r="AYA67" s="210"/>
      <c r="AYB67" s="210"/>
      <c r="AYC67" s="210"/>
      <c r="AYD67" s="210"/>
      <c r="AYE67" s="210"/>
      <c r="AYF67" s="210"/>
      <c r="AYG67" s="210"/>
      <c r="AYH67" s="210"/>
      <c r="AYI67" s="210"/>
      <c r="AYJ67" s="210"/>
      <c r="AYK67" s="210"/>
      <c r="AYL67" s="210"/>
      <c r="AYM67" s="210"/>
      <c r="AYN67" s="210"/>
      <c r="AYO67" s="210"/>
      <c r="AYP67" s="210"/>
      <c r="AYQ67" s="210"/>
      <c r="AYR67" s="210"/>
      <c r="AYS67" s="210"/>
      <c r="AYT67" s="210"/>
      <c r="AYU67" s="210"/>
      <c r="AYV67" s="210"/>
      <c r="AYW67" s="210"/>
      <c r="AYX67" s="210"/>
      <c r="AYY67" s="210"/>
      <c r="AYZ67" s="210"/>
      <c r="AZA67" s="210"/>
      <c r="AZB67" s="210"/>
      <c r="AZC67" s="210"/>
      <c r="AZD67" s="210"/>
      <c r="AZE67" s="210"/>
      <c r="AZF67" s="210"/>
      <c r="AZG67" s="210"/>
      <c r="AZH67" s="210"/>
      <c r="AZI67" s="210"/>
      <c r="AZJ67" s="210"/>
      <c r="AZK67" s="210"/>
      <c r="AZL67" s="210"/>
      <c r="AZM67" s="210"/>
      <c r="AZN67" s="210"/>
      <c r="AZO67" s="210"/>
      <c r="AZP67" s="210"/>
      <c r="AZQ67" s="210"/>
      <c r="AZR67" s="210"/>
      <c r="AZS67" s="210"/>
      <c r="AZT67" s="210"/>
      <c r="AZU67" s="210"/>
      <c r="AZV67" s="210"/>
      <c r="AZW67" s="210"/>
      <c r="AZX67" s="210"/>
      <c r="AZY67" s="210"/>
      <c r="AZZ67" s="210"/>
      <c r="BAA67" s="210"/>
      <c r="BAB67" s="210"/>
      <c r="BAC67" s="210"/>
      <c r="BAD67" s="210"/>
      <c r="BAE67" s="210"/>
      <c r="BAF67" s="210"/>
      <c r="BAG67" s="210"/>
      <c r="BAH67" s="210"/>
      <c r="BAI67" s="210"/>
      <c r="BAJ67" s="210"/>
      <c r="BAK67" s="210"/>
      <c r="BAL67" s="210"/>
      <c r="BAM67" s="210"/>
      <c r="BAN67" s="210"/>
      <c r="BAO67" s="210"/>
      <c r="BAP67" s="210"/>
      <c r="BAQ67" s="210"/>
      <c r="BAR67" s="210"/>
      <c r="BAS67" s="210"/>
      <c r="BAT67" s="210"/>
      <c r="BAU67" s="210"/>
      <c r="BAV67" s="210"/>
      <c r="BAW67" s="210"/>
      <c r="BAX67" s="210"/>
      <c r="BAY67" s="210"/>
      <c r="BAZ67" s="210"/>
      <c r="BBA67" s="210"/>
      <c r="BBB67" s="210"/>
      <c r="BBC67" s="210"/>
      <c r="BBD67" s="210"/>
      <c r="BBE67" s="210"/>
      <c r="BBF67" s="210"/>
      <c r="BBG67" s="210"/>
      <c r="BBH67" s="210"/>
      <c r="BBI67" s="210"/>
      <c r="BBJ67" s="210"/>
      <c r="BBK67" s="210"/>
      <c r="BBL67" s="210"/>
      <c r="BBM67" s="210"/>
      <c r="BBN67" s="210"/>
      <c r="BBO67" s="210"/>
      <c r="BBP67" s="210"/>
      <c r="BBQ67" s="210"/>
      <c r="BBR67" s="210"/>
      <c r="BBS67" s="210"/>
      <c r="BBT67" s="210"/>
      <c r="BBU67" s="210"/>
      <c r="BBV67" s="210"/>
      <c r="BBW67" s="210"/>
      <c r="BBX67" s="210"/>
      <c r="BBY67" s="210"/>
      <c r="BBZ67" s="210"/>
      <c r="BCA67" s="210"/>
      <c r="BCB67" s="210"/>
      <c r="BCC67" s="210"/>
      <c r="BCD67" s="210"/>
      <c r="BCE67" s="210"/>
      <c r="BCF67" s="210"/>
      <c r="BCG67" s="210"/>
      <c r="BCH67" s="210"/>
      <c r="BCI67" s="210"/>
      <c r="BCJ67" s="210"/>
      <c r="BCK67" s="210"/>
      <c r="BCL67" s="210"/>
      <c r="BCM67" s="210"/>
      <c r="BCN67" s="210"/>
      <c r="BCO67" s="210"/>
      <c r="BCP67" s="210"/>
      <c r="BCQ67" s="210"/>
      <c r="BCR67" s="210"/>
      <c r="BCS67" s="210"/>
      <c r="BCT67" s="210"/>
      <c r="BCU67" s="210"/>
      <c r="BCV67" s="210"/>
      <c r="BCW67" s="210"/>
      <c r="BCX67" s="210"/>
      <c r="BCY67" s="210"/>
      <c r="BCZ67" s="210"/>
      <c r="BDA67" s="210"/>
      <c r="BDB67" s="210"/>
      <c r="BDC67" s="210"/>
      <c r="BDD67" s="210"/>
      <c r="BDE67" s="210"/>
      <c r="BDF67" s="210"/>
      <c r="BDG67" s="210"/>
      <c r="BDH67" s="210"/>
      <c r="BDI67" s="210"/>
      <c r="BDJ67" s="210"/>
      <c r="BDK67" s="210"/>
      <c r="BDL67" s="210"/>
      <c r="BDM67" s="210"/>
      <c r="BDN67" s="210"/>
      <c r="BDO67" s="210"/>
      <c r="BDP67" s="210"/>
      <c r="BDQ67" s="210"/>
      <c r="BDR67" s="210"/>
      <c r="BDS67" s="210"/>
      <c r="BDT67" s="210"/>
      <c r="BDU67" s="210"/>
      <c r="BDV67" s="210"/>
      <c r="BDW67" s="210"/>
      <c r="BDX67" s="210"/>
      <c r="BDY67" s="210"/>
      <c r="BDZ67" s="210"/>
      <c r="BEA67" s="210"/>
      <c r="BEB67" s="210"/>
      <c r="BEC67" s="210"/>
      <c r="BED67" s="210"/>
      <c r="BEE67" s="210"/>
      <c r="BEF67" s="210"/>
      <c r="BEG67" s="210"/>
      <c r="BEH67" s="210"/>
      <c r="BEI67" s="210"/>
      <c r="BEJ67" s="210"/>
      <c r="BEK67" s="210"/>
      <c r="BEL67" s="210"/>
      <c r="BEM67" s="210"/>
      <c r="BEN67" s="210"/>
      <c r="BEO67" s="210"/>
      <c r="BEP67" s="210"/>
      <c r="BEQ67" s="210"/>
      <c r="BER67" s="210"/>
      <c r="BES67" s="210"/>
      <c r="BET67" s="210"/>
      <c r="BEU67" s="210"/>
      <c r="BEV67" s="210"/>
      <c r="BEW67" s="210"/>
      <c r="BEX67" s="210"/>
      <c r="BEY67" s="210"/>
      <c r="BEZ67" s="210"/>
      <c r="BFA67" s="210"/>
      <c r="BFB67" s="210"/>
      <c r="BFC67" s="210"/>
      <c r="BFD67" s="210"/>
      <c r="BFE67" s="210"/>
      <c r="BFF67" s="210"/>
      <c r="BFG67" s="210"/>
      <c r="BFH67" s="210"/>
      <c r="BFI67" s="210"/>
      <c r="BFJ67" s="210"/>
      <c r="BFK67" s="210"/>
      <c r="BFL67" s="210"/>
      <c r="BFM67" s="210"/>
      <c r="BFN67" s="210"/>
      <c r="BFO67" s="210"/>
      <c r="BFP67" s="210"/>
      <c r="BFQ67" s="210"/>
      <c r="BFR67" s="210"/>
      <c r="BFS67" s="210"/>
      <c r="BFT67" s="210"/>
      <c r="BFU67" s="210"/>
      <c r="BFV67" s="210"/>
      <c r="BFW67" s="210"/>
      <c r="BFX67" s="210"/>
      <c r="BFY67" s="210"/>
      <c r="BFZ67" s="210"/>
      <c r="BGA67" s="210"/>
      <c r="BGB67" s="210"/>
      <c r="BGC67" s="210"/>
      <c r="BGD67" s="210"/>
      <c r="BGE67" s="210"/>
      <c r="BGF67" s="210"/>
      <c r="BGG67" s="210"/>
      <c r="BGH67" s="210"/>
      <c r="BGI67" s="210"/>
      <c r="BGJ67" s="210"/>
      <c r="BGK67" s="210"/>
      <c r="BGL67" s="210"/>
      <c r="BGM67" s="210"/>
      <c r="BGN67" s="210"/>
      <c r="BGO67" s="210"/>
      <c r="BGP67" s="210"/>
      <c r="BGQ67" s="210"/>
      <c r="BGR67" s="210"/>
      <c r="BGS67" s="210"/>
      <c r="BGT67" s="210"/>
      <c r="BGU67" s="210"/>
      <c r="BGV67" s="210"/>
      <c r="BGW67" s="210"/>
      <c r="BGX67" s="210"/>
      <c r="BGY67" s="210"/>
      <c r="BGZ67" s="210"/>
      <c r="BHA67" s="210"/>
      <c r="BHB67" s="210"/>
      <c r="BHC67" s="210"/>
      <c r="BHD67" s="210"/>
      <c r="BHE67" s="210"/>
      <c r="BHF67" s="210"/>
      <c r="BHG67" s="210"/>
      <c r="BHH67" s="210"/>
      <c r="BHI67" s="210"/>
      <c r="BHJ67" s="210"/>
      <c r="BHK67" s="210"/>
      <c r="BHL67" s="210"/>
      <c r="BHM67" s="210"/>
      <c r="BHN67" s="210"/>
      <c r="BHO67" s="210"/>
      <c r="BHP67" s="210"/>
      <c r="BHQ67" s="210"/>
      <c r="BHR67" s="210"/>
      <c r="BHS67" s="210"/>
      <c r="BHT67" s="210"/>
      <c r="BHU67" s="210"/>
      <c r="BHV67" s="210"/>
      <c r="BHW67" s="210"/>
      <c r="BHX67" s="210"/>
      <c r="BHY67" s="210"/>
      <c r="BHZ67" s="210"/>
      <c r="BIA67" s="210"/>
      <c r="BIB67" s="210"/>
      <c r="BIC67" s="210"/>
      <c r="BID67" s="210"/>
      <c r="BIE67" s="210"/>
      <c r="BIF67" s="210"/>
      <c r="BIG67" s="210"/>
      <c r="BIH67" s="210"/>
      <c r="BII67" s="210"/>
      <c r="BIJ67" s="210"/>
      <c r="BIK67" s="210"/>
      <c r="BIL67" s="210"/>
      <c r="BIM67" s="210"/>
      <c r="BIN67" s="210"/>
      <c r="BIO67" s="210"/>
      <c r="BIP67" s="210"/>
      <c r="BIQ67" s="210"/>
      <c r="BIR67" s="210"/>
      <c r="BIS67" s="210"/>
      <c r="BIT67" s="210"/>
      <c r="BIU67" s="210"/>
      <c r="BIV67" s="210"/>
      <c r="BIW67" s="210"/>
      <c r="BIX67" s="210"/>
      <c r="BIY67" s="210"/>
      <c r="BIZ67" s="210"/>
      <c r="BJA67" s="210"/>
      <c r="BJB67" s="210"/>
      <c r="BJC67" s="210"/>
      <c r="BJD67" s="210"/>
      <c r="BJE67" s="210"/>
      <c r="BJF67" s="210"/>
      <c r="BJG67" s="210"/>
      <c r="BJH67" s="210"/>
      <c r="BJI67" s="210"/>
      <c r="BJJ67" s="210"/>
      <c r="BJK67" s="210"/>
      <c r="BJL67" s="210"/>
      <c r="BJM67" s="210"/>
      <c r="BJN67" s="210"/>
      <c r="BJO67" s="210"/>
      <c r="BJP67" s="210"/>
      <c r="BJQ67" s="210"/>
      <c r="BJR67" s="210"/>
      <c r="BJS67" s="210"/>
      <c r="BJT67" s="210"/>
      <c r="BJU67" s="210"/>
      <c r="BJV67" s="210"/>
      <c r="BJW67" s="210"/>
      <c r="BJX67" s="210"/>
      <c r="BJY67" s="210"/>
      <c r="BJZ67" s="210"/>
      <c r="BKA67" s="210"/>
      <c r="BKB67" s="210"/>
      <c r="BKC67" s="210"/>
      <c r="BKD67" s="210"/>
      <c r="BKE67" s="210"/>
      <c r="BKF67" s="210"/>
      <c r="BKG67" s="210"/>
      <c r="BKH67" s="210"/>
      <c r="BKI67" s="210"/>
      <c r="BKJ67" s="210"/>
      <c r="BKK67" s="210"/>
      <c r="BKL67" s="210"/>
      <c r="BKM67" s="210"/>
      <c r="BKN67" s="210"/>
      <c r="BKO67" s="210"/>
      <c r="BKP67" s="210"/>
      <c r="BKQ67" s="210"/>
      <c r="BKR67" s="210"/>
      <c r="BKS67" s="210"/>
      <c r="BKT67" s="210"/>
      <c r="BKU67" s="210"/>
      <c r="BKV67" s="210"/>
      <c r="BKW67" s="210"/>
      <c r="BKX67" s="210"/>
      <c r="BKY67" s="210"/>
      <c r="BKZ67" s="210"/>
      <c r="BLA67" s="210"/>
      <c r="BLB67" s="210"/>
      <c r="BLC67" s="210"/>
      <c r="BLD67" s="210"/>
      <c r="BLE67" s="210"/>
      <c r="BLF67" s="210"/>
      <c r="BLG67" s="210"/>
      <c r="BLH67" s="210"/>
      <c r="BLI67" s="210"/>
      <c r="BLJ67" s="210"/>
      <c r="BLK67" s="210"/>
      <c r="BLL67" s="210"/>
      <c r="BLM67" s="210"/>
      <c r="BLN67" s="210"/>
      <c r="BLO67" s="210"/>
      <c r="BLP67" s="210"/>
      <c r="BLQ67" s="210"/>
      <c r="BLR67" s="210"/>
      <c r="BLS67" s="210"/>
      <c r="BLT67" s="210"/>
      <c r="BLU67" s="210"/>
      <c r="BLV67" s="210"/>
      <c r="BLW67" s="210"/>
      <c r="BLX67" s="210"/>
      <c r="BLY67" s="210"/>
      <c r="BLZ67" s="210"/>
      <c r="BMA67" s="210"/>
      <c r="BMB67" s="210"/>
      <c r="BMC67" s="210"/>
      <c r="BMD67" s="210"/>
      <c r="BME67" s="210"/>
      <c r="BMF67" s="210"/>
      <c r="BMG67" s="210"/>
      <c r="BMH67" s="210"/>
      <c r="BMI67" s="210"/>
      <c r="BMJ67" s="210"/>
      <c r="BMK67" s="210"/>
      <c r="BML67" s="210"/>
      <c r="BMM67" s="210"/>
      <c r="BMN67" s="210"/>
      <c r="BMO67" s="210"/>
      <c r="BMP67" s="210"/>
      <c r="BMQ67" s="210"/>
      <c r="BMR67" s="210"/>
      <c r="BMS67" s="210"/>
      <c r="BMT67" s="210"/>
      <c r="BMU67" s="210"/>
      <c r="BMV67" s="210"/>
      <c r="BMW67" s="210"/>
      <c r="BMX67" s="210"/>
      <c r="BMY67" s="210"/>
      <c r="BMZ67" s="210"/>
      <c r="BNA67" s="210"/>
      <c r="BNB67" s="210"/>
      <c r="BNC67" s="210"/>
      <c r="BND67" s="210"/>
      <c r="BNE67" s="210"/>
      <c r="BNF67" s="210"/>
      <c r="BNG67" s="210"/>
      <c r="BNH67" s="210"/>
      <c r="BNI67" s="210"/>
      <c r="BNJ67" s="210"/>
      <c r="BNK67" s="210"/>
      <c r="BNL67" s="210"/>
      <c r="BNM67" s="210"/>
      <c r="BNN67" s="210"/>
      <c r="BNO67" s="210"/>
      <c r="BNP67" s="210"/>
      <c r="BNQ67" s="210"/>
      <c r="BNR67" s="210"/>
      <c r="BNS67" s="210"/>
      <c r="BNT67" s="210"/>
      <c r="BNU67" s="210"/>
      <c r="BNV67" s="210"/>
      <c r="BNW67" s="210"/>
      <c r="BNX67" s="210"/>
      <c r="BNY67" s="210"/>
      <c r="BNZ67" s="210"/>
      <c r="BOA67" s="210"/>
      <c r="BOB67" s="210"/>
      <c r="BOC67" s="210"/>
      <c r="BOD67" s="210"/>
      <c r="BOE67" s="210"/>
      <c r="BOF67" s="210"/>
      <c r="BOG67" s="210"/>
      <c r="BOH67" s="210"/>
      <c r="BOI67" s="210"/>
      <c r="BOJ67" s="210"/>
      <c r="BOK67" s="210"/>
      <c r="BOL67" s="210"/>
      <c r="BOM67" s="210"/>
      <c r="BON67" s="210"/>
      <c r="BOO67" s="210"/>
      <c r="BOP67" s="210"/>
      <c r="BOQ67" s="210"/>
      <c r="BOR67" s="210"/>
      <c r="BOS67" s="210"/>
      <c r="BOT67" s="210"/>
      <c r="BOU67" s="210"/>
      <c r="BOV67" s="210"/>
      <c r="BOW67" s="210"/>
      <c r="BOX67" s="210"/>
      <c r="BOY67" s="210"/>
      <c r="BOZ67" s="210"/>
      <c r="BPA67" s="210"/>
      <c r="BPB67" s="210"/>
      <c r="BPC67" s="210"/>
      <c r="BPD67" s="210"/>
      <c r="BPE67" s="210"/>
      <c r="BPF67" s="210"/>
      <c r="BPG67" s="210"/>
      <c r="BPH67" s="210"/>
      <c r="BPI67" s="210"/>
      <c r="BPJ67" s="210"/>
      <c r="BPK67" s="210"/>
      <c r="BPL67" s="210"/>
      <c r="BPM67" s="210"/>
      <c r="BPN67" s="210"/>
      <c r="BPO67" s="210"/>
      <c r="BPP67" s="210"/>
      <c r="BPQ67" s="210"/>
      <c r="BPR67" s="210"/>
      <c r="BPS67" s="210"/>
      <c r="BPT67" s="210"/>
      <c r="BPU67" s="210"/>
      <c r="BPV67" s="210"/>
      <c r="BPW67" s="210"/>
      <c r="BPX67" s="210"/>
      <c r="BPY67" s="210"/>
      <c r="BPZ67" s="210"/>
      <c r="BQA67" s="210"/>
      <c r="BQB67" s="210"/>
      <c r="BQC67" s="210"/>
      <c r="BQD67" s="210"/>
      <c r="BQE67" s="210"/>
      <c r="BQF67" s="210"/>
      <c r="BQG67" s="210"/>
      <c r="BQH67" s="210"/>
      <c r="BQI67" s="210"/>
      <c r="BQJ67" s="210"/>
      <c r="BQK67" s="210"/>
      <c r="BQL67" s="210"/>
      <c r="BQM67" s="210"/>
      <c r="BQN67" s="210"/>
      <c r="BQO67" s="210"/>
      <c r="BQP67" s="210"/>
      <c r="BQQ67" s="210"/>
      <c r="BQR67" s="210"/>
      <c r="BQS67" s="210"/>
      <c r="BQT67" s="210"/>
      <c r="BQU67" s="210"/>
      <c r="BQV67" s="210"/>
      <c r="BQW67" s="210"/>
      <c r="BQX67" s="210"/>
      <c r="BQY67" s="210"/>
      <c r="BQZ67" s="210"/>
      <c r="BRA67" s="210"/>
      <c r="BRB67" s="210"/>
      <c r="BRC67" s="210"/>
      <c r="BRD67" s="210"/>
      <c r="BRE67" s="210"/>
      <c r="BRF67" s="210"/>
      <c r="BRG67" s="210"/>
      <c r="BRH67" s="210"/>
      <c r="BRI67" s="210"/>
      <c r="BRJ67" s="210"/>
      <c r="BRK67" s="210"/>
      <c r="BRL67" s="210"/>
      <c r="BRM67" s="210"/>
      <c r="BRN67" s="210"/>
      <c r="BRO67" s="210"/>
      <c r="BRP67" s="210"/>
      <c r="BRQ67" s="210"/>
      <c r="BRR67" s="210"/>
      <c r="BRS67" s="210"/>
      <c r="BRT67" s="210"/>
      <c r="BRU67" s="210"/>
      <c r="BRV67" s="210"/>
      <c r="BRW67" s="210"/>
      <c r="BRX67" s="210"/>
      <c r="BRY67" s="210"/>
      <c r="BRZ67" s="210"/>
      <c r="BSA67" s="210"/>
      <c r="BSB67" s="210"/>
      <c r="BSC67" s="210"/>
      <c r="BSD67" s="210"/>
      <c r="BSE67" s="210"/>
      <c r="BSF67" s="210"/>
      <c r="BSG67" s="210"/>
      <c r="BSH67" s="210"/>
      <c r="BSI67" s="210"/>
      <c r="BSJ67" s="210"/>
      <c r="BSK67" s="210"/>
      <c r="BSL67" s="210"/>
      <c r="BSM67" s="210"/>
      <c r="BSN67" s="210"/>
      <c r="BSO67" s="210"/>
      <c r="BSP67" s="210"/>
      <c r="BSQ67" s="210"/>
      <c r="BSR67" s="210"/>
      <c r="BSS67" s="210"/>
      <c r="BST67" s="210"/>
      <c r="BSU67" s="210"/>
      <c r="BSV67" s="210"/>
      <c r="BSW67" s="210"/>
      <c r="BSX67" s="210"/>
      <c r="BSY67" s="210"/>
      <c r="BSZ67" s="210"/>
      <c r="BTA67" s="210"/>
      <c r="BTB67" s="210"/>
      <c r="BTC67" s="210"/>
      <c r="BTD67" s="210"/>
      <c r="BTE67" s="210"/>
      <c r="BTF67" s="210"/>
      <c r="BTG67" s="210"/>
      <c r="BTH67" s="210"/>
      <c r="BTI67" s="210"/>
      <c r="BTJ67" s="210"/>
      <c r="BTK67" s="210"/>
      <c r="BTL67" s="210"/>
      <c r="BTM67" s="210"/>
      <c r="BTN67" s="210"/>
      <c r="BTO67" s="210"/>
      <c r="BTP67" s="210"/>
      <c r="BTQ67" s="210"/>
      <c r="BTR67" s="210"/>
      <c r="BTS67" s="210"/>
      <c r="BTT67" s="210"/>
      <c r="BTU67" s="210"/>
      <c r="BTV67" s="210"/>
      <c r="BTW67" s="210"/>
      <c r="BTX67" s="210"/>
      <c r="BTY67" s="210"/>
      <c r="BTZ67" s="210"/>
      <c r="BUA67" s="210"/>
      <c r="BUB67" s="210"/>
      <c r="BUC67" s="210"/>
      <c r="BUD67" s="210"/>
      <c r="BUE67" s="210"/>
      <c r="BUF67" s="210"/>
      <c r="BUG67" s="210"/>
      <c r="BUH67" s="210"/>
      <c r="BUI67" s="210"/>
      <c r="BUJ67" s="210"/>
      <c r="BUK67" s="210"/>
      <c r="BUL67" s="210"/>
      <c r="BUM67" s="210"/>
      <c r="BUN67" s="210"/>
      <c r="BUO67" s="210"/>
      <c r="BUP67" s="210"/>
      <c r="BUQ67" s="210"/>
      <c r="BUR67" s="210"/>
      <c r="BUS67" s="210"/>
      <c r="BUT67" s="210"/>
      <c r="BUU67" s="210"/>
      <c r="BUV67" s="210"/>
      <c r="BUW67" s="210"/>
      <c r="BUX67" s="210"/>
      <c r="BUY67" s="210"/>
      <c r="BUZ67" s="210"/>
      <c r="BVA67" s="210"/>
      <c r="BVB67" s="210"/>
      <c r="BVC67" s="210"/>
      <c r="BVD67" s="210"/>
      <c r="BVE67" s="210"/>
      <c r="BVF67" s="210"/>
      <c r="BVG67" s="210"/>
      <c r="BVH67" s="210"/>
      <c r="BVI67" s="210"/>
      <c r="BVJ67" s="210"/>
      <c r="BVK67" s="210"/>
      <c r="BVL67" s="210"/>
      <c r="BVM67" s="210"/>
      <c r="BVN67" s="210"/>
      <c r="BVO67" s="210"/>
      <c r="BVP67" s="210"/>
      <c r="BVQ67" s="210"/>
      <c r="BVR67" s="210"/>
      <c r="BVS67" s="210"/>
      <c r="BVT67" s="210"/>
      <c r="BVU67" s="210"/>
      <c r="BVV67" s="210"/>
      <c r="BVW67" s="210"/>
      <c r="BVX67" s="210"/>
      <c r="BVY67" s="210"/>
      <c r="BVZ67" s="210"/>
      <c r="BWA67" s="210"/>
      <c r="BWB67" s="210"/>
      <c r="BWC67" s="210"/>
      <c r="BWD67" s="210"/>
      <c r="BWE67" s="210"/>
      <c r="BWF67" s="210"/>
      <c r="BWG67" s="210"/>
      <c r="BWH67" s="210"/>
      <c r="BWI67" s="210"/>
      <c r="BWJ67" s="210"/>
      <c r="BWK67" s="210"/>
      <c r="BWL67" s="210"/>
      <c r="BWM67" s="210"/>
      <c r="BWN67" s="210"/>
      <c r="BWO67" s="210"/>
      <c r="BWP67" s="210"/>
      <c r="BWQ67" s="210"/>
      <c r="BWR67" s="210"/>
      <c r="BWS67" s="210"/>
      <c r="BWT67" s="210"/>
      <c r="BWU67" s="210"/>
      <c r="BWV67" s="210"/>
      <c r="BWW67" s="210"/>
      <c r="BWX67" s="210"/>
      <c r="BWY67" s="210"/>
      <c r="BWZ67" s="210"/>
      <c r="BXA67" s="210"/>
      <c r="BXB67" s="210"/>
      <c r="BXC67" s="210"/>
      <c r="BXD67" s="210"/>
      <c r="BXE67" s="210"/>
      <c r="BXF67" s="210"/>
      <c r="BXG67" s="210"/>
      <c r="BXH67" s="210"/>
      <c r="BXI67" s="210"/>
      <c r="BXJ67" s="210"/>
      <c r="BXK67" s="210"/>
      <c r="BXL67" s="210"/>
      <c r="BXM67" s="210"/>
      <c r="BXN67" s="210"/>
      <c r="BXO67" s="210"/>
      <c r="BXP67" s="210"/>
      <c r="BXQ67" s="210"/>
      <c r="BXR67" s="210"/>
      <c r="BXS67" s="210"/>
      <c r="BXT67" s="210"/>
      <c r="BXU67" s="210"/>
      <c r="BXV67" s="210"/>
      <c r="BXW67" s="210"/>
      <c r="BXX67" s="210"/>
      <c r="BXY67" s="210"/>
      <c r="BXZ67" s="210"/>
      <c r="BYA67" s="210"/>
      <c r="BYB67" s="210"/>
      <c r="BYC67" s="210"/>
      <c r="BYD67" s="210"/>
      <c r="BYE67" s="210"/>
      <c r="BYF67" s="210"/>
      <c r="BYG67" s="210"/>
      <c r="BYH67" s="210"/>
      <c r="BYI67" s="210"/>
      <c r="BYJ67" s="210"/>
      <c r="BYK67" s="210"/>
      <c r="BYL67" s="210"/>
      <c r="BYM67" s="210"/>
      <c r="BYN67" s="210"/>
      <c r="BYO67" s="210"/>
      <c r="BYP67" s="210"/>
      <c r="BYQ67" s="210"/>
      <c r="BYR67" s="210"/>
      <c r="BYS67" s="210"/>
      <c r="BYT67" s="210"/>
      <c r="BYU67" s="210"/>
      <c r="BYV67" s="210"/>
      <c r="BYW67" s="210"/>
      <c r="BYX67" s="210"/>
      <c r="BYY67" s="210"/>
      <c r="BYZ67" s="210"/>
      <c r="BZA67" s="210"/>
      <c r="BZB67" s="210"/>
      <c r="BZC67" s="210"/>
      <c r="BZD67" s="210"/>
      <c r="BZE67" s="210"/>
      <c r="BZF67" s="210"/>
      <c r="BZG67" s="210"/>
      <c r="BZH67" s="210"/>
      <c r="BZI67" s="210"/>
      <c r="BZJ67" s="210"/>
      <c r="BZK67" s="210"/>
      <c r="BZL67" s="210"/>
      <c r="BZM67" s="210"/>
      <c r="BZN67" s="210"/>
      <c r="BZO67" s="210"/>
      <c r="BZP67" s="210"/>
      <c r="BZQ67" s="210"/>
      <c r="BZR67" s="210"/>
      <c r="BZS67" s="210"/>
      <c r="BZT67" s="210"/>
      <c r="BZU67" s="210"/>
      <c r="BZV67" s="210"/>
      <c r="BZW67" s="210"/>
      <c r="BZX67" s="210"/>
      <c r="BZY67" s="210"/>
      <c r="BZZ67" s="210"/>
      <c r="CAA67" s="210"/>
      <c r="CAB67" s="210"/>
      <c r="CAC67" s="210"/>
      <c r="CAD67" s="210"/>
      <c r="CAE67" s="210"/>
      <c r="CAF67" s="210"/>
      <c r="CAG67" s="210"/>
      <c r="CAH67" s="210"/>
      <c r="CAI67" s="210"/>
      <c r="CAJ67" s="210"/>
      <c r="CAK67" s="210"/>
      <c r="CAL67" s="210"/>
      <c r="CAM67" s="210"/>
      <c r="CAN67" s="210"/>
      <c r="CAO67" s="210"/>
      <c r="CAP67" s="210"/>
      <c r="CAQ67" s="210"/>
      <c r="CAR67" s="210"/>
      <c r="CAS67" s="210"/>
      <c r="CAT67" s="210"/>
      <c r="CAU67" s="210"/>
      <c r="CAV67" s="210"/>
      <c r="CAW67" s="210"/>
      <c r="CAX67" s="210"/>
      <c r="CAY67" s="210"/>
      <c r="CAZ67" s="210"/>
      <c r="CBA67" s="210"/>
      <c r="CBB67" s="210"/>
      <c r="CBC67" s="210"/>
      <c r="CBD67" s="210"/>
      <c r="CBE67" s="210"/>
      <c r="CBF67" s="210"/>
      <c r="CBG67" s="210"/>
      <c r="CBH67" s="210"/>
      <c r="CBI67" s="210"/>
      <c r="CBJ67" s="210"/>
      <c r="CBK67" s="210"/>
      <c r="CBL67" s="210"/>
      <c r="CBM67" s="210"/>
      <c r="CBN67" s="210"/>
      <c r="CBO67" s="210"/>
      <c r="CBP67" s="210"/>
      <c r="CBQ67" s="210"/>
      <c r="CBR67" s="210"/>
      <c r="CBS67" s="210"/>
      <c r="CBT67" s="210"/>
      <c r="CBU67" s="210"/>
      <c r="CBV67" s="210"/>
      <c r="CBW67" s="210"/>
      <c r="CBX67" s="210"/>
      <c r="CBY67" s="210"/>
      <c r="CBZ67" s="210"/>
      <c r="CCA67" s="210"/>
      <c r="CCB67" s="210"/>
      <c r="CCC67" s="210"/>
      <c r="CCD67" s="210"/>
      <c r="CCE67" s="210"/>
      <c r="CCF67" s="210"/>
      <c r="CCG67" s="210"/>
      <c r="CCH67" s="210"/>
      <c r="CCI67" s="210"/>
      <c r="CCJ67" s="210"/>
      <c r="CCK67" s="210"/>
      <c r="CCL67" s="210"/>
      <c r="CCM67" s="210"/>
      <c r="CCN67" s="210"/>
      <c r="CCO67" s="210"/>
      <c r="CCP67" s="210"/>
      <c r="CCQ67" s="210"/>
      <c r="CCR67" s="210"/>
      <c r="CCS67" s="210"/>
      <c r="CCT67" s="210"/>
      <c r="CCU67" s="210"/>
      <c r="CCV67" s="210"/>
      <c r="CCW67" s="210"/>
      <c r="CCX67" s="210"/>
      <c r="CCY67" s="210"/>
      <c r="CCZ67" s="210"/>
      <c r="CDA67" s="210"/>
      <c r="CDB67" s="210"/>
      <c r="CDC67" s="210"/>
      <c r="CDD67" s="210"/>
      <c r="CDE67" s="210"/>
      <c r="CDF67" s="210"/>
      <c r="CDG67" s="210"/>
      <c r="CDH67" s="210"/>
      <c r="CDI67" s="210"/>
      <c r="CDJ67" s="210"/>
      <c r="CDK67" s="210"/>
      <c r="CDL67" s="210"/>
      <c r="CDM67" s="210"/>
      <c r="CDN67" s="210"/>
      <c r="CDO67" s="210"/>
      <c r="CDP67" s="210"/>
      <c r="CDQ67" s="210"/>
      <c r="CDR67" s="210"/>
      <c r="CDS67" s="210"/>
      <c r="CDT67" s="210"/>
      <c r="CDU67" s="210"/>
      <c r="CDV67" s="210"/>
      <c r="CDW67" s="210"/>
      <c r="CDX67" s="210"/>
      <c r="CDY67" s="210"/>
      <c r="CDZ67" s="210"/>
      <c r="CEA67" s="210"/>
      <c r="CEB67" s="210"/>
      <c r="CEC67" s="210"/>
      <c r="CED67" s="210"/>
      <c r="CEE67" s="210"/>
      <c r="CEF67" s="210"/>
      <c r="CEG67" s="210"/>
      <c r="CEH67" s="210"/>
      <c r="CEI67" s="210"/>
      <c r="CEJ67" s="210"/>
      <c r="CEK67" s="210"/>
      <c r="CEL67" s="210"/>
      <c r="CEM67" s="210"/>
      <c r="CEN67" s="210"/>
      <c r="CEO67" s="210"/>
      <c r="CEP67" s="210"/>
      <c r="CEQ67" s="210"/>
      <c r="CER67" s="210"/>
      <c r="CES67" s="210"/>
      <c r="CET67" s="210"/>
      <c r="CEU67" s="210"/>
      <c r="CEV67" s="210"/>
      <c r="CEW67" s="210"/>
      <c r="CEX67" s="210"/>
      <c r="CEY67" s="210"/>
      <c r="CEZ67" s="210"/>
      <c r="CFA67" s="210"/>
      <c r="CFB67" s="210"/>
      <c r="CFC67" s="210"/>
      <c r="CFD67" s="210"/>
      <c r="CFE67" s="210"/>
      <c r="CFF67" s="210"/>
      <c r="CFG67" s="210"/>
      <c r="CFH67" s="210"/>
      <c r="CFI67" s="210"/>
      <c r="CFJ67" s="210"/>
      <c r="CFK67" s="210"/>
      <c r="CFL67" s="210"/>
      <c r="CFM67" s="210"/>
      <c r="CFN67" s="210"/>
      <c r="CFO67" s="210"/>
      <c r="CFP67" s="210"/>
      <c r="CFQ67" s="210"/>
      <c r="CFR67" s="210"/>
      <c r="CFS67" s="210"/>
      <c r="CFT67" s="210"/>
      <c r="CFU67" s="210"/>
      <c r="CFV67" s="210"/>
      <c r="CFW67" s="210"/>
      <c r="CFX67" s="210"/>
      <c r="CFY67" s="210"/>
      <c r="CFZ67" s="210"/>
      <c r="CGA67" s="210"/>
      <c r="CGB67" s="210"/>
      <c r="CGC67" s="210"/>
      <c r="CGD67" s="210"/>
      <c r="CGE67" s="210"/>
      <c r="CGF67" s="210"/>
      <c r="CGG67" s="210"/>
      <c r="CGH67" s="210"/>
      <c r="CGI67" s="210"/>
      <c r="CGJ67" s="210"/>
      <c r="CGK67" s="210"/>
      <c r="CGL67" s="210"/>
      <c r="CGM67" s="210"/>
      <c r="CGN67" s="210"/>
      <c r="CGO67" s="210"/>
      <c r="CGP67" s="210"/>
      <c r="CGQ67" s="210"/>
      <c r="CGR67" s="210"/>
      <c r="CGS67" s="210"/>
      <c r="CGT67" s="210"/>
      <c r="CGU67" s="210"/>
      <c r="CGV67" s="210"/>
      <c r="CGW67" s="210"/>
      <c r="CGX67" s="210"/>
      <c r="CGY67" s="210"/>
      <c r="CGZ67" s="210"/>
      <c r="CHA67" s="210"/>
      <c r="CHB67" s="210"/>
      <c r="CHC67" s="210"/>
      <c r="CHD67" s="210"/>
      <c r="CHE67" s="210"/>
      <c r="CHF67" s="210"/>
      <c r="CHG67" s="210"/>
      <c r="CHH67" s="210"/>
      <c r="CHI67" s="210"/>
      <c r="CHJ67" s="210"/>
      <c r="CHK67" s="210"/>
      <c r="CHL67" s="210"/>
      <c r="CHM67" s="210"/>
      <c r="CHN67" s="210"/>
      <c r="CHO67" s="210"/>
      <c r="CHP67" s="210"/>
      <c r="CHQ67" s="210"/>
      <c r="CHR67" s="210"/>
      <c r="CHS67" s="210"/>
      <c r="CHT67" s="210"/>
      <c r="CHU67" s="210"/>
      <c r="CHV67" s="210"/>
      <c r="CHW67" s="210"/>
      <c r="CHX67" s="210"/>
      <c r="CHY67" s="210"/>
      <c r="CHZ67" s="210"/>
      <c r="CIA67" s="210"/>
      <c r="CIB67" s="210"/>
      <c r="CIC67" s="210"/>
      <c r="CID67" s="210"/>
      <c r="CIE67" s="210"/>
      <c r="CIF67" s="210"/>
      <c r="CIG67" s="210"/>
      <c r="CIH67" s="210"/>
      <c r="CII67" s="210"/>
      <c r="CIJ67" s="210"/>
      <c r="CIK67" s="210"/>
      <c r="CIL67" s="210"/>
      <c r="CIM67" s="210"/>
      <c r="CIN67" s="210"/>
      <c r="CIO67" s="210"/>
      <c r="CIP67" s="210"/>
      <c r="CIQ67" s="210"/>
      <c r="CIR67" s="210"/>
      <c r="CIS67" s="210"/>
      <c r="CIT67" s="210"/>
      <c r="CIU67" s="210"/>
      <c r="CIV67" s="210"/>
      <c r="CIW67" s="210"/>
      <c r="CIX67" s="210"/>
      <c r="CIY67" s="210"/>
      <c r="CIZ67" s="210"/>
      <c r="CJA67" s="210"/>
      <c r="CJB67" s="210"/>
      <c r="CJC67" s="210"/>
      <c r="CJD67" s="210"/>
      <c r="CJE67" s="210"/>
      <c r="CJF67" s="210"/>
      <c r="CJG67" s="210"/>
      <c r="CJH67" s="210"/>
      <c r="CJI67" s="210"/>
      <c r="CJJ67" s="210"/>
      <c r="CJK67" s="210"/>
      <c r="CJL67" s="210"/>
      <c r="CJM67" s="210"/>
      <c r="CJN67" s="210"/>
      <c r="CJO67" s="210"/>
      <c r="CJP67" s="210"/>
      <c r="CJQ67" s="210"/>
      <c r="CJR67" s="210"/>
      <c r="CJS67" s="210"/>
      <c r="CJT67" s="210"/>
      <c r="CJU67" s="210"/>
      <c r="CJV67" s="210"/>
      <c r="CJW67" s="210"/>
      <c r="CJX67" s="210"/>
      <c r="CJY67" s="210"/>
      <c r="CJZ67" s="210"/>
      <c r="CKA67" s="210"/>
      <c r="CKB67" s="210"/>
      <c r="CKC67" s="210"/>
      <c r="CKD67" s="210"/>
      <c r="CKE67" s="210"/>
      <c r="CKF67" s="210"/>
      <c r="CKG67" s="210"/>
      <c r="CKH67" s="210"/>
      <c r="CKI67" s="210"/>
      <c r="CKJ67" s="210"/>
      <c r="CKK67" s="210"/>
      <c r="CKL67" s="210"/>
      <c r="CKM67" s="210"/>
      <c r="CKN67" s="210"/>
      <c r="CKO67" s="210"/>
      <c r="CKP67" s="210"/>
      <c r="CKQ67" s="210"/>
      <c r="CKR67" s="210"/>
      <c r="CKS67" s="210"/>
      <c r="CKT67" s="210"/>
      <c r="CKU67" s="210"/>
      <c r="CKV67" s="210"/>
      <c r="CKW67" s="210"/>
      <c r="CKX67" s="210"/>
      <c r="CKY67" s="210"/>
      <c r="CKZ67" s="210"/>
      <c r="CLA67" s="210"/>
      <c r="CLB67" s="210"/>
      <c r="CLC67" s="210"/>
      <c r="CLD67" s="210"/>
      <c r="CLE67" s="210"/>
      <c r="CLF67" s="210"/>
      <c r="CLG67" s="210"/>
      <c r="CLH67" s="210"/>
      <c r="CLI67" s="210"/>
      <c r="CLJ67" s="210"/>
      <c r="CLK67" s="210"/>
      <c r="CLL67" s="210"/>
      <c r="CLM67" s="210"/>
      <c r="CLN67" s="210"/>
      <c r="CLO67" s="210"/>
      <c r="CLP67" s="210"/>
      <c r="CLQ67" s="210"/>
      <c r="CLR67" s="210"/>
      <c r="CLS67" s="210"/>
      <c r="CLT67" s="210"/>
      <c r="CLU67" s="210"/>
      <c r="CLV67" s="210"/>
      <c r="CLW67" s="210"/>
      <c r="CLX67" s="210"/>
      <c r="CLY67" s="210"/>
      <c r="CLZ67" s="210"/>
      <c r="CMA67" s="210"/>
      <c r="CMB67" s="210"/>
      <c r="CMC67" s="210"/>
      <c r="CMD67" s="210"/>
      <c r="CME67" s="210"/>
      <c r="CMF67" s="210"/>
      <c r="CMG67" s="210"/>
      <c r="CMH67" s="210"/>
      <c r="CMI67" s="210"/>
      <c r="CMJ67" s="210"/>
      <c r="CMK67" s="210"/>
      <c r="CML67" s="210"/>
      <c r="CMM67" s="210"/>
      <c r="CMN67" s="210"/>
      <c r="CMO67" s="210"/>
      <c r="CMP67" s="210"/>
      <c r="CMQ67" s="210"/>
      <c r="CMR67" s="210"/>
      <c r="CMS67" s="210"/>
      <c r="CMT67" s="210"/>
      <c r="CMU67" s="210"/>
      <c r="CMV67" s="210"/>
      <c r="CMW67" s="210"/>
      <c r="CMX67" s="210"/>
      <c r="CMY67" s="210"/>
      <c r="CMZ67" s="210"/>
      <c r="CNA67" s="210"/>
      <c r="CNB67" s="210"/>
      <c r="CNC67" s="210"/>
      <c r="CND67" s="210"/>
      <c r="CNE67" s="210"/>
      <c r="CNF67" s="210"/>
      <c r="CNG67" s="210"/>
      <c r="CNH67" s="210"/>
      <c r="CNI67" s="210"/>
      <c r="CNJ67" s="210"/>
      <c r="CNK67" s="210"/>
      <c r="CNL67" s="210"/>
      <c r="CNM67" s="210"/>
      <c r="CNN67" s="210"/>
      <c r="CNO67" s="210"/>
      <c r="CNP67" s="210"/>
      <c r="CNQ67" s="210"/>
      <c r="CNR67" s="210"/>
      <c r="CNS67" s="210"/>
      <c r="CNT67" s="210"/>
      <c r="CNU67" s="210"/>
      <c r="CNV67" s="210"/>
      <c r="CNW67" s="210"/>
      <c r="CNX67" s="210"/>
      <c r="CNY67" s="210"/>
      <c r="CNZ67" s="210"/>
      <c r="COA67" s="210"/>
      <c r="COB67" s="210"/>
      <c r="COC67" s="210"/>
      <c r="COD67" s="210"/>
      <c r="COE67" s="210"/>
      <c r="COF67" s="210"/>
      <c r="COG67" s="210"/>
      <c r="COH67" s="210"/>
      <c r="COI67" s="210"/>
      <c r="COJ67" s="210"/>
      <c r="COK67" s="210"/>
      <c r="COL67" s="210"/>
      <c r="COM67" s="210"/>
      <c r="CON67" s="210"/>
      <c r="COO67" s="210"/>
      <c r="COP67" s="210"/>
      <c r="COQ67" s="210"/>
      <c r="COR67" s="210"/>
      <c r="COS67" s="210"/>
      <c r="COT67" s="210"/>
      <c r="COU67" s="210"/>
      <c r="COV67" s="210"/>
      <c r="COW67" s="210"/>
      <c r="COX67" s="210"/>
      <c r="COY67" s="210"/>
      <c r="COZ67" s="210"/>
      <c r="CPA67" s="210"/>
      <c r="CPB67" s="210"/>
      <c r="CPC67" s="210"/>
      <c r="CPD67" s="210"/>
      <c r="CPE67" s="210"/>
      <c r="CPF67" s="210"/>
      <c r="CPG67" s="210"/>
      <c r="CPH67" s="210"/>
      <c r="CPI67" s="210"/>
      <c r="CPJ67" s="210"/>
      <c r="CPK67" s="210"/>
      <c r="CPL67" s="210"/>
      <c r="CPM67" s="210"/>
      <c r="CPN67" s="210"/>
      <c r="CPO67" s="210"/>
      <c r="CPP67" s="210"/>
      <c r="CPQ67" s="210"/>
      <c r="CPR67" s="210"/>
      <c r="CPS67" s="210"/>
      <c r="CPT67" s="210"/>
      <c r="CPU67" s="210"/>
      <c r="CPV67" s="210"/>
      <c r="CPW67" s="210"/>
      <c r="CPX67" s="210"/>
      <c r="CPY67" s="210"/>
      <c r="CPZ67" s="210"/>
      <c r="CQA67" s="210"/>
      <c r="CQB67" s="210"/>
      <c r="CQC67" s="210"/>
      <c r="CQD67" s="210"/>
      <c r="CQE67" s="210"/>
      <c r="CQF67" s="210"/>
      <c r="CQG67" s="210"/>
      <c r="CQH67" s="210"/>
      <c r="CQI67" s="210"/>
      <c r="CQJ67" s="210"/>
      <c r="CQK67" s="210"/>
      <c r="CQL67" s="210"/>
      <c r="CQM67" s="210"/>
      <c r="CQN67" s="210"/>
      <c r="CQO67" s="210"/>
      <c r="CQP67" s="210"/>
      <c r="CQQ67" s="210"/>
      <c r="CQR67" s="210"/>
      <c r="CQS67" s="210"/>
      <c r="CQT67" s="210"/>
      <c r="CQU67" s="210"/>
      <c r="CQV67" s="210"/>
      <c r="CQW67" s="210"/>
      <c r="CQX67" s="210"/>
      <c r="CQY67" s="210"/>
      <c r="CQZ67" s="210"/>
      <c r="CRA67" s="210"/>
      <c r="CRB67" s="210"/>
      <c r="CRC67" s="210"/>
      <c r="CRD67" s="210"/>
      <c r="CRE67" s="210"/>
      <c r="CRF67" s="210"/>
      <c r="CRG67" s="210"/>
      <c r="CRH67" s="210"/>
      <c r="CRI67" s="210"/>
      <c r="CRJ67" s="210"/>
      <c r="CRK67" s="210"/>
      <c r="CRL67" s="210"/>
      <c r="CRM67" s="210"/>
      <c r="CRN67" s="210"/>
      <c r="CRO67" s="210"/>
      <c r="CRP67" s="210"/>
      <c r="CRQ67" s="210"/>
      <c r="CRR67" s="210"/>
      <c r="CRS67" s="210"/>
      <c r="CRT67" s="210"/>
      <c r="CRU67" s="210"/>
      <c r="CRV67" s="210"/>
      <c r="CRW67" s="210"/>
      <c r="CRX67" s="210"/>
      <c r="CRY67" s="210"/>
      <c r="CRZ67" s="210"/>
      <c r="CSA67" s="210"/>
      <c r="CSB67" s="210"/>
      <c r="CSC67" s="210"/>
      <c r="CSD67" s="210"/>
      <c r="CSE67" s="210"/>
      <c r="CSF67" s="210"/>
      <c r="CSG67" s="210"/>
      <c r="CSH67" s="210"/>
      <c r="CSI67" s="210"/>
      <c r="CSJ67" s="210"/>
      <c r="CSK67" s="210"/>
      <c r="CSL67" s="210"/>
      <c r="CSM67" s="210"/>
      <c r="CSN67" s="210"/>
      <c r="CSO67" s="210"/>
      <c r="CSP67" s="210"/>
      <c r="CSQ67" s="210"/>
      <c r="CSR67" s="210"/>
      <c r="CSS67" s="210"/>
      <c r="CST67" s="210"/>
      <c r="CSU67" s="210"/>
      <c r="CSV67" s="210"/>
      <c r="CSW67" s="210"/>
      <c r="CSX67" s="210"/>
      <c r="CSY67" s="210"/>
      <c r="CSZ67" s="210"/>
      <c r="CTA67" s="210"/>
      <c r="CTB67" s="210"/>
      <c r="CTC67" s="210"/>
      <c r="CTD67" s="210"/>
      <c r="CTE67" s="210"/>
      <c r="CTF67" s="210"/>
      <c r="CTG67" s="210"/>
      <c r="CTH67" s="210"/>
      <c r="CTI67" s="210"/>
      <c r="CTJ67" s="210"/>
      <c r="CTK67" s="210"/>
      <c r="CTL67" s="210"/>
      <c r="CTM67" s="210"/>
      <c r="CTN67" s="210"/>
      <c r="CTO67" s="210"/>
      <c r="CTP67" s="210"/>
      <c r="CTQ67" s="210"/>
      <c r="CTR67" s="210"/>
      <c r="CTS67" s="210"/>
      <c r="CTT67" s="210"/>
      <c r="CTU67" s="210"/>
      <c r="CTV67" s="210"/>
      <c r="CTW67" s="210"/>
      <c r="CTX67" s="210"/>
      <c r="CTY67" s="210"/>
      <c r="CTZ67" s="210"/>
      <c r="CUA67" s="210"/>
      <c r="CUB67" s="210"/>
      <c r="CUC67" s="210"/>
      <c r="CUD67" s="210"/>
      <c r="CUE67" s="210"/>
      <c r="CUF67" s="210"/>
      <c r="CUG67" s="210"/>
      <c r="CUH67" s="210"/>
      <c r="CUI67" s="210"/>
      <c r="CUJ67" s="210"/>
      <c r="CUK67" s="210"/>
      <c r="CUL67" s="210"/>
      <c r="CUM67" s="210"/>
      <c r="CUN67" s="210"/>
      <c r="CUO67" s="210"/>
      <c r="CUP67" s="210"/>
      <c r="CUQ67" s="210"/>
      <c r="CUR67" s="210"/>
      <c r="CUS67" s="210"/>
      <c r="CUT67" s="210"/>
      <c r="CUU67" s="210"/>
      <c r="CUV67" s="210"/>
      <c r="CUW67" s="210"/>
      <c r="CUX67" s="210"/>
      <c r="CUY67" s="210"/>
      <c r="CUZ67" s="210"/>
      <c r="CVA67" s="210"/>
      <c r="CVB67" s="210"/>
      <c r="CVC67" s="210"/>
      <c r="CVD67" s="210"/>
      <c r="CVE67" s="210"/>
      <c r="CVF67" s="210"/>
      <c r="CVG67" s="210"/>
      <c r="CVH67" s="210"/>
      <c r="CVI67" s="210"/>
      <c r="CVJ67" s="210"/>
      <c r="CVK67" s="210"/>
      <c r="CVL67" s="210"/>
      <c r="CVM67" s="210"/>
      <c r="CVN67" s="210"/>
      <c r="CVO67" s="210"/>
      <c r="CVP67" s="210"/>
      <c r="CVQ67" s="210"/>
      <c r="CVR67" s="210"/>
      <c r="CVS67" s="210"/>
      <c r="CVT67" s="210"/>
      <c r="CVU67" s="210"/>
      <c r="CVV67" s="210"/>
      <c r="CVW67" s="210"/>
      <c r="CVX67" s="210"/>
      <c r="CVY67" s="210"/>
      <c r="CVZ67" s="210"/>
      <c r="CWA67" s="210"/>
      <c r="CWB67" s="210"/>
      <c r="CWC67" s="210"/>
      <c r="CWD67" s="210"/>
      <c r="CWE67" s="210"/>
      <c r="CWF67" s="210"/>
      <c r="CWG67" s="210"/>
      <c r="CWH67" s="210"/>
      <c r="CWI67" s="210"/>
      <c r="CWJ67" s="210"/>
      <c r="CWK67" s="210"/>
      <c r="CWL67" s="210"/>
      <c r="CWM67" s="210"/>
      <c r="CWN67" s="210"/>
      <c r="CWO67" s="210"/>
      <c r="CWP67" s="210"/>
      <c r="CWQ67" s="210"/>
      <c r="CWR67" s="210"/>
      <c r="CWS67" s="210"/>
      <c r="CWT67" s="210"/>
      <c r="CWU67" s="210"/>
      <c r="CWV67" s="210"/>
      <c r="CWW67" s="210"/>
      <c r="CWX67" s="210"/>
      <c r="CWY67" s="210"/>
      <c r="CWZ67" s="210"/>
      <c r="CXA67" s="210"/>
      <c r="CXB67" s="210"/>
      <c r="CXC67" s="210"/>
      <c r="CXD67" s="210"/>
      <c r="CXE67" s="210"/>
      <c r="CXF67" s="210"/>
      <c r="CXG67" s="210"/>
      <c r="CXH67" s="210"/>
      <c r="CXI67" s="210"/>
      <c r="CXJ67" s="210"/>
      <c r="CXK67" s="210"/>
      <c r="CXL67" s="210"/>
      <c r="CXM67" s="210"/>
      <c r="CXN67" s="210"/>
      <c r="CXO67" s="210"/>
      <c r="CXP67" s="210"/>
      <c r="CXQ67" s="210"/>
      <c r="CXR67" s="210"/>
      <c r="CXS67" s="210"/>
      <c r="CXT67" s="210"/>
      <c r="CXU67" s="210"/>
      <c r="CXV67" s="210"/>
      <c r="CXW67" s="210"/>
      <c r="CXX67" s="210"/>
      <c r="CXY67" s="210"/>
      <c r="CXZ67" s="210"/>
      <c r="CYA67" s="210"/>
      <c r="CYB67" s="210"/>
      <c r="CYC67" s="210"/>
      <c r="CYD67" s="210"/>
      <c r="CYE67" s="210"/>
      <c r="CYF67" s="210"/>
      <c r="CYG67" s="210"/>
      <c r="CYH67" s="210"/>
      <c r="CYI67" s="210"/>
      <c r="CYJ67" s="210"/>
      <c r="CYK67" s="210"/>
      <c r="CYL67" s="210"/>
      <c r="CYM67" s="210"/>
      <c r="CYN67" s="210"/>
      <c r="CYO67" s="210"/>
      <c r="CYP67" s="210"/>
      <c r="CYQ67" s="210"/>
      <c r="CYR67" s="210"/>
      <c r="CYS67" s="210"/>
      <c r="CYT67" s="210"/>
      <c r="CYU67" s="210"/>
      <c r="CYV67" s="210"/>
      <c r="CYW67" s="210"/>
      <c r="CYX67" s="210"/>
      <c r="CYY67" s="210"/>
      <c r="CYZ67" s="210"/>
      <c r="CZA67" s="210"/>
      <c r="CZB67" s="210"/>
      <c r="CZC67" s="210"/>
      <c r="CZD67" s="210"/>
      <c r="CZE67" s="210"/>
      <c r="CZF67" s="210"/>
      <c r="CZG67" s="210"/>
      <c r="CZH67" s="210"/>
      <c r="CZI67" s="210"/>
      <c r="CZJ67" s="210"/>
      <c r="CZK67" s="210"/>
      <c r="CZL67" s="210"/>
      <c r="CZM67" s="210"/>
      <c r="CZN67" s="210"/>
      <c r="CZO67" s="210"/>
      <c r="CZP67" s="210"/>
      <c r="CZQ67" s="210"/>
      <c r="CZR67" s="210"/>
      <c r="CZS67" s="210"/>
      <c r="CZT67" s="210"/>
      <c r="CZU67" s="210"/>
      <c r="CZV67" s="210"/>
      <c r="CZW67" s="210"/>
      <c r="CZX67" s="210"/>
      <c r="CZY67" s="210"/>
      <c r="CZZ67" s="210"/>
      <c r="DAA67" s="210"/>
      <c r="DAB67" s="210"/>
      <c r="DAC67" s="210"/>
      <c r="DAD67" s="210"/>
      <c r="DAE67" s="210"/>
      <c r="DAF67" s="210"/>
      <c r="DAG67" s="210"/>
      <c r="DAH67" s="210"/>
      <c r="DAI67" s="210"/>
      <c r="DAJ67" s="210"/>
      <c r="DAK67" s="210"/>
      <c r="DAL67" s="210"/>
      <c r="DAM67" s="210"/>
      <c r="DAN67" s="210"/>
      <c r="DAO67" s="210"/>
      <c r="DAP67" s="210"/>
      <c r="DAQ67" s="210"/>
      <c r="DAR67" s="210"/>
      <c r="DAS67" s="210"/>
      <c r="DAT67" s="210"/>
      <c r="DAU67" s="210"/>
      <c r="DAV67" s="210"/>
      <c r="DAW67" s="210"/>
      <c r="DAX67" s="210"/>
      <c r="DAY67" s="210"/>
      <c r="DAZ67" s="210"/>
      <c r="DBA67" s="210"/>
      <c r="DBB67" s="210"/>
      <c r="DBC67" s="210"/>
      <c r="DBD67" s="210"/>
      <c r="DBE67" s="210"/>
      <c r="DBF67" s="210"/>
      <c r="DBG67" s="210"/>
      <c r="DBH67" s="210"/>
      <c r="DBI67" s="210"/>
      <c r="DBJ67" s="210"/>
      <c r="DBK67" s="210"/>
      <c r="DBL67" s="210"/>
      <c r="DBM67" s="210"/>
      <c r="DBN67" s="210"/>
      <c r="DBO67" s="210"/>
      <c r="DBP67" s="210"/>
      <c r="DBQ67" s="210"/>
      <c r="DBR67" s="210"/>
      <c r="DBS67" s="210"/>
      <c r="DBT67" s="210"/>
      <c r="DBU67" s="210"/>
      <c r="DBV67" s="210"/>
      <c r="DBW67" s="210"/>
      <c r="DBX67" s="210"/>
      <c r="DBY67" s="210"/>
      <c r="DBZ67" s="210"/>
      <c r="DCA67" s="210"/>
      <c r="DCB67" s="210"/>
      <c r="DCC67" s="210"/>
      <c r="DCD67" s="210"/>
      <c r="DCE67" s="210"/>
      <c r="DCF67" s="210"/>
      <c r="DCG67" s="210"/>
      <c r="DCH67" s="210"/>
      <c r="DCI67" s="210"/>
      <c r="DCJ67" s="210"/>
      <c r="DCK67" s="210"/>
      <c r="DCL67" s="210"/>
      <c r="DCM67" s="210"/>
      <c r="DCN67" s="210"/>
      <c r="DCO67" s="210"/>
      <c r="DCP67" s="210"/>
      <c r="DCQ67" s="210"/>
      <c r="DCR67" s="210"/>
      <c r="DCS67" s="210"/>
      <c r="DCT67" s="210"/>
      <c r="DCU67" s="210"/>
      <c r="DCV67" s="210"/>
      <c r="DCW67" s="210"/>
      <c r="DCX67" s="210"/>
      <c r="DCY67" s="210"/>
      <c r="DCZ67" s="210"/>
      <c r="DDA67" s="210"/>
      <c r="DDB67" s="210"/>
      <c r="DDC67" s="210"/>
      <c r="DDD67" s="210"/>
      <c r="DDE67" s="210"/>
      <c r="DDF67" s="210"/>
      <c r="DDG67" s="210"/>
      <c r="DDH67" s="210"/>
      <c r="DDI67" s="210"/>
      <c r="DDJ67" s="210"/>
      <c r="DDK67" s="210"/>
      <c r="DDL67" s="210"/>
      <c r="DDM67" s="210"/>
      <c r="DDN67" s="210"/>
      <c r="DDO67" s="210"/>
      <c r="DDP67" s="210"/>
      <c r="DDQ67" s="210"/>
      <c r="DDR67" s="210"/>
      <c r="DDS67" s="210"/>
      <c r="DDT67" s="210"/>
      <c r="DDU67" s="210"/>
      <c r="DDV67" s="210"/>
      <c r="DDW67" s="210"/>
      <c r="DDX67" s="210"/>
      <c r="DDY67" s="210"/>
      <c r="DDZ67" s="210"/>
      <c r="DEA67" s="210"/>
      <c r="DEB67" s="210"/>
      <c r="DEC67" s="210"/>
      <c r="DED67" s="210"/>
      <c r="DEE67" s="210"/>
      <c r="DEF67" s="210"/>
      <c r="DEG67" s="210"/>
      <c r="DEH67" s="210"/>
      <c r="DEI67" s="210"/>
      <c r="DEJ67" s="210"/>
      <c r="DEK67" s="210"/>
      <c r="DEL67" s="210"/>
      <c r="DEM67" s="210"/>
      <c r="DEN67" s="210"/>
      <c r="DEO67" s="210"/>
      <c r="DEP67" s="210"/>
      <c r="DEQ67" s="210"/>
      <c r="DER67" s="210"/>
      <c r="DES67" s="210"/>
      <c r="DET67" s="210"/>
      <c r="DEU67" s="210"/>
      <c r="DEV67" s="210"/>
      <c r="DEW67" s="210"/>
      <c r="DEX67" s="210"/>
      <c r="DEY67" s="210"/>
      <c r="DEZ67" s="210"/>
      <c r="DFA67" s="210"/>
      <c r="DFB67" s="210"/>
      <c r="DFC67" s="210"/>
      <c r="DFD67" s="210"/>
      <c r="DFE67" s="210"/>
      <c r="DFF67" s="210"/>
      <c r="DFG67" s="210"/>
      <c r="DFH67" s="210"/>
      <c r="DFI67" s="210"/>
      <c r="DFJ67" s="210"/>
      <c r="DFK67" s="210"/>
      <c r="DFL67" s="210"/>
      <c r="DFM67" s="210"/>
      <c r="DFN67" s="210"/>
      <c r="DFO67" s="210"/>
      <c r="DFP67" s="210"/>
      <c r="DFQ67" s="210"/>
      <c r="DFR67" s="210"/>
      <c r="DFS67" s="210"/>
      <c r="DFT67" s="210"/>
      <c r="DFU67" s="210"/>
      <c r="DFV67" s="210"/>
      <c r="DFW67" s="210"/>
      <c r="DFX67" s="210"/>
      <c r="DFY67" s="210"/>
      <c r="DFZ67" s="210"/>
      <c r="DGA67" s="210"/>
      <c r="DGB67" s="210"/>
      <c r="DGC67" s="210"/>
      <c r="DGD67" s="210"/>
      <c r="DGE67" s="210"/>
      <c r="DGF67" s="210"/>
      <c r="DGG67" s="210"/>
      <c r="DGH67" s="210"/>
      <c r="DGI67" s="210"/>
      <c r="DGJ67" s="210"/>
      <c r="DGK67" s="210"/>
      <c r="DGL67" s="210"/>
      <c r="DGM67" s="210"/>
      <c r="DGN67" s="210"/>
      <c r="DGO67" s="210"/>
      <c r="DGP67" s="210"/>
      <c r="DGQ67" s="210"/>
      <c r="DGR67" s="210"/>
      <c r="DGS67" s="210"/>
      <c r="DGT67" s="210"/>
      <c r="DGU67" s="210"/>
      <c r="DGV67" s="210"/>
      <c r="DGW67" s="210"/>
      <c r="DGX67" s="210"/>
      <c r="DGY67" s="210"/>
      <c r="DGZ67" s="210"/>
      <c r="DHA67" s="210"/>
      <c r="DHB67" s="210"/>
      <c r="DHC67" s="210"/>
      <c r="DHD67" s="210"/>
      <c r="DHE67" s="210"/>
      <c r="DHF67" s="210"/>
      <c r="DHG67" s="210"/>
      <c r="DHH67" s="210"/>
      <c r="DHI67" s="210"/>
      <c r="DHJ67" s="210"/>
      <c r="DHK67" s="210"/>
      <c r="DHL67" s="210"/>
      <c r="DHM67" s="210"/>
      <c r="DHN67" s="210"/>
      <c r="DHO67" s="210"/>
      <c r="DHP67" s="210"/>
      <c r="DHQ67" s="210"/>
      <c r="DHR67" s="210"/>
      <c r="DHS67" s="210"/>
      <c r="DHT67" s="210"/>
      <c r="DHU67" s="210"/>
      <c r="DHV67" s="210"/>
      <c r="DHW67" s="210"/>
      <c r="DHX67" s="210"/>
      <c r="DHY67" s="210"/>
      <c r="DHZ67" s="210"/>
      <c r="DIA67" s="210"/>
      <c r="DIB67" s="210"/>
      <c r="DIC67" s="210"/>
      <c r="DID67" s="210"/>
      <c r="DIE67" s="210"/>
      <c r="DIF67" s="210"/>
      <c r="DIG67" s="210"/>
      <c r="DIH67" s="210"/>
      <c r="DII67" s="210"/>
      <c r="DIJ67" s="210"/>
      <c r="DIK67" s="210"/>
      <c r="DIL67" s="210"/>
      <c r="DIM67" s="210"/>
      <c r="DIN67" s="210"/>
      <c r="DIO67" s="210"/>
      <c r="DIP67" s="210"/>
      <c r="DIQ67" s="210"/>
      <c r="DIR67" s="210"/>
      <c r="DIS67" s="210"/>
      <c r="DIT67" s="210"/>
      <c r="DIU67" s="210"/>
      <c r="DIV67" s="210"/>
      <c r="DIW67" s="210"/>
      <c r="DIX67" s="210"/>
      <c r="DIY67" s="210"/>
      <c r="DIZ67" s="210"/>
      <c r="DJA67" s="210"/>
      <c r="DJB67" s="210"/>
      <c r="DJC67" s="210"/>
      <c r="DJD67" s="210"/>
      <c r="DJE67" s="210"/>
      <c r="DJF67" s="210"/>
      <c r="DJG67" s="210"/>
      <c r="DJH67" s="210"/>
      <c r="DJI67" s="210"/>
      <c r="DJJ67" s="210"/>
      <c r="DJK67" s="210"/>
      <c r="DJL67" s="210"/>
      <c r="DJM67" s="210"/>
      <c r="DJN67" s="210"/>
      <c r="DJO67" s="210"/>
      <c r="DJP67" s="210"/>
      <c r="DJQ67" s="210"/>
      <c r="DJR67" s="210"/>
      <c r="DJS67" s="210"/>
      <c r="DJT67" s="210"/>
      <c r="DJU67" s="210"/>
      <c r="DJV67" s="210"/>
      <c r="DJW67" s="210"/>
      <c r="DJX67" s="210"/>
      <c r="DJY67" s="210"/>
      <c r="DJZ67" s="210"/>
      <c r="DKA67" s="210"/>
      <c r="DKB67" s="210"/>
      <c r="DKC67" s="210"/>
      <c r="DKD67" s="210"/>
      <c r="DKE67" s="210"/>
      <c r="DKF67" s="210"/>
      <c r="DKG67" s="210"/>
      <c r="DKH67" s="210"/>
      <c r="DKI67" s="210"/>
      <c r="DKJ67" s="210"/>
      <c r="DKK67" s="210"/>
      <c r="DKL67" s="210"/>
      <c r="DKM67" s="210"/>
      <c r="DKN67" s="210"/>
      <c r="DKO67" s="210"/>
      <c r="DKP67" s="210"/>
      <c r="DKQ67" s="210"/>
      <c r="DKR67" s="210"/>
      <c r="DKS67" s="210"/>
      <c r="DKT67" s="210"/>
      <c r="DKU67" s="210"/>
      <c r="DKV67" s="210"/>
      <c r="DKW67" s="210"/>
      <c r="DKX67" s="210"/>
      <c r="DKY67" s="210"/>
      <c r="DKZ67" s="210"/>
      <c r="DLA67" s="210"/>
      <c r="DLB67" s="210"/>
      <c r="DLC67" s="210"/>
      <c r="DLD67" s="210"/>
      <c r="DLE67" s="210"/>
      <c r="DLF67" s="210"/>
      <c r="DLG67" s="210"/>
      <c r="DLH67" s="210"/>
      <c r="DLI67" s="210"/>
      <c r="DLJ67" s="210"/>
      <c r="DLK67" s="210"/>
      <c r="DLL67" s="210"/>
      <c r="DLM67" s="210"/>
      <c r="DLN67" s="210"/>
      <c r="DLO67" s="210"/>
      <c r="DLP67" s="210"/>
      <c r="DLQ67" s="210"/>
      <c r="DLR67" s="210"/>
      <c r="DLS67" s="210"/>
      <c r="DLT67" s="210"/>
      <c r="DLU67" s="210"/>
      <c r="DLV67" s="210"/>
      <c r="DLW67" s="210"/>
      <c r="DLX67" s="210"/>
      <c r="DLY67" s="210"/>
      <c r="DLZ67" s="210"/>
      <c r="DMA67" s="210"/>
      <c r="DMB67" s="210"/>
      <c r="DMC67" s="210"/>
      <c r="DMD67" s="210"/>
      <c r="DME67" s="210"/>
      <c r="DMF67" s="210"/>
      <c r="DMG67" s="210"/>
      <c r="DMH67" s="210"/>
      <c r="DMI67" s="210"/>
      <c r="DMJ67" s="210"/>
      <c r="DMK67" s="210"/>
      <c r="DML67" s="210"/>
      <c r="DMM67" s="210"/>
      <c r="DMN67" s="210"/>
      <c r="DMO67" s="210"/>
      <c r="DMP67" s="210"/>
      <c r="DMQ67" s="210"/>
      <c r="DMR67" s="210"/>
      <c r="DMS67" s="210"/>
      <c r="DMT67" s="210"/>
      <c r="DMU67" s="210"/>
      <c r="DMV67" s="210"/>
      <c r="DMW67" s="210"/>
      <c r="DMX67" s="210"/>
      <c r="DMY67" s="210"/>
      <c r="DMZ67" s="210"/>
      <c r="DNA67" s="210"/>
      <c r="DNB67" s="210"/>
      <c r="DNC67" s="210"/>
      <c r="DND67" s="210"/>
      <c r="DNE67" s="210"/>
      <c r="DNF67" s="210"/>
      <c r="DNG67" s="210"/>
      <c r="DNH67" s="210"/>
      <c r="DNI67" s="210"/>
      <c r="DNJ67" s="210"/>
      <c r="DNK67" s="210"/>
      <c r="DNL67" s="210"/>
      <c r="DNM67" s="210"/>
      <c r="DNN67" s="210"/>
      <c r="DNO67" s="210"/>
      <c r="DNP67" s="210"/>
      <c r="DNQ67" s="210"/>
      <c r="DNR67" s="210"/>
      <c r="DNS67" s="210"/>
      <c r="DNT67" s="210"/>
      <c r="DNU67" s="210"/>
      <c r="DNV67" s="210"/>
      <c r="DNW67" s="210"/>
      <c r="DNX67" s="210"/>
      <c r="DNY67" s="210"/>
      <c r="DNZ67" s="210"/>
      <c r="DOA67" s="210"/>
      <c r="DOB67" s="210"/>
      <c r="DOC67" s="210"/>
      <c r="DOD67" s="210"/>
      <c r="DOE67" s="210"/>
      <c r="DOF67" s="210"/>
      <c r="DOG67" s="210"/>
      <c r="DOH67" s="210"/>
      <c r="DOI67" s="210"/>
      <c r="DOJ67" s="210"/>
      <c r="DOK67" s="210"/>
      <c r="DOL67" s="210"/>
      <c r="DOM67" s="210"/>
      <c r="DON67" s="210"/>
      <c r="DOO67" s="210"/>
      <c r="DOP67" s="210"/>
      <c r="DOQ67" s="210"/>
      <c r="DOR67" s="210"/>
      <c r="DOS67" s="210"/>
      <c r="DOT67" s="210"/>
      <c r="DOU67" s="210"/>
      <c r="DOV67" s="210"/>
      <c r="DOW67" s="210"/>
      <c r="DOX67" s="210"/>
      <c r="DOY67" s="210"/>
      <c r="DOZ67" s="210"/>
      <c r="DPA67" s="210"/>
      <c r="DPB67" s="210"/>
      <c r="DPC67" s="210"/>
      <c r="DPD67" s="210"/>
      <c r="DPE67" s="210"/>
      <c r="DPF67" s="210"/>
      <c r="DPG67" s="210"/>
      <c r="DPH67" s="210"/>
      <c r="DPI67" s="210"/>
      <c r="DPJ67" s="210"/>
      <c r="DPK67" s="210"/>
      <c r="DPL67" s="210"/>
      <c r="DPM67" s="210"/>
      <c r="DPN67" s="210"/>
      <c r="DPO67" s="210"/>
      <c r="DPP67" s="210"/>
      <c r="DPQ67" s="210"/>
      <c r="DPR67" s="210"/>
      <c r="DPS67" s="210"/>
      <c r="DPT67" s="210"/>
      <c r="DPU67" s="210"/>
      <c r="DPV67" s="210"/>
      <c r="DPW67" s="210"/>
      <c r="DPX67" s="210"/>
      <c r="DPY67" s="210"/>
      <c r="DPZ67" s="210"/>
      <c r="DQA67" s="210"/>
      <c r="DQB67" s="210"/>
      <c r="DQC67" s="210"/>
      <c r="DQD67" s="210"/>
      <c r="DQE67" s="210"/>
      <c r="DQF67" s="210"/>
      <c r="DQG67" s="210"/>
      <c r="DQH67" s="210"/>
      <c r="DQI67" s="210"/>
      <c r="DQJ67" s="210"/>
      <c r="DQK67" s="210"/>
      <c r="DQL67" s="210"/>
      <c r="DQM67" s="210"/>
      <c r="DQN67" s="210"/>
      <c r="DQO67" s="210"/>
      <c r="DQP67" s="210"/>
      <c r="DQQ67" s="210"/>
      <c r="DQR67" s="210"/>
      <c r="DQS67" s="210"/>
      <c r="DQT67" s="210"/>
      <c r="DQU67" s="210"/>
      <c r="DQV67" s="210"/>
      <c r="DQW67" s="210"/>
      <c r="DQX67" s="210"/>
      <c r="DQY67" s="210"/>
      <c r="DQZ67" s="210"/>
      <c r="DRA67" s="210"/>
      <c r="DRB67" s="210"/>
      <c r="DRC67" s="210"/>
      <c r="DRD67" s="210"/>
      <c r="DRE67" s="210"/>
      <c r="DRF67" s="210"/>
      <c r="DRG67" s="210"/>
      <c r="DRH67" s="210"/>
      <c r="DRI67" s="210"/>
      <c r="DRJ67" s="210"/>
      <c r="DRK67" s="210"/>
      <c r="DRL67" s="210"/>
      <c r="DRM67" s="210"/>
      <c r="DRN67" s="210"/>
      <c r="DRO67" s="210"/>
      <c r="DRP67" s="210"/>
      <c r="DRQ67" s="210"/>
      <c r="DRR67" s="210"/>
      <c r="DRS67" s="210"/>
      <c r="DRT67" s="210"/>
      <c r="DRU67" s="210"/>
      <c r="DRV67" s="210"/>
      <c r="DRW67" s="210"/>
      <c r="DRX67" s="210"/>
      <c r="DRY67" s="210"/>
      <c r="DRZ67" s="210"/>
      <c r="DSA67" s="210"/>
      <c r="DSB67" s="210"/>
      <c r="DSC67" s="210"/>
      <c r="DSD67" s="210"/>
      <c r="DSE67" s="210"/>
      <c r="DSF67" s="210"/>
      <c r="DSG67" s="210"/>
      <c r="DSH67" s="210"/>
      <c r="DSI67" s="210"/>
      <c r="DSJ67" s="210"/>
      <c r="DSK67" s="210"/>
      <c r="DSL67" s="210"/>
      <c r="DSM67" s="210"/>
      <c r="DSN67" s="210"/>
      <c r="DSO67" s="210"/>
      <c r="DSP67" s="210"/>
      <c r="DSQ67" s="210"/>
      <c r="DSR67" s="210"/>
      <c r="DSS67" s="210"/>
      <c r="DST67" s="210"/>
      <c r="DSU67" s="210"/>
      <c r="DSV67" s="210"/>
      <c r="DSW67" s="210"/>
      <c r="DSX67" s="210"/>
      <c r="DSY67" s="210"/>
      <c r="DSZ67" s="210"/>
      <c r="DTA67" s="210"/>
      <c r="DTB67" s="210"/>
      <c r="DTC67" s="210"/>
      <c r="DTD67" s="210"/>
      <c r="DTE67" s="210"/>
      <c r="DTF67" s="210"/>
      <c r="DTG67" s="210"/>
      <c r="DTH67" s="210"/>
      <c r="DTI67" s="210"/>
      <c r="DTJ67" s="210"/>
      <c r="DTK67" s="210"/>
      <c r="DTL67" s="210"/>
      <c r="DTM67" s="210"/>
      <c r="DTN67" s="210"/>
      <c r="DTO67" s="210"/>
      <c r="DTP67" s="210"/>
      <c r="DTQ67" s="210"/>
      <c r="DTR67" s="210"/>
      <c r="DTS67" s="210"/>
      <c r="DTT67" s="210"/>
      <c r="DTU67" s="210"/>
      <c r="DTV67" s="210"/>
      <c r="DTW67" s="210"/>
      <c r="DTX67" s="210"/>
      <c r="DTY67" s="210"/>
      <c r="DTZ67" s="210"/>
      <c r="DUA67" s="210"/>
      <c r="DUB67" s="210"/>
      <c r="DUC67" s="210"/>
      <c r="DUD67" s="210"/>
      <c r="DUE67" s="210"/>
      <c r="DUF67" s="210"/>
      <c r="DUG67" s="210"/>
      <c r="DUH67" s="210"/>
      <c r="DUI67" s="210"/>
      <c r="DUJ67" s="210"/>
      <c r="DUK67" s="210"/>
      <c r="DUL67" s="210"/>
      <c r="DUM67" s="210"/>
      <c r="DUN67" s="210"/>
      <c r="DUO67" s="210"/>
      <c r="DUP67" s="210"/>
      <c r="DUQ67" s="210"/>
      <c r="DUR67" s="210"/>
      <c r="DUS67" s="210"/>
      <c r="DUT67" s="210"/>
      <c r="DUU67" s="210"/>
      <c r="DUV67" s="210"/>
      <c r="DUW67" s="210"/>
      <c r="DUX67" s="210"/>
      <c r="DUY67" s="210"/>
      <c r="DUZ67" s="210"/>
      <c r="DVA67" s="210"/>
      <c r="DVB67" s="210"/>
      <c r="DVC67" s="210"/>
      <c r="DVD67" s="210"/>
      <c r="DVE67" s="210"/>
      <c r="DVF67" s="210"/>
      <c r="DVG67" s="210"/>
      <c r="DVH67" s="210"/>
      <c r="DVI67" s="210"/>
      <c r="DVJ67" s="210"/>
      <c r="DVK67" s="210"/>
      <c r="DVL67" s="210"/>
      <c r="DVM67" s="210"/>
      <c r="DVN67" s="210"/>
      <c r="DVO67" s="210"/>
      <c r="DVP67" s="210"/>
      <c r="DVQ67" s="210"/>
      <c r="DVR67" s="210"/>
      <c r="DVS67" s="210"/>
      <c r="DVT67" s="210"/>
      <c r="DVU67" s="210"/>
      <c r="DVV67" s="210"/>
      <c r="DVW67" s="210"/>
      <c r="DVX67" s="210"/>
      <c r="DVY67" s="210"/>
      <c r="DVZ67" s="210"/>
      <c r="DWA67" s="210"/>
      <c r="DWB67" s="210"/>
      <c r="DWC67" s="210"/>
      <c r="DWD67" s="210"/>
      <c r="DWE67" s="210"/>
      <c r="DWF67" s="210"/>
      <c r="DWG67" s="210"/>
      <c r="DWH67" s="210"/>
      <c r="DWI67" s="210"/>
      <c r="DWJ67" s="210"/>
      <c r="DWK67" s="210"/>
      <c r="DWL67" s="210"/>
      <c r="DWM67" s="210"/>
      <c r="DWN67" s="210"/>
      <c r="DWO67" s="210"/>
      <c r="DWP67" s="210"/>
      <c r="DWQ67" s="210"/>
      <c r="DWR67" s="210"/>
      <c r="DWS67" s="210"/>
      <c r="DWT67" s="210"/>
      <c r="DWU67" s="210"/>
      <c r="DWV67" s="210"/>
      <c r="DWW67" s="210"/>
      <c r="DWX67" s="210"/>
      <c r="DWY67" s="210"/>
      <c r="DWZ67" s="210"/>
      <c r="DXA67" s="210"/>
      <c r="DXB67" s="210"/>
      <c r="DXC67" s="210"/>
      <c r="DXD67" s="210"/>
      <c r="DXE67" s="210"/>
      <c r="DXF67" s="210"/>
      <c r="DXG67" s="210"/>
      <c r="DXH67" s="210"/>
      <c r="DXI67" s="210"/>
      <c r="DXJ67" s="210"/>
      <c r="DXK67" s="210"/>
      <c r="DXL67" s="210"/>
      <c r="DXM67" s="210"/>
      <c r="DXN67" s="210"/>
      <c r="DXO67" s="210"/>
      <c r="DXP67" s="210"/>
      <c r="DXQ67" s="210"/>
      <c r="DXR67" s="210"/>
      <c r="DXS67" s="210"/>
      <c r="DXT67" s="210"/>
      <c r="DXU67" s="210"/>
      <c r="DXV67" s="210"/>
      <c r="DXW67" s="210"/>
      <c r="DXX67" s="210"/>
      <c r="DXY67" s="210"/>
      <c r="DXZ67" s="210"/>
      <c r="DYA67" s="210"/>
      <c r="DYB67" s="210"/>
      <c r="DYC67" s="210"/>
      <c r="DYD67" s="210"/>
      <c r="DYE67" s="210"/>
      <c r="DYF67" s="210"/>
      <c r="DYG67" s="210"/>
      <c r="DYH67" s="210"/>
      <c r="DYI67" s="210"/>
      <c r="DYJ67" s="210"/>
      <c r="DYK67" s="210"/>
      <c r="DYL67" s="210"/>
      <c r="DYM67" s="210"/>
      <c r="DYN67" s="210"/>
      <c r="DYO67" s="210"/>
      <c r="DYP67" s="210"/>
      <c r="DYQ67" s="210"/>
      <c r="DYR67" s="210"/>
      <c r="DYS67" s="210"/>
      <c r="DYT67" s="210"/>
      <c r="DYU67" s="210"/>
      <c r="DYV67" s="210"/>
      <c r="DYW67" s="210"/>
      <c r="DYX67" s="210"/>
      <c r="DYY67" s="210"/>
      <c r="DYZ67" s="210"/>
      <c r="DZA67" s="210"/>
      <c r="DZB67" s="210"/>
      <c r="DZC67" s="210"/>
      <c r="DZD67" s="210"/>
      <c r="DZE67" s="210"/>
      <c r="DZF67" s="210"/>
      <c r="DZG67" s="210"/>
      <c r="DZH67" s="210"/>
      <c r="DZI67" s="210"/>
      <c r="DZJ67" s="210"/>
      <c r="DZK67" s="210"/>
      <c r="DZL67" s="210"/>
      <c r="DZM67" s="210"/>
      <c r="DZN67" s="210"/>
      <c r="DZO67" s="210"/>
      <c r="DZP67" s="210"/>
      <c r="DZQ67" s="210"/>
      <c r="DZR67" s="210"/>
      <c r="DZS67" s="210"/>
      <c r="DZT67" s="210"/>
      <c r="DZU67" s="210"/>
      <c r="DZV67" s="210"/>
      <c r="DZW67" s="210"/>
      <c r="DZX67" s="210"/>
      <c r="DZY67" s="210"/>
      <c r="DZZ67" s="210"/>
      <c r="EAA67" s="210"/>
      <c r="EAB67" s="210"/>
      <c r="EAC67" s="210"/>
      <c r="EAD67" s="210"/>
      <c r="EAE67" s="210"/>
      <c r="EAF67" s="210"/>
      <c r="EAG67" s="210"/>
      <c r="EAH67" s="210"/>
      <c r="EAI67" s="210"/>
      <c r="EAJ67" s="210"/>
      <c r="EAK67" s="210"/>
      <c r="EAL67" s="210"/>
      <c r="EAM67" s="210"/>
      <c r="EAN67" s="210"/>
      <c r="EAO67" s="210"/>
      <c r="EAP67" s="210"/>
      <c r="EAQ67" s="210"/>
      <c r="EAR67" s="210"/>
      <c r="EAS67" s="210"/>
      <c r="EAT67" s="210"/>
      <c r="EAU67" s="210"/>
      <c r="EAV67" s="210"/>
      <c r="EAW67" s="210"/>
      <c r="EAX67" s="210"/>
      <c r="EAY67" s="210"/>
      <c r="EAZ67" s="210"/>
      <c r="EBA67" s="210"/>
      <c r="EBB67" s="210"/>
      <c r="EBC67" s="210"/>
      <c r="EBD67" s="210"/>
      <c r="EBE67" s="210"/>
      <c r="EBF67" s="210"/>
      <c r="EBG67" s="210"/>
      <c r="EBH67" s="210"/>
      <c r="EBI67" s="210"/>
      <c r="EBJ67" s="210"/>
      <c r="EBK67" s="210"/>
      <c r="EBL67" s="210"/>
      <c r="EBM67" s="210"/>
      <c r="EBN67" s="210"/>
      <c r="EBO67" s="210"/>
      <c r="EBP67" s="210"/>
      <c r="EBQ67" s="210"/>
      <c r="EBR67" s="210"/>
      <c r="EBS67" s="210"/>
      <c r="EBT67" s="210"/>
      <c r="EBU67" s="210"/>
      <c r="EBV67" s="210"/>
      <c r="EBW67" s="210"/>
      <c r="EBX67" s="210"/>
      <c r="EBY67" s="210"/>
      <c r="EBZ67" s="210"/>
      <c r="ECA67" s="210"/>
      <c r="ECB67" s="210"/>
      <c r="ECC67" s="210"/>
      <c r="ECD67" s="210"/>
      <c r="ECE67" s="210"/>
      <c r="ECF67" s="210"/>
      <c r="ECG67" s="210"/>
      <c r="ECH67" s="210"/>
      <c r="ECI67" s="210"/>
      <c r="ECJ67" s="210"/>
      <c r="ECK67" s="210"/>
      <c r="ECL67" s="210"/>
      <c r="ECM67" s="210"/>
      <c r="ECN67" s="210"/>
      <c r="ECO67" s="210"/>
      <c r="ECP67" s="210"/>
      <c r="ECQ67" s="210"/>
      <c r="ECR67" s="210"/>
      <c r="ECS67" s="210"/>
      <c r="ECT67" s="210"/>
      <c r="ECU67" s="210"/>
      <c r="ECV67" s="210"/>
      <c r="ECW67" s="210"/>
      <c r="ECX67" s="210"/>
      <c r="ECY67" s="210"/>
      <c r="ECZ67" s="210"/>
      <c r="EDA67" s="210"/>
      <c r="EDB67" s="210"/>
      <c r="EDC67" s="210"/>
      <c r="EDD67" s="210"/>
      <c r="EDE67" s="210"/>
      <c r="EDF67" s="210"/>
      <c r="EDG67" s="210"/>
      <c r="EDH67" s="210"/>
      <c r="EDI67" s="210"/>
      <c r="EDJ67" s="210"/>
      <c r="EDK67" s="210"/>
      <c r="EDL67" s="210"/>
      <c r="EDM67" s="210"/>
      <c r="EDN67" s="210"/>
      <c r="EDO67" s="210"/>
      <c r="EDP67" s="210"/>
      <c r="EDQ67" s="210"/>
      <c r="EDR67" s="210"/>
      <c r="EDS67" s="210"/>
      <c r="EDT67" s="210"/>
      <c r="EDU67" s="210"/>
      <c r="EDV67" s="210"/>
      <c r="EDW67" s="210"/>
      <c r="EDX67" s="210"/>
      <c r="EDY67" s="210"/>
      <c r="EDZ67" s="210"/>
      <c r="EEA67" s="210"/>
      <c r="EEB67" s="210"/>
      <c r="EEC67" s="210"/>
      <c r="EED67" s="210"/>
      <c r="EEE67" s="210"/>
      <c r="EEF67" s="210"/>
      <c r="EEG67" s="210"/>
      <c r="EEH67" s="210"/>
      <c r="EEI67" s="210"/>
      <c r="EEJ67" s="210"/>
      <c r="EEK67" s="210"/>
      <c r="EEL67" s="210"/>
      <c r="EEM67" s="210"/>
      <c r="EEN67" s="210"/>
      <c r="EEO67" s="210"/>
      <c r="EEP67" s="210"/>
      <c r="EEQ67" s="210"/>
      <c r="EER67" s="210"/>
      <c r="EES67" s="210"/>
      <c r="EET67" s="210"/>
      <c r="EEU67" s="210"/>
      <c r="EEV67" s="210"/>
      <c r="EEW67" s="210"/>
      <c r="EEX67" s="210"/>
      <c r="EEY67" s="210"/>
      <c r="EEZ67" s="210"/>
      <c r="EFA67" s="210"/>
      <c r="EFB67" s="210"/>
      <c r="EFC67" s="210"/>
      <c r="EFD67" s="210"/>
      <c r="EFE67" s="210"/>
      <c r="EFF67" s="210"/>
      <c r="EFG67" s="210"/>
      <c r="EFH67" s="210"/>
      <c r="EFI67" s="210"/>
      <c r="EFJ67" s="210"/>
      <c r="EFK67" s="210"/>
      <c r="EFL67" s="210"/>
      <c r="EFM67" s="210"/>
      <c r="EFN67" s="210"/>
      <c r="EFO67" s="210"/>
      <c r="EFP67" s="210"/>
      <c r="EFQ67" s="210"/>
      <c r="EFR67" s="210"/>
      <c r="EFS67" s="210"/>
      <c r="EFT67" s="210"/>
      <c r="EFU67" s="210"/>
      <c r="EFV67" s="210"/>
      <c r="EFW67" s="210"/>
      <c r="EFX67" s="210"/>
      <c r="EFY67" s="210"/>
      <c r="EFZ67" s="210"/>
      <c r="EGA67" s="210"/>
      <c r="EGB67" s="210"/>
      <c r="EGC67" s="210"/>
      <c r="EGD67" s="210"/>
      <c r="EGE67" s="210"/>
      <c r="EGF67" s="210"/>
      <c r="EGG67" s="210"/>
      <c r="EGH67" s="210"/>
      <c r="EGI67" s="210"/>
      <c r="EGJ67" s="210"/>
      <c r="EGK67" s="210"/>
      <c r="EGL67" s="210"/>
      <c r="EGM67" s="210"/>
      <c r="EGN67" s="210"/>
      <c r="EGO67" s="210"/>
      <c r="EGP67" s="210"/>
      <c r="EGQ67" s="210"/>
      <c r="EGR67" s="210"/>
      <c r="EGS67" s="210"/>
      <c r="EGT67" s="210"/>
      <c r="EGU67" s="210"/>
      <c r="EGV67" s="210"/>
      <c r="EGW67" s="210"/>
      <c r="EGX67" s="210"/>
      <c r="EGY67" s="210"/>
      <c r="EGZ67" s="210"/>
      <c r="EHA67" s="210"/>
      <c r="EHB67" s="210"/>
      <c r="EHC67" s="210"/>
      <c r="EHD67" s="210"/>
      <c r="EHE67" s="210"/>
      <c r="EHF67" s="210"/>
      <c r="EHG67" s="210"/>
      <c r="EHH67" s="210"/>
      <c r="EHI67" s="210"/>
      <c r="EHJ67" s="210"/>
      <c r="EHK67" s="210"/>
      <c r="EHL67" s="210"/>
      <c r="EHM67" s="210"/>
      <c r="EHN67" s="210"/>
      <c r="EHO67" s="210"/>
      <c r="EHP67" s="210"/>
      <c r="EHQ67" s="210"/>
      <c r="EHR67" s="210"/>
      <c r="EHS67" s="210"/>
      <c r="EHT67" s="210"/>
      <c r="EHU67" s="210"/>
      <c r="EHV67" s="210"/>
      <c r="EHW67" s="210"/>
      <c r="EHX67" s="210"/>
      <c r="EHY67" s="210"/>
      <c r="EHZ67" s="210"/>
      <c r="EIA67" s="210"/>
      <c r="EIB67" s="210"/>
      <c r="EIC67" s="210"/>
      <c r="EID67" s="210"/>
      <c r="EIE67" s="210"/>
      <c r="EIF67" s="210"/>
      <c r="EIG67" s="210"/>
      <c r="EIH67" s="210"/>
      <c r="EII67" s="210"/>
      <c r="EIJ67" s="210"/>
      <c r="EIK67" s="210"/>
      <c r="EIL67" s="210"/>
      <c r="EIM67" s="210"/>
      <c r="EIN67" s="210"/>
      <c r="EIO67" s="210"/>
      <c r="EIP67" s="210"/>
      <c r="EIQ67" s="210"/>
      <c r="EIR67" s="210"/>
      <c r="EIS67" s="210"/>
      <c r="EIT67" s="210"/>
      <c r="EIU67" s="210"/>
      <c r="EIV67" s="210"/>
      <c r="EIW67" s="210"/>
      <c r="EIX67" s="210"/>
      <c r="EIY67" s="210"/>
      <c r="EIZ67" s="210"/>
      <c r="EJA67" s="210"/>
      <c r="EJB67" s="210"/>
      <c r="EJC67" s="210"/>
      <c r="EJD67" s="210"/>
      <c r="EJE67" s="210"/>
      <c r="EJF67" s="210"/>
      <c r="EJG67" s="210"/>
      <c r="EJH67" s="210"/>
      <c r="EJI67" s="210"/>
      <c r="EJJ67" s="210"/>
      <c r="EJK67" s="210"/>
      <c r="EJL67" s="210"/>
      <c r="EJM67" s="210"/>
      <c r="EJN67" s="210"/>
      <c r="EJO67" s="210"/>
      <c r="EJP67" s="210"/>
      <c r="EJQ67" s="210"/>
      <c r="EJR67" s="210"/>
      <c r="EJS67" s="210"/>
      <c r="EJT67" s="210"/>
      <c r="EJU67" s="210"/>
      <c r="EJV67" s="210"/>
      <c r="EJW67" s="210"/>
      <c r="EJX67" s="210"/>
      <c r="EJY67" s="210"/>
      <c r="EJZ67" s="210"/>
      <c r="EKA67" s="210"/>
      <c r="EKB67" s="210"/>
      <c r="EKC67" s="210"/>
      <c r="EKD67" s="210"/>
      <c r="EKE67" s="210"/>
      <c r="EKF67" s="210"/>
      <c r="EKG67" s="210"/>
      <c r="EKH67" s="210"/>
      <c r="EKI67" s="210"/>
      <c r="EKJ67" s="210"/>
      <c r="EKK67" s="210"/>
      <c r="EKL67" s="210"/>
      <c r="EKM67" s="210"/>
      <c r="EKN67" s="210"/>
      <c r="EKO67" s="210"/>
      <c r="EKP67" s="210"/>
      <c r="EKQ67" s="210"/>
      <c r="EKR67" s="210"/>
      <c r="EKS67" s="210"/>
      <c r="EKT67" s="210"/>
      <c r="EKU67" s="210"/>
      <c r="EKV67" s="210"/>
      <c r="EKW67" s="210"/>
      <c r="EKX67" s="210"/>
      <c r="EKY67" s="210"/>
      <c r="EKZ67" s="210"/>
      <c r="ELA67" s="210"/>
      <c r="ELB67" s="210"/>
      <c r="ELC67" s="210"/>
      <c r="ELD67" s="210"/>
      <c r="ELE67" s="210"/>
      <c r="ELF67" s="210"/>
      <c r="ELG67" s="210"/>
      <c r="ELH67" s="210"/>
      <c r="ELI67" s="210"/>
      <c r="ELJ67" s="210"/>
      <c r="ELK67" s="210"/>
      <c r="ELL67" s="210"/>
      <c r="ELM67" s="210"/>
      <c r="ELN67" s="210"/>
      <c r="ELO67" s="210"/>
      <c r="ELP67" s="210"/>
      <c r="ELQ67" s="210"/>
      <c r="ELR67" s="210"/>
      <c r="ELS67" s="210"/>
      <c r="ELT67" s="210"/>
      <c r="ELU67" s="210"/>
      <c r="ELV67" s="210"/>
      <c r="ELW67" s="210"/>
      <c r="ELX67" s="210"/>
      <c r="ELY67" s="210"/>
      <c r="ELZ67" s="210"/>
      <c r="EMA67" s="210"/>
      <c r="EMB67" s="210"/>
      <c r="EMC67" s="210"/>
      <c r="EMD67" s="210"/>
      <c r="EME67" s="210"/>
      <c r="EMF67" s="210"/>
      <c r="EMG67" s="210"/>
      <c r="EMH67" s="210"/>
      <c r="EMI67" s="210"/>
      <c r="EMJ67" s="210"/>
      <c r="EMK67" s="210"/>
      <c r="EML67" s="210"/>
      <c r="EMM67" s="210"/>
      <c r="EMN67" s="210"/>
      <c r="EMO67" s="210"/>
      <c r="EMP67" s="210"/>
      <c r="EMQ67" s="210"/>
      <c r="EMR67" s="210"/>
      <c r="EMS67" s="210"/>
      <c r="EMT67" s="210"/>
      <c r="EMU67" s="210"/>
      <c r="EMV67" s="210"/>
      <c r="EMW67" s="210"/>
      <c r="EMX67" s="210"/>
      <c r="EMY67" s="210"/>
      <c r="EMZ67" s="210"/>
      <c r="ENA67" s="210"/>
      <c r="ENB67" s="210"/>
      <c r="ENC67" s="210"/>
      <c r="END67" s="210"/>
      <c r="ENE67" s="210"/>
      <c r="ENF67" s="210"/>
      <c r="ENG67" s="210"/>
      <c r="ENH67" s="210"/>
      <c r="ENI67" s="210"/>
      <c r="ENJ67" s="210"/>
      <c r="ENK67" s="210"/>
      <c r="ENL67" s="210"/>
      <c r="ENM67" s="210"/>
      <c r="ENN67" s="210"/>
      <c r="ENO67" s="210"/>
      <c r="ENP67" s="210"/>
      <c r="ENQ67" s="210"/>
      <c r="ENR67" s="210"/>
      <c r="ENS67" s="210"/>
      <c r="ENT67" s="210"/>
      <c r="ENU67" s="210"/>
      <c r="ENV67" s="210"/>
      <c r="ENW67" s="210"/>
      <c r="ENX67" s="210"/>
      <c r="ENY67" s="210"/>
      <c r="ENZ67" s="210"/>
      <c r="EOA67" s="210"/>
      <c r="EOB67" s="210"/>
      <c r="EOC67" s="210"/>
      <c r="EOD67" s="210"/>
      <c r="EOE67" s="210"/>
      <c r="EOF67" s="210"/>
      <c r="EOG67" s="210"/>
      <c r="EOH67" s="210"/>
      <c r="EOI67" s="210"/>
      <c r="EOJ67" s="210"/>
      <c r="EOK67" s="210"/>
      <c r="EOL67" s="210"/>
      <c r="EOM67" s="210"/>
      <c r="EON67" s="210"/>
      <c r="EOO67" s="210"/>
      <c r="EOP67" s="210"/>
      <c r="EOQ67" s="210"/>
      <c r="EOR67" s="210"/>
      <c r="EOS67" s="210"/>
      <c r="EOT67" s="210"/>
      <c r="EOU67" s="210"/>
      <c r="EOV67" s="210"/>
      <c r="EOW67" s="210"/>
      <c r="EOX67" s="210"/>
      <c r="EOY67" s="210"/>
      <c r="EOZ67" s="210"/>
      <c r="EPA67" s="210"/>
      <c r="EPB67" s="210"/>
      <c r="EPC67" s="210"/>
      <c r="EPD67" s="210"/>
      <c r="EPE67" s="210"/>
      <c r="EPF67" s="210"/>
      <c r="EPG67" s="210"/>
      <c r="EPH67" s="210"/>
      <c r="EPI67" s="210"/>
      <c r="EPJ67" s="210"/>
      <c r="EPK67" s="210"/>
      <c r="EPL67" s="210"/>
      <c r="EPM67" s="210"/>
      <c r="EPN67" s="210"/>
      <c r="EPO67" s="210"/>
      <c r="EPP67" s="210"/>
      <c r="EPQ67" s="210"/>
      <c r="EPR67" s="210"/>
      <c r="EPS67" s="210"/>
      <c r="EPT67" s="210"/>
      <c r="EPU67" s="210"/>
      <c r="EPV67" s="210"/>
      <c r="EPW67" s="210"/>
      <c r="EPX67" s="210"/>
      <c r="EPY67" s="210"/>
      <c r="EPZ67" s="210"/>
      <c r="EQA67" s="210"/>
      <c r="EQB67" s="210"/>
      <c r="EQC67" s="210"/>
      <c r="EQD67" s="210"/>
      <c r="EQE67" s="210"/>
      <c r="EQF67" s="210"/>
      <c r="EQG67" s="210"/>
      <c r="EQH67" s="210"/>
      <c r="EQI67" s="210"/>
      <c r="EQJ67" s="210"/>
      <c r="EQK67" s="210"/>
      <c r="EQL67" s="210"/>
      <c r="EQM67" s="210"/>
      <c r="EQN67" s="210"/>
      <c r="EQO67" s="210"/>
      <c r="EQP67" s="210"/>
      <c r="EQQ67" s="210"/>
      <c r="EQR67" s="210"/>
      <c r="EQS67" s="210"/>
      <c r="EQT67" s="210"/>
      <c r="EQU67" s="210"/>
      <c r="EQV67" s="210"/>
      <c r="EQW67" s="210"/>
      <c r="EQX67" s="210"/>
      <c r="EQY67" s="210"/>
      <c r="EQZ67" s="210"/>
      <c r="ERA67" s="210"/>
      <c r="ERB67" s="210"/>
      <c r="ERC67" s="210"/>
      <c r="ERD67" s="210"/>
      <c r="ERE67" s="210"/>
      <c r="ERF67" s="210"/>
      <c r="ERG67" s="210"/>
      <c r="ERH67" s="210"/>
      <c r="ERI67" s="210"/>
      <c r="ERJ67" s="210"/>
      <c r="ERK67" s="210"/>
      <c r="ERL67" s="210"/>
      <c r="ERM67" s="210"/>
      <c r="ERN67" s="210"/>
      <c r="ERO67" s="210"/>
      <c r="ERP67" s="210"/>
      <c r="ERQ67" s="210"/>
      <c r="ERR67" s="210"/>
      <c r="ERS67" s="210"/>
      <c r="ERT67" s="210"/>
      <c r="ERU67" s="210"/>
      <c r="ERV67" s="210"/>
      <c r="ERW67" s="210"/>
      <c r="ERX67" s="210"/>
      <c r="ERY67" s="210"/>
      <c r="ERZ67" s="210"/>
      <c r="ESA67" s="210"/>
      <c r="ESB67" s="210"/>
      <c r="ESC67" s="210"/>
      <c r="ESD67" s="210"/>
      <c r="ESE67" s="210"/>
      <c r="ESF67" s="210"/>
      <c r="ESG67" s="210"/>
      <c r="ESH67" s="210"/>
      <c r="ESI67" s="210"/>
      <c r="ESJ67" s="210"/>
      <c r="ESK67" s="210"/>
      <c r="ESL67" s="210"/>
      <c r="ESM67" s="210"/>
      <c r="ESN67" s="210"/>
      <c r="ESO67" s="210"/>
      <c r="ESP67" s="210"/>
      <c r="ESQ67" s="210"/>
      <c r="ESR67" s="210"/>
      <c r="ESS67" s="210"/>
      <c r="EST67" s="210"/>
      <c r="ESU67" s="210"/>
      <c r="ESV67" s="210"/>
      <c r="ESW67" s="210"/>
      <c r="ESX67" s="210"/>
      <c r="ESY67" s="210"/>
      <c r="ESZ67" s="210"/>
      <c r="ETA67" s="210"/>
      <c r="ETB67" s="210"/>
      <c r="ETC67" s="210"/>
      <c r="ETD67" s="210"/>
      <c r="ETE67" s="210"/>
      <c r="ETF67" s="210"/>
      <c r="ETG67" s="210"/>
      <c r="ETH67" s="210"/>
      <c r="ETI67" s="210"/>
      <c r="ETJ67" s="210"/>
      <c r="ETK67" s="210"/>
      <c r="ETL67" s="210"/>
      <c r="ETM67" s="210"/>
      <c r="ETN67" s="210"/>
      <c r="ETO67" s="210"/>
      <c r="ETP67" s="210"/>
      <c r="ETQ67" s="210"/>
      <c r="ETR67" s="210"/>
      <c r="ETS67" s="210"/>
      <c r="ETT67" s="210"/>
      <c r="ETU67" s="210"/>
      <c r="ETV67" s="210"/>
      <c r="ETW67" s="210"/>
      <c r="ETX67" s="210"/>
      <c r="ETY67" s="210"/>
      <c r="ETZ67" s="210"/>
      <c r="EUA67" s="210"/>
      <c r="EUB67" s="210"/>
      <c r="EUC67" s="210"/>
      <c r="EUD67" s="210"/>
      <c r="EUE67" s="210"/>
      <c r="EUF67" s="210"/>
      <c r="EUG67" s="210"/>
      <c r="EUH67" s="210"/>
      <c r="EUI67" s="210"/>
      <c r="EUJ67" s="210"/>
      <c r="EUK67" s="210"/>
      <c r="EUL67" s="210"/>
      <c r="EUM67" s="210"/>
      <c r="EUN67" s="210"/>
      <c r="EUO67" s="210"/>
      <c r="EUP67" s="210"/>
      <c r="EUQ67" s="210"/>
      <c r="EUR67" s="210"/>
      <c r="EUS67" s="210"/>
      <c r="EUT67" s="210"/>
      <c r="EUU67" s="210"/>
      <c r="EUV67" s="210"/>
      <c r="EUW67" s="210"/>
      <c r="EUX67" s="210"/>
      <c r="EUY67" s="210"/>
      <c r="EUZ67" s="210"/>
      <c r="EVA67" s="210"/>
      <c r="EVB67" s="210"/>
      <c r="EVC67" s="210"/>
      <c r="EVD67" s="210"/>
      <c r="EVE67" s="210"/>
      <c r="EVF67" s="210"/>
      <c r="EVG67" s="210"/>
      <c r="EVH67" s="210"/>
      <c r="EVI67" s="210"/>
      <c r="EVJ67" s="210"/>
      <c r="EVK67" s="210"/>
      <c r="EVL67" s="210"/>
      <c r="EVM67" s="210"/>
      <c r="EVN67" s="210"/>
      <c r="EVO67" s="210"/>
      <c r="EVP67" s="210"/>
      <c r="EVQ67" s="210"/>
      <c r="EVR67" s="210"/>
      <c r="EVS67" s="210"/>
      <c r="EVT67" s="210"/>
      <c r="EVU67" s="210"/>
      <c r="EVV67" s="210"/>
      <c r="EVW67" s="210"/>
      <c r="EVX67" s="210"/>
      <c r="EVY67" s="210"/>
      <c r="EVZ67" s="210"/>
      <c r="EWA67" s="210"/>
      <c r="EWB67" s="210"/>
      <c r="EWC67" s="210"/>
      <c r="EWD67" s="210"/>
      <c r="EWE67" s="210"/>
      <c r="EWF67" s="210"/>
      <c r="EWG67" s="210"/>
      <c r="EWH67" s="210"/>
      <c r="EWI67" s="210"/>
      <c r="EWJ67" s="210"/>
      <c r="EWK67" s="210"/>
      <c r="EWL67" s="210"/>
      <c r="EWM67" s="210"/>
      <c r="EWN67" s="210"/>
      <c r="EWO67" s="210"/>
      <c r="EWP67" s="210"/>
      <c r="EWQ67" s="210"/>
      <c r="EWR67" s="210"/>
      <c r="EWS67" s="210"/>
      <c r="EWT67" s="210"/>
      <c r="EWU67" s="210"/>
      <c r="EWV67" s="210"/>
      <c r="EWW67" s="210"/>
      <c r="EWX67" s="210"/>
      <c r="EWY67" s="210"/>
      <c r="EWZ67" s="210"/>
      <c r="EXA67" s="210"/>
      <c r="EXB67" s="210"/>
      <c r="EXC67" s="210"/>
      <c r="EXD67" s="210"/>
      <c r="EXE67" s="210"/>
      <c r="EXF67" s="210"/>
      <c r="EXG67" s="210"/>
      <c r="EXH67" s="210"/>
      <c r="EXI67" s="210"/>
      <c r="EXJ67" s="210"/>
      <c r="EXK67" s="210"/>
      <c r="EXL67" s="210"/>
      <c r="EXM67" s="210"/>
      <c r="EXN67" s="210"/>
      <c r="EXO67" s="210"/>
      <c r="EXP67" s="210"/>
      <c r="EXQ67" s="210"/>
      <c r="EXR67" s="210"/>
      <c r="EXS67" s="210"/>
      <c r="EXT67" s="210"/>
      <c r="EXU67" s="210"/>
      <c r="EXV67" s="210"/>
      <c r="EXW67" s="210"/>
      <c r="EXX67" s="210"/>
      <c r="EXY67" s="210"/>
      <c r="EXZ67" s="210"/>
      <c r="EYA67" s="210"/>
      <c r="EYB67" s="210"/>
      <c r="EYC67" s="210"/>
      <c r="EYD67" s="210"/>
      <c r="EYE67" s="210"/>
      <c r="EYF67" s="210"/>
      <c r="EYG67" s="210"/>
      <c r="EYH67" s="210"/>
      <c r="EYI67" s="210"/>
      <c r="EYJ67" s="210"/>
      <c r="EYK67" s="210"/>
      <c r="EYL67" s="210"/>
      <c r="EYM67" s="210"/>
      <c r="EYN67" s="210"/>
      <c r="EYO67" s="210"/>
      <c r="EYP67" s="210"/>
      <c r="EYQ67" s="210"/>
      <c r="EYR67" s="210"/>
      <c r="EYS67" s="210"/>
      <c r="EYT67" s="210"/>
      <c r="EYU67" s="210"/>
      <c r="EYV67" s="210"/>
      <c r="EYW67" s="210"/>
      <c r="EYX67" s="210"/>
      <c r="EYY67" s="210"/>
      <c r="EYZ67" s="210"/>
      <c r="EZA67" s="210"/>
      <c r="EZB67" s="210"/>
      <c r="EZC67" s="210"/>
      <c r="EZD67" s="210"/>
      <c r="EZE67" s="210"/>
      <c r="EZF67" s="210"/>
      <c r="EZG67" s="210"/>
      <c r="EZH67" s="210"/>
      <c r="EZI67" s="210"/>
      <c r="EZJ67" s="210"/>
      <c r="EZK67" s="210"/>
      <c r="EZL67" s="210"/>
      <c r="EZM67" s="210"/>
      <c r="EZN67" s="210"/>
      <c r="EZO67" s="210"/>
      <c r="EZP67" s="210"/>
      <c r="EZQ67" s="210"/>
      <c r="EZR67" s="210"/>
      <c r="EZS67" s="210"/>
      <c r="EZT67" s="210"/>
      <c r="EZU67" s="210"/>
      <c r="EZV67" s="210"/>
      <c r="EZW67" s="210"/>
      <c r="EZX67" s="210"/>
      <c r="EZY67" s="210"/>
      <c r="EZZ67" s="210"/>
      <c r="FAA67" s="210"/>
      <c r="FAB67" s="210"/>
      <c r="FAC67" s="210"/>
      <c r="FAD67" s="210"/>
      <c r="FAE67" s="210"/>
      <c r="FAF67" s="210"/>
      <c r="FAG67" s="210"/>
      <c r="FAH67" s="210"/>
      <c r="FAI67" s="210"/>
      <c r="FAJ67" s="210"/>
      <c r="FAK67" s="210"/>
      <c r="FAL67" s="210"/>
      <c r="FAM67" s="210"/>
      <c r="FAN67" s="210"/>
      <c r="FAO67" s="210"/>
      <c r="FAP67" s="210"/>
      <c r="FAQ67" s="210"/>
      <c r="FAR67" s="210"/>
      <c r="FAS67" s="210"/>
      <c r="FAT67" s="210"/>
      <c r="FAU67" s="210"/>
      <c r="FAV67" s="210"/>
      <c r="FAW67" s="210"/>
      <c r="FAX67" s="210"/>
      <c r="FAY67" s="210"/>
      <c r="FAZ67" s="210"/>
      <c r="FBA67" s="210"/>
      <c r="FBB67" s="210"/>
      <c r="FBC67" s="210"/>
      <c r="FBD67" s="210"/>
      <c r="FBE67" s="210"/>
      <c r="FBF67" s="210"/>
      <c r="FBG67" s="210"/>
      <c r="FBH67" s="210"/>
      <c r="FBI67" s="210"/>
      <c r="FBJ67" s="210"/>
      <c r="FBK67" s="210"/>
      <c r="FBL67" s="210"/>
      <c r="FBM67" s="210"/>
      <c r="FBN67" s="210"/>
      <c r="FBO67" s="210"/>
      <c r="FBP67" s="210"/>
      <c r="FBQ67" s="210"/>
      <c r="FBR67" s="210"/>
      <c r="FBS67" s="210"/>
      <c r="FBT67" s="210"/>
      <c r="FBU67" s="210"/>
      <c r="FBV67" s="210"/>
      <c r="FBW67" s="210"/>
      <c r="FBX67" s="210"/>
      <c r="FBY67" s="210"/>
      <c r="FBZ67" s="210"/>
      <c r="FCA67" s="210"/>
      <c r="FCB67" s="210"/>
      <c r="FCC67" s="210"/>
      <c r="FCD67" s="210"/>
      <c r="FCE67" s="210"/>
      <c r="FCF67" s="210"/>
      <c r="FCG67" s="210"/>
      <c r="FCH67" s="210"/>
      <c r="FCI67" s="210"/>
      <c r="FCJ67" s="210"/>
      <c r="FCK67" s="210"/>
      <c r="FCL67" s="210"/>
      <c r="FCM67" s="210"/>
      <c r="FCN67" s="210"/>
      <c r="FCO67" s="210"/>
      <c r="FCP67" s="210"/>
      <c r="FCQ67" s="210"/>
      <c r="FCR67" s="210"/>
      <c r="FCS67" s="210"/>
      <c r="FCT67" s="210"/>
      <c r="FCU67" s="210"/>
      <c r="FCV67" s="210"/>
      <c r="FCW67" s="210"/>
      <c r="FCX67" s="210"/>
      <c r="FCY67" s="210"/>
      <c r="FCZ67" s="210"/>
      <c r="FDA67" s="210"/>
      <c r="FDB67" s="210"/>
      <c r="FDC67" s="210"/>
      <c r="FDD67" s="210"/>
      <c r="FDE67" s="210"/>
      <c r="FDF67" s="210"/>
      <c r="FDG67" s="210"/>
      <c r="FDH67" s="210"/>
      <c r="FDI67" s="210"/>
      <c r="FDJ67" s="210"/>
      <c r="FDK67" s="210"/>
      <c r="FDL67" s="210"/>
      <c r="FDM67" s="210"/>
      <c r="FDN67" s="210"/>
      <c r="FDO67" s="210"/>
      <c r="FDP67" s="210"/>
      <c r="FDQ67" s="210"/>
      <c r="FDR67" s="210"/>
      <c r="FDS67" s="210"/>
      <c r="FDT67" s="210"/>
      <c r="FDU67" s="210"/>
      <c r="FDV67" s="210"/>
      <c r="FDW67" s="210"/>
      <c r="FDX67" s="210"/>
      <c r="FDY67" s="210"/>
      <c r="FDZ67" s="210"/>
      <c r="FEA67" s="210"/>
      <c r="FEB67" s="210"/>
      <c r="FEC67" s="210"/>
      <c r="FED67" s="210"/>
      <c r="FEE67" s="210"/>
      <c r="FEF67" s="210"/>
      <c r="FEG67" s="210"/>
      <c r="FEH67" s="210"/>
      <c r="FEI67" s="210"/>
      <c r="FEJ67" s="210"/>
      <c r="FEK67" s="210"/>
      <c r="FEL67" s="210"/>
      <c r="FEM67" s="210"/>
      <c r="FEN67" s="210"/>
      <c r="FEO67" s="210"/>
      <c r="FEP67" s="210"/>
      <c r="FEQ67" s="210"/>
      <c r="FER67" s="210"/>
      <c r="FES67" s="210"/>
      <c r="FET67" s="210"/>
      <c r="FEU67" s="210"/>
      <c r="FEV67" s="210"/>
      <c r="FEW67" s="210"/>
      <c r="FEX67" s="210"/>
      <c r="FEY67" s="210"/>
      <c r="FEZ67" s="210"/>
      <c r="FFA67" s="210"/>
      <c r="FFB67" s="210"/>
      <c r="FFC67" s="210"/>
      <c r="FFD67" s="210"/>
      <c r="FFE67" s="210"/>
      <c r="FFF67" s="210"/>
      <c r="FFG67" s="210"/>
      <c r="FFH67" s="210"/>
      <c r="FFI67" s="210"/>
      <c r="FFJ67" s="210"/>
      <c r="FFK67" s="210"/>
      <c r="FFL67" s="210"/>
      <c r="FFM67" s="210"/>
      <c r="FFN67" s="210"/>
      <c r="FFO67" s="210"/>
      <c r="FFP67" s="210"/>
      <c r="FFQ67" s="210"/>
      <c r="FFR67" s="210"/>
      <c r="FFS67" s="210"/>
      <c r="FFT67" s="210"/>
      <c r="FFU67" s="210"/>
      <c r="FFV67" s="210"/>
      <c r="FFW67" s="210"/>
      <c r="FFX67" s="210"/>
      <c r="FFY67" s="210"/>
      <c r="FFZ67" s="210"/>
      <c r="FGA67" s="210"/>
      <c r="FGB67" s="210"/>
      <c r="FGC67" s="210"/>
      <c r="FGD67" s="210"/>
      <c r="FGE67" s="210"/>
      <c r="FGF67" s="210"/>
      <c r="FGG67" s="210"/>
      <c r="FGH67" s="210"/>
      <c r="FGI67" s="210"/>
      <c r="FGJ67" s="210"/>
      <c r="FGK67" s="210"/>
      <c r="FGL67" s="210"/>
      <c r="FGM67" s="210"/>
      <c r="FGN67" s="210"/>
      <c r="FGO67" s="210"/>
      <c r="FGP67" s="210"/>
      <c r="FGQ67" s="210"/>
      <c r="FGR67" s="210"/>
      <c r="FGS67" s="210"/>
      <c r="FGT67" s="210"/>
      <c r="FGU67" s="210"/>
      <c r="FGV67" s="210"/>
      <c r="FGW67" s="210"/>
      <c r="FGX67" s="210"/>
      <c r="FGY67" s="210"/>
      <c r="FGZ67" s="210"/>
      <c r="FHA67" s="210"/>
      <c r="FHB67" s="210"/>
      <c r="FHC67" s="210"/>
      <c r="FHD67" s="210"/>
      <c r="FHE67" s="210"/>
      <c r="FHF67" s="210"/>
      <c r="FHG67" s="210"/>
      <c r="FHH67" s="210"/>
      <c r="FHI67" s="210"/>
      <c r="FHJ67" s="210"/>
      <c r="FHK67" s="210"/>
      <c r="FHL67" s="210"/>
      <c r="FHM67" s="210"/>
      <c r="FHN67" s="210"/>
      <c r="FHO67" s="210"/>
      <c r="FHP67" s="210"/>
      <c r="FHQ67" s="210"/>
      <c r="FHR67" s="210"/>
      <c r="FHS67" s="210"/>
      <c r="FHT67" s="210"/>
      <c r="FHU67" s="210"/>
      <c r="FHV67" s="210"/>
      <c r="FHW67" s="210"/>
      <c r="FHX67" s="210"/>
      <c r="FHY67" s="210"/>
      <c r="FHZ67" s="210"/>
      <c r="FIA67" s="210"/>
      <c r="FIB67" s="210"/>
      <c r="FIC67" s="210"/>
      <c r="FID67" s="210"/>
      <c r="FIE67" s="210"/>
      <c r="FIF67" s="210"/>
      <c r="FIG67" s="210"/>
      <c r="FIH67" s="210"/>
      <c r="FII67" s="210"/>
      <c r="FIJ67" s="210"/>
      <c r="FIK67" s="210"/>
      <c r="FIL67" s="210"/>
      <c r="FIM67" s="210"/>
      <c r="FIN67" s="210"/>
      <c r="FIO67" s="210"/>
      <c r="FIP67" s="210"/>
      <c r="FIQ67" s="210"/>
      <c r="FIR67" s="210"/>
      <c r="FIS67" s="210"/>
      <c r="FIT67" s="210"/>
      <c r="FIU67" s="210"/>
      <c r="FIV67" s="210"/>
      <c r="FIW67" s="210"/>
      <c r="FIX67" s="210"/>
      <c r="FIY67" s="210"/>
      <c r="FIZ67" s="210"/>
      <c r="FJA67" s="210"/>
      <c r="FJB67" s="210"/>
      <c r="FJC67" s="210"/>
      <c r="FJD67" s="210"/>
      <c r="FJE67" s="210"/>
      <c r="FJF67" s="210"/>
      <c r="FJG67" s="210"/>
      <c r="FJH67" s="210"/>
      <c r="FJI67" s="210"/>
      <c r="FJJ67" s="210"/>
      <c r="FJK67" s="210"/>
      <c r="FJL67" s="210"/>
      <c r="FJM67" s="210"/>
      <c r="FJN67" s="210"/>
      <c r="FJO67" s="210"/>
      <c r="FJP67" s="210"/>
      <c r="FJQ67" s="210"/>
      <c r="FJR67" s="210"/>
      <c r="FJS67" s="210"/>
      <c r="FJT67" s="210"/>
      <c r="FJU67" s="210"/>
      <c r="FJV67" s="210"/>
      <c r="FJW67" s="210"/>
      <c r="FJX67" s="210"/>
      <c r="FJY67" s="210"/>
      <c r="FJZ67" s="210"/>
      <c r="FKA67" s="210"/>
      <c r="FKB67" s="210"/>
      <c r="FKC67" s="210"/>
      <c r="FKD67" s="210"/>
      <c r="FKE67" s="210"/>
      <c r="FKF67" s="210"/>
      <c r="FKG67" s="210"/>
      <c r="FKH67" s="210"/>
      <c r="FKI67" s="210"/>
      <c r="FKJ67" s="210"/>
      <c r="FKK67" s="210"/>
      <c r="FKL67" s="210"/>
      <c r="FKM67" s="210"/>
      <c r="FKN67" s="210"/>
      <c r="FKO67" s="210"/>
      <c r="FKP67" s="210"/>
      <c r="FKQ67" s="210"/>
      <c r="FKR67" s="210"/>
      <c r="FKS67" s="210"/>
      <c r="FKT67" s="210"/>
      <c r="FKU67" s="210"/>
      <c r="FKV67" s="210"/>
      <c r="FKW67" s="210"/>
      <c r="FKX67" s="210"/>
      <c r="FKY67" s="210"/>
      <c r="FKZ67" s="210"/>
      <c r="FLA67" s="210"/>
      <c r="FLB67" s="210"/>
      <c r="FLC67" s="210"/>
      <c r="FLD67" s="210"/>
      <c r="FLE67" s="210"/>
      <c r="FLF67" s="210"/>
      <c r="FLG67" s="210"/>
      <c r="FLH67" s="210"/>
      <c r="FLI67" s="210"/>
      <c r="FLJ67" s="210"/>
      <c r="FLK67" s="210"/>
      <c r="FLL67" s="210"/>
      <c r="FLM67" s="210"/>
      <c r="FLN67" s="210"/>
      <c r="FLO67" s="210"/>
      <c r="FLP67" s="210"/>
      <c r="FLQ67" s="210"/>
      <c r="FLR67" s="210"/>
      <c r="FLS67" s="210"/>
      <c r="FLT67" s="210"/>
      <c r="FLU67" s="210"/>
      <c r="FLV67" s="210"/>
      <c r="FLW67" s="210"/>
      <c r="FLX67" s="210"/>
      <c r="FLY67" s="210"/>
      <c r="FLZ67" s="210"/>
      <c r="FMA67" s="210"/>
      <c r="FMB67" s="210"/>
      <c r="FMC67" s="210"/>
      <c r="FMD67" s="210"/>
      <c r="FME67" s="210"/>
      <c r="FMF67" s="210"/>
      <c r="FMG67" s="210"/>
      <c r="FMH67" s="210"/>
      <c r="FMI67" s="210"/>
      <c r="FMJ67" s="210"/>
      <c r="FMK67" s="210"/>
      <c r="FML67" s="210"/>
      <c r="FMM67" s="210"/>
      <c r="FMN67" s="210"/>
      <c r="FMO67" s="210"/>
      <c r="FMP67" s="210"/>
      <c r="FMQ67" s="210"/>
      <c r="FMR67" s="210"/>
      <c r="FMS67" s="210"/>
      <c r="FMT67" s="210"/>
      <c r="FMU67" s="210"/>
      <c r="FMV67" s="210"/>
      <c r="FMW67" s="210"/>
      <c r="FMX67" s="210"/>
      <c r="FMY67" s="210"/>
      <c r="FMZ67" s="210"/>
      <c r="FNA67" s="210"/>
      <c r="FNB67" s="210"/>
      <c r="FNC67" s="210"/>
      <c r="FND67" s="210"/>
      <c r="FNE67" s="210"/>
      <c r="FNF67" s="210"/>
      <c r="FNG67" s="210"/>
      <c r="FNH67" s="210"/>
      <c r="FNI67" s="210"/>
      <c r="FNJ67" s="210"/>
      <c r="FNK67" s="210"/>
      <c r="FNL67" s="210"/>
      <c r="FNM67" s="210"/>
      <c r="FNN67" s="210"/>
      <c r="FNO67" s="210"/>
      <c r="FNP67" s="210"/>
      <c r="FNQ67" s="210"/>
      <c r="FNR67" s="210"/>
      <c r="FNS67" s="210"/>
      <c r="FNT67" s="210"/>
      <c r="FNU67" s="210"/>
      <c r="FNV67" s="210"/>
      <c r="FNW67" s="210"/>
      <c r="FNX67" s="210"/>
      <c r="FNY67" s="210"/>
      <c r="FNZ67" s="210"/>
      <c r="FOA67" s="210"/>
      <c r="FOB67" s="210"/>
      <c r="FOC67" s="210"/>
      <c r="FOD67" s="210"/>
      <c r="FOE67" s="210"/>
      <c r="FOF67" s="210"/>
      <c r="FOG67" s="210"/>
      <c r="FOH67" s="210"/>
      <c r="FOI67" s="210"/>
      <c r="FOJ67" s="210"/>
      <c r="FOK67" s="210"/>
      <c r="FOL67" s="210"/>
      <c r="FOM67" s="210"/>
      <c r="FON67" s="210"/>
      <c r="FOO67" s="210"/>
      <c r="FOP67" s="210"/>
      <c r="FOQ67" s="210"/>
      <c r="FOR67" s="210"/>
      <c r="FOS67" s="210"/>
      <c r="FOT67" s="210"/>
      <c r="FOU67" s="210"/>
      <c r="FOV67" s="210"/>
      <c r="FOW67" s="210"/>
      <c r="FOX67" s="210"/>
      <c r="FOY67" s="210"/>
      <c r="FOZ67" s="210"/>
      <c r="FPA67" s="210"/>
      <c r="FPB67" s="210"/>
      <c r="FPC67" s="210"/>
      <c r="FPD67" s="210"/>
      <c r="FPE67" s="210"/>
      <c r="FPF67" s="210"/>
      <c r="FPG67" s="210"/>
      <c r="FPH67" s="210"/>
      <c r="FPI67" s="210"/>
      <c r="FPJ67" s="210"/>
      <c r="FPK67" s="210"/>
      <c r="FPL67" s="210"/>
      <c r="FPM67" s="210"/>
      <c r="FPN67" s="210"/>
      <c r="FPO67" s="210"/>
      <c r="FPP67" s="210"/>
      <c r="FPQ67" s="210"/>
      <c r="FPR67" s="210"/>
      <c r="FPS67" s="210"/>
      <c r="FPT67" s="210"/>
      <c r="FPU67" s="210"/>
      <c r="FPV67" s="210"/>
      <c r="FPW67" s="210"/>
      <c r="FPX67" s="210"/>
      <c r="FPY67" s="210"/>
      <c r="FPZ67" s="210"/>
      <c r="FQA67" s="210"/>
      <c r="FQB67" s="210"/>
      <c r="FQC67" s="210"/>
      <c r="FQD67" s="210"/>
      <c r="FQE67" s="210"/>
      <c r="FQF67" s="210"/>
      <c r="FQG67" s="210"/>
      <c r="FQH67" s="210"/>
      <c r="FQI67" s="210"/>
      <c r="FQJ67" s="210"/>
      <c r="FQK67" s="210"/>
      <c r="FQL67" s="210"/>
      <c r="FQM67" s="210"/>
      <c r="FQN67" s="210"/>
      <c r="FQO67" s="210"/>
      <c r="FQP67" s="210"/>
      <c r="FQQ67" s="210"/>
      <c r="FQR67" s="210"/>
      <c r="FQS67" s="210"/>
      <c r="FQT67" s="210"/>
      <c r="FQU67" s="210"/>
      <c r="FQV67" s="210"/>
      <c r="FQW67" s="210"/>
      <c r="FQX67" s="210"/>
      <c r="FQY67" s="210"/>
      <c r="FQZ67" s="210"/>
      <c r="FRA67" s="210"/>
      <c r="FRB67" s="210"/>
      <c r="FRC67" s="210"/>
      <c r="FRD67" s="210"/>
      <c r="FRE67" s="210"/>
      <c r="FRF67" s="210"/>
      <c r="FRG67" s="210"/>
      <c r="FRH67" s="210"/>
      <c r="FRI67" s="210"/>
      <c r="FRJ67" s="210"/>
      <c r="FRK67" s="210"/>
      <c r="FRL67" s="210"/>
      <c r="FRM67" s="210"/>
      <c r="FRN67" s="210"/>
      <c r="FRO67" s="210"/>
      <c r="FRP67" s="210"/>
      <c r="FRQ67" s="210"/>
      <c r="FRR67" s="210"/>
      <c r="FRS67" s="210"/>
      <c r="FRT67" s="210"/>
      <c r="FRU67" s="210"/>
      <c r="FRV67" s="210"/>
      <c r="FRW67" s="210"/>
      <c r="FRX67" s="210"/>
      <c r="FRY67" s="210"/>
      <c r="FRZ67" s="210"/>
      <c r="FSA67" s="210"/>
      <c r="FSB67" s="210"/>
      <c r="FSC67" s="210"/>
      <c r="FSD67" s="210"/>
      <c r="FSE67" s="210"/>
      <c r="FSF67" s="210"/>
      <c r="FSG67" s="210"/>
      <c r="FSH67" s="210"/>
      <c r="FSI67" s="210"/>
      <c r="FSJ67" s="210"/>
      <c r="FSK67" s="210"/>
      <c r="FSL67" s="210"/>
      <c r="FSM67" s="210"/>
      <c r="FSN67" s="210"/>
      <c r="FSO67" s="210"/>
      <c r="FSP67" s="210"/>
      <c r="FSQ67" s="210"/>
      <c r="FSR67" s="210"/>
      <c r="FSS67" s="210"/>
      <c r="FST67" s="210"/>
      <c r="FSU67" s="210"/>
      <c r="FSV67" s="210"/>
      <c r="FSW67" s="210"/>
      <c r="FSX67" s="210"/>
      <c r="FSY67" s="210"/>
      <c r="FSZ67" s="210"/>
      <c r="FTA67" s="210"/>
      <c r="FTB67" s="210"/>
      <c r="FTC67" s="210"/>
      <c r="FTD67" s="210"/>
      <c r="FTE67" s="210"/>
      <c r="FTF67" s="210"/>
      <c r="FTG67" s="210"/>
      <c r="FTH67" s="210"/>
      <c r="FTI67" s="210"/>
      <c r="FTJ67" s="210"/>
      <c r="FTK67" s="210"/>
      <c r="FTL67" s="210"/>
      <c r="FTM67" s="210"/>
      <c r="FTN67" s="210"/>
      <c r="FTO67" s="210"/>
      <c r="FTP67" s="210"/>
      <c r="FTQ67" s="210"/>
      <c r="FTR67" s="210"/>
      <c r="FTS67" s="210"/>
      <c r="FTT67" s="210"/>
      <c r="FTU67" s="210"/>
      <c r="FTV67" s="210"/>
      <c r="FTW67" s="210"/>
      <c r="FTX67" s="210"/>
      <c r="FTY67" s="210"/>
      <c r="FTZ67" s="210"/>
      <c r="FUA67" s="210"/>
      <c r="FUB67" s="210"/>
      <c r="FUC67" s="210"/>
      <c r="FUD67" s="210"/>
      <c r="FUE67" s="210"/>
      <c r="FUF67" s="210"/>
      <c r="FUG67" s="210"/>
      <c r="FUH67" s="210"/>
      <c r="FUI67" s="210"/>
      <c r="FUJ67" s="210"/>
      <c r="FUK67" s="210"/>
      <c r="FUL67" s="210"/>
      <c r="FUM67" s="210"/>
      <c r="FUN67" s="210"/>
      <c r="FUO67" s="210"/>
      <c r="FUP67" s="210"/>
      <c r="FUQ67" s="210"/>
      <c r="FUR67" s="210"/>
      <c r="FUS67" s="210"/>
      <c r="FUT67" s="210"/>
      <c r="FUU67" s="210"/>
      <c r="FUV67" s="210"/>
      <c r="FUW67" s="210"/>
      <c r="FUX67" s="210"/>
      <c r="FUY67" s="210"/>
      <c r="FUZ67" s="210"/>
      <c r="FVA67" s="210"/>
      <c r="FVB67" s="210"/>
      <c r="FVC67" s="210"/>
      <c r="FVD67" s="210"/>
      <c r="FVE67" s="210"/>
      <c r="FVF67" s="210"/>
      <c r="FVG67" s="210"/>
      <c r="FVH67" s="210"/>
      <c r="FVI67" s="210"/>
      <c r="FVJ67" s="210"/>
      <c r="FVK67" s="210"/>
      <c r="FVL67" s="210"/>
      <c r="FVM67" s="210"/>
      <c r="FVN67" s="210"/>
      <c r="FVO67" s="210"/>
      <c r="FVP67" s="210"/>
      <c r="FVQ67" s="210"/>
      <c r="FVR67" s="210"/>
      <c r="FVS67" s="210"/>
      <c r="FVT67" s="210"/>
      <c r="FVU67" s="210"/>
      <c r="FVV67" s="210"/>
      <c r="FVW67" s="210"/>
      <c r="FVX67" s="210"/>
      <c r="FVY67" s="210"/>
      <c r="FVZ67" s="210"/>
      <c r="FWA67" s="210"/>
      <c r="FWB67" s="210"/>
      <c r="FWC67" s="210"/>
      <c r="FWD67" s="210"/>
      <c r="FWE67" s="210"/>
      <c r="FWF67" s="210"/>
      <c r="FWG67" s="210"/>
      <c r="FWH67" s="210"/>
      <c r="FWI67" s="210"/>
      <c r="FWJ67" s="210"/>
      <c r="FWK67" s="210"/>
      <c r="FWL67" s="210"/>
      <c r="FWM67" s="210"/>
      <c r="FWN67" s="210"/>
      <c r="FWO67" s="210"/>
      <c r="FWP67" s="210"/>
      <c r="FWQ67" s="210"/>
      <c r="FWR67" s="210"/>
      <c r="FWS67" s="210"/>
      <c r="FWT67" s="210"/>
      <c r="FWU67" s="210"/>
      <c r="FWV67" s="210"/>
      <c r="FWW67" s="210"/>
      <c r="FWX67" s="210"/>
      <c r="FWY67" s="210"/>
      <c r="FWZ67" s="210"/>
      <c r="FXA67" s="210"/>
      <c r="FXB67" s="210"/>
      <c r="FXC67" s="210"/>
      <c r="FXD67" s="210"/>
      <c r="FXE67" s="210"/>
      <c r="FXF67" s="210"/>
      <c r="FXG67" s="210"/>
      <c r="FXH67" s="210"/>
      <c r="FXI67" s="210"/>
      <c r="FXJ67" s="210"/>
      <c r="FXK67" s="210"/>
      <c r="FXL67" s="210"/>
      <c r="FXM67" s="210"/>
      <c r="FXN67" s="210"/>
      <c r="FXO67" s="210"/>
      <c r="FXP67" s="210"/>
      <c r="FXQ67" s="210"/>
      <c r="FXR67" s="210"/>
      <c r="FXS67" s="210"/>
      <c r="FXT67" s="210"/>
      <c r="FXU67" s="210"/>
      <c r="FXV67" s="210"/>
      <c r="FXW67" s="210"/>
      <c r="FXX67" s="210"/>
      <c r="FXY67" s="210"/>
      <c r="FXZ67" s="210"/>
      <c r="FYA67" s="210"/>
      <c r="FYB67" s="210"/>
      <c r="FYC67" s="210"/>
      <c r="FYD67" s="210"/>
      <c r="FYE67" s="210"/>
      <c r="FYF67" s="210"/>
      <c r="FYG67" s="210"/>
      <c r="FYH67" s="210"/>
      <c r="FYI67" s="210"/>
      <c r="FYJ67" s="210"/>
      <c r="FYK67" s="210"/>
      <c r="FYL67" s="210"/>
      <c r="FYM67" s="210"/>
      <c r="FYN67" s="210"/>
      <c r="FYO67" s="210"/>
      <c r="FYP67" s="210"/>
      <c r="FYQ67" s="210"/>
      <c r="FYR67" s="210"/>
      <c r="FYS67" s="210"/>
      <c r="FYT67" s="210"/>
      <c r="FYU67" s="210"/>
      <c r="FYV67" s="210"/>
      <c r="FYW67" s="210"/>
      <c r="FYX67" s="210"/>
      <c r="FYY67" s="210"/>
      <c r="FYZ67" s="210"/>
      <c r="FZA67" s="210"/>
      <c r="FZB67" s="210"/>
      <c r="FZC67" s="210"/>
      <c r="FZD67" s="210"/>
      <c r="FZE67" s="210"/>
      <c r="FZF67" s="210"/>
      <c r="FZG67" s="210"/>
      <c r="FZH67" s="210"/>
      <c r="FZI67" s="210"/>
      <c r="FZJ67" s="210"/>
      <c r="FZK67" s="210"/>
      <c r="FZL67" s="210"/>
      <c r="FZM67" s="210"/>
      <c r="FZN67" s="210"/>
      <c r="FZO67" s="210"/>
      <c r="FZP67" s="210"/>
      <c r="FZQ67" s="210"/>
      <c r="FZR67" s="210"/>
      <c r="FZS67" s="210"/>
      <c r="FZT67" s="210"/>
      <c r="FZU67" s="210"/>
      <c r="FZV67" s="210"/>
      <c r="FZW67" s="210"/>
      <c r="FZX67" s="210"/>
      <c r="FZY67" s="210"/>
      <c r="FZZ67" s="210"/>
      <c r="GAA67" s="210"/>
      <c r="GAB67" s="210"/>
      <c r="GAC67" s="210"/>
      <c r="GAD67" s="210"/>
      <c r="GAE67" s="210"/>
      <c r="GAF67" s="210"/>
      <c r="GAG67" s="210"/>
      <c r="GAH67" s="210"/>
      <c r="GAI67" s="210"/>
      <c r="GAJ67" s="210"/>
      <c r="GAK67" s="210"/>
      <c r="GAL67" s="210"/>
      <c r="GAM67" s="210"/>
      <c r="GAN67" s="210"/>
      <c r="GAO67" s="210"/>
      <c r="GAP67" s="210"/>
      <c r="GAQ67" s="210"/>
      <c r="GAR67" s="210"/>
      <c r="GAS67" s="210"/>
      <c r="GAT67" s="210"/>
      <c r="GAU67" s="210"/>
      <c r="GAV67" s="210"/>
      <c r="GAW67" s="210"/>
      <c r="GAX67" s="210"/>
      <c r="GAY67" s="210"/>
      <c r="GAZ67" s="210"/>
      <c r="GBA67" s="210"/>
      <c r="GBB67" s="210"/>
      <c r="GBC67" s="210"/>
      <c r="GBD67" s="210"/>
      <c r="GBE67" s="210"/>
      <c r="GBF67" s="210"/>
      <c r="GBG67" s="210"/>
      <c r="GBH67" s="210"/>
      <c r="GBI67" s="210"/>
      <c r="GBJ67" s="210"/>
      <c r="GBK67" s="210"/>
      <c r="GBL67" s="210"/>
      <c r="GBM67" s="210"/>
      <c r="GBN67" s="210"/>
      <c r="GBO67" s="210"/>
      <c r="GBP67" s="210"/>
      <c r="GBQ67" s="210"/>
      <c r="GBR67" s="210"/>
      <c r="GBS67" s="210"/>
      <c r="GBT67" s="210"/>
      <c r="GBU67" s="210"/>
      <c r="GBV67" s="210"/>
      <c r="GBW67" s="210"/>
      <c r="GBX67" s="210"/>
      <c r="GBY67" s="210"/>
      <c r="GBZ67" s="210"/>
      <c r="GCA67" s="210"/>
      <c r="GCB67" s="210"/>
      <c r="GCC67" s="210"/>
      <c r="GCD67" s="210"/>
      <c r="GCE67" s="210"/>
      <c r="GCF67" s="210"/>
      <c r="GCG67" s="210"/>
      <c r="GCH67" s="210"/>
      <c r="GCI67" s="210"/>
      <c r="GCJ67" s="210"/>
      <c r="GCK67" s="210"/>
      <c r="GCL67" s="210"/>
      <c r="GCM67" s="210"/>
      <c r="GCN67" s="210"/>
      <c r="GCO67" s="210"/>
      <c r="GCP67" s="210"/>
      <c r="GCQ67" s="210"/>
      <c r="GCR67" s="210"/>
      <c r="GCS67" s="210"/>
      <c r="GCT67" s="210"/>
      <c r="GCU67" s="210"/>
      <c r="GCV67" s="210"/>
      <c r="GCW67" s="210"/>
      <c r="GCX67" s="210"/>
      <c r="GCY67" s="210"/>
      <c r="GCZ67" s="210"/>
      <c r="GDA67" s="210"/>
      <c r="GDB67" s="210"/>
      <c r="GDC67" s="210"/>
      <c r="GDD67" s="210"/>
      <c r="GDE67" s="210"/>
      <c r="GDF67" s="210"/>
      <c r="GDG67" s="210"/>
      <c r="GDH67" s="210"/>
      <c r="GDI67" s="210"/>
      <c r="GDJ67" s="210"/>
      <c r="GDK67" s="210"/>
      <c r="GDL67" s="210"/>
      <c r="GDM67" s="210"/>
      <c r="GDN67" s="210"/>
      <c r="GDO67" s="210"/>
      <c r="GDP67" s="210"/>
      <c r="GDQ67" s="210"/>
      <c r="GDR67" s="210"/>
      <c r="GDS67" s="210"/>
      <c r="GDT67" s="210"/>
      <c r="GDU67" s="210"/>
      <c r="GDV67" s="210"/>
      <c r="GDW67" s="210"/>
      <c r="GDX67" s="210"/>
      <c r="GDY67" s="210"/>
      <c r="GDZ67" s="210"/>
      <c r="GEA67" s="210"/>
      <c r="GEB67" s="210"/>
      <c r="GEC67" s="210"/>
      <c r="GED67" s="210"/>
      <c r="GEE67" s="210"/>
      <c r="GEF67" s="210"/>
      <c r="GEG67" s="210"/>
      <c r="GEH67" s="210"/>
      <c r="GEI67" s="210"/>
      <c r="GEJ67" s="210"/>
      <c r="GEK67" s="210"/>
      <c r="GEL67" s="210"/>
      <c r="GEM67" s="210"/>
      <c r="GEN67" s="210"/>
      <c r="GEO67" s="210"/>
      <c r="GEP67" s="210"/>
      <c r="GEQ67" s="210"/>
      <c r="GER67" s="210"/>
      <c r="GES67" s="210"/>
      <c r="GET67" s="210"/>
      <c r="GEU67" s="210"/>
      <c r="GEV67" s="210"/>
      <c r="GEW67" s="210"/>
      <c r="GEX67" s="210"/>
      <c r="GEY67" s="210"/>
      <c r="GEZ67" s="210"/>
      <c r="GFA67" s="210"/>
      <c r="GFB67" s="210"/>
      <c r="GFC67" s="210"/>
      <c r="GFD67" s="210"/>
      <c r="GFE67" s="210"/>
      <c r="GFF67" s="210"/>
      <c r="GFG67" s="210"/>
      <c r="GFH67" s="210"/>
      <c r="GFI67" s="210"/>
      <c r="GFJ67" s="210"/>
      <c r="GFK67" s="210"/>
      <c r="GFL67" s="210"/>
      <c r="GFM67" s="210"/>
      <c r="GFN67" s="210"/>
      <c r="GFO67" s="210"/>
      <c r="GFP67" s="210"/>
      <c r="GFQ67" s="210"/>
      <c r="GFR67" s="210"/>
      <c r="GFS67" s="210"/>
      <c r="GFT67" s="210"/>
      <c r="GFU67" s="210"/>
      <c r="GFV67" s="210"/>
      <c r="GFW67" s="210"/>
      <c r="GFX67" s="210"/>
      <c r="GFY67" s="210"/>
      <c r="GFZ67" s="210"/>
      <c r="GGA67" s="210"/>
      <c r="GGB67" s="210"/>
      <c r="GGC67" s="210"/>
      <c r="GGD67" s="210"/>
      <c r="GGE67" s="210"/>
      <c r="GGF67" s="210"/>
      <c r="GGG67" s="210"/>
      <c r="GGH67" s="210"/>
      <c r="GGI67" s="210"/>
      <c r="GGJ67" s="210"/>
      <c r="GGK67" s="210"/>
      <c r="GGL67" s="210"/>
      <c r="GGM67" s="210"/>
      <c r="GGN67" s="210"/>
      <c r="GGO67" s="210"/>
      <c r="GGP67" s="210"/>
      <c r="GGQ67" s="210"/>
      <c r="GGR67" s="210"/>
      <c r="GGS67" s="210"/>
      <c r="GGT67" s="210"/>
      <c r="GGU67" s="210"/>
      <c r="GGV67" s="210"/>
      <c r="GGW67" s="210"/>
      <c r="GGX67" s="210"/>
      <c r="GGY67" s="210"/>
      <c r="GGZ67" s="210"/>
      <c r="GHA67" s="210"/>
      <c r="GHB67" s="210"/>
      <c r="GHC67" s="210"/>
      <c r="GHD67" s="210"/>
      <c r="GHE67" s="210"/>
      <c r="GHF67" s="210"/>
      <c r="GHG67" s="210"/>
      <c r="GHH67" s="210"/>
      <c r="GHI67" s="210"/>
      <c r="GHJ67" s="210"/>
      <c r="GHK67" s="210"/>
      <c r="GHL67" s="210"/>
      <c r="GHM67" s="210"/>
      <c r="GHN67" s="210"/>
      <c r="GHO67" s="210"/>
      <c r="GHP67" s="210"/>
      <c r="GHQ67" s="210"/>
      <c r="GHR67" s="210"/>
      <c r="GHS67" s="210"/>
      <c r="GHT67" s="210"/>
      <c r="GHU67" s="210"/>
      <c r="GHV67" s="210"/>
      <c r="GHW67" s="210"/>
      <c r="GHX67" s="210"/>
      <c r="GHY67" s="210"/>
      <c r="GHZ67" s="210"/>
      <c r="GIA67" s="210"/>
      <c r="GIB67" s="210"/>
      <c r="GIC67" s="210"/>
      <c r="GID67" s="210"/>
      <c r="GIE67" s="210"/>
      <c r="GIF67" s="210"/>
      <c r="GIG67" s="210"/>
      <c r="GIH67" s="210"/>
      <c r="GII67" s="210"/>
      <c r="GIJ67" s="210"/>
      <c r="GIK67" s="210"/>
      <c r="GIL67" s="210"/>
      <c r="GIM67" s="210"/>
      <c r="GIN67" s="210"/>
      <c r="GIO67" s="210"/>
      <c r="GIP67" s="210"/>
      <c r="GIQ67" s="210"/>
      <c r="GIR67" s="210"/>
      <c r="GIS67" s="210"/>
      <c r="GIT67" s="210"/>
      <c r="GIU67" s="210"/>
      <c r="GIV67" s="210"/>
      <c r="GIW67" s="210"/>
      <c r="GIX67" s="210"/>
      <c r="GIY67" s="210"/>
      <c r="GIZ67" s="210"/>
      <c r="GJA67" s="210"/>
      <c r="GJB67" s="210"/>
      <c r="GJC67" s="210"/>
      <c r="GJD67" s="210"/>
      <c r="GJE67" s="210"/>
      <c r="GJF67" s="210"/>
      <c r="GJG67" s="210"/>
      <c r="GJH67" s="210"/>
      <c r="GJI67" s="210"/>
      <c r="GJJ67" s="210"/>
      <c r="GJK67" s="210"/>
      <c r="GJL67" s="210"/>
      <c r="GJM67" s="210"/>
      <c r="GJN67" s="210"/>
      <c r="GJO67" s="210"/>
      <c r="GJP67" s="210"/>
      <c r="GJQ67" s="210"/>
      <c r="GJR67" s="210"/>
      <c r="GJS67" s="210"/>
      <c r="GJT67" s="210"/>
      <c r="GJU67" s="210"/>
      <c r="GJV67" s="210"/>
      <c r="GJW67" s="210"/>
      <c r="GJX67" s="210"/>
      <c r="GJY67" s="210"/>
      <c r="GJZ67" s="210"/>
      <c r="GKA67" s="210"/>
      <c r="GKB67" s="210"/>
      <c r="GKC67" s="210"/>
      <c r="GKD67" s="210"/>
      <c r="GKE67" s="210"/>
      <c r="GKF67" s="210"/>
      <c r="GKG67" s="210"/>
      <c r="GKH67" s="210"/>
      <c r="GKI67" s="210"/>
      <c r="GKJ67" s="210"/>
      <c r="GKK67" s="210"/>
      <c r="GKL67" s="210"/>
      <c r="GKM67" s="210"/>
      <c r="GKN67" s="210"/>
      <c r="GKO67" s="210"/>
      <c r="GKP67" s="210"/>
      <c r="GKQ67" s="210"/>
      <c r="GKR67" s="210"/>
      <c r="GKS67" s="210"/>
      <c r="GKT67" s="210"/>
      <c r="GKU67" s="210"/>
      <c r="GKV67" s="210"/>
      <c r="GKW67" s="210"/>
      <c r="GKX67" s="210"/>
      <c r="GKY67" s="210"/>
      <c r="GKZ67" s="210"/>
      <c r="GLA67" s="210"/>
      <c r="GLB67" s="210"/>
      <c r="GLC67" s="210"/>
      <c r="GLD67" s="210"/>
      <c r="GLE67" s="210"/>
      <c r="GLF67" s="210"/>
      <c r="GLG67" s="210"/>
      <c r="GLH67" s="210"/>
      <c r="GLI67" s="210"/>
      <c r="GLJ67" s="210"/>
      <c r="GLK67" s="210"/>
      <c r="GLL67" s="210"/>
      <c r="GLM67" s="210"/>
      <c r="GLN67" s="210"/>
      <c r="GLO67" s="210"/>
      <c r="GLP67" s="210"/>
      <c r="GLQ67" s="210"/>
      <c r="GLR67" s="210"/>
      <c r="GLS67" s="210"/>
      <c r="GLT67" s="210"/>
      <c r="GLU67" s="210"/>
      <c r="GLV67" s="210"/>
      <c r="GLW67" s="210"/>
      <c r="GLX67" s="210"/>
      <c r="GLY67" s="210"/>
      <c r="GLZ67" s="210"/>
      <c r="GMA67" s="210"/>
      <c r="GMB67" s="210"/>
      <c r="GMC67" s="210"/>
      <c r="GMD67" s="210"/>
      <c r="GME67" s="210"/>
      <c r="GMF67" s="210"/>
      <c r="GMG67" s="210"/>
      <c r="GMH67" s="210"/>
      <c r="GMI67" s="210"/>
      <c r="GMJ67" s="210"/>
      <c r="GMK67" s="210"/>
      <c r="GML67" s="210"/>
      <c r="GMM67" s="210"/>
      <c r="GMN67" s="210"/>
      <c r="GMO67" s="210"/>
      <c r="GMP67" s="210"/>
      <c r="GMQ67" s="210"/>
      <c r="GMR67" s="210"/>
      <c r="GMS67" s="210"/>
      <c r="GMT67" s="210"/>
      <c r="GMU67" s="210"/>
      <c r="GMV67" s="210"/>
      <c r="GMW67" s="210"/>
      <c r="GMX67" s="210"/>
      <c r="GMY67" s="210"/>
      <c r="GMZ67" s="210"/>
      <c r="GNA67" s="210"/>
      <c r="GNB67" s="210"/>
      <c r="GNC67" s="210"/>
      <c r="GND67" s="210"/>
      <c r="GNE67" s="210"/>
      <c r="GNF67" s="210"/>
      <c r="GNG67" s="210"/>
      <c r="GNH67" s="210"/>
      <c r="GNI67" s="210"/>
      <c r="GNJ67" s="210"/>
      <c r="GNK67" s="210"/>
      <c r="GNL67" s="210"/>
      <c r="GNM67" s="210"/>
      <c r="GNN67" s="210"/>
      <c r="GNO67" s="210"/>
      <c r="GNP67" s="210"/>
      <c r="GNQ67" s="210"/>
      <c r="GNR67" s="210"/>
      <c r="GNS67" s="210"/>
      <c r="GNT67" s="210"/>
      <c r="GNU67" s="210"/>
      <c r="GNV67" s="210"/>
      <c r="GNW67" s="210"/>
      <c r="GNX67" s="210"/>
      <c r="GNY67" s="210"/>
      <c r="GNZ67" s="210"/>
      <c r="GOA67" s="210"/>
      <c r="GOB67" s="210"/>
      <c r="GOC67" s="210"/>
      <c r="GOD67" s="210"/>
      <c r="GOE67" s="210"/>
      <c r="GOF67" s="210"/>
      <c r="GOG67" s="210"/>
      <c r="GOH67" s="210"/>
      <c r="GOI67" s="210"/>
      <c r="GOJ67" s="210"/>
      <c r="GOK67" s="210"/>
      <c r="GOL67" s="210"/>
      <c r="GOM67" s="210"/>
      <c r="GON67" s="210"/>
      <c r="GOO67" s="210"/>
      <c r="GOP67" s="210"/>
      <c r="GOQ67" s="210"/>
      <c r="GOR67" s="210"/>
      <c r="GOS67" s="210"/>
      <c r="GOT67" s="210"/>
      <c r="GOU67" s="210"/>
      <c r="GOV67" s="210"/>
      <c r="GOW67" s="210"/>
      <c r="GOX67" s="210"/>
      <c r="GOY67" s="210"/>
      <c r="GOZ67" s="210"/>
      <c r="GPA67" s="210"/>
      <c r="GPB67" s="210"/>
      <c r="GPC67" s="210"/>
      <c r="GPD67" s="210"/>
      <c r="GPE67" s="210"/>
      <c r="GPF67" s="210"/>
      <c r="GPG67" s="210"/>
      <c r="GPH67" s="210"/>
      <c r="GPI67" s="210"/>
      <c r="GPJ67" s="210"/>
      <c r="GPK67" s="210"/>
      <c r="GPL67" s="210"/>
      <c r="GPM67" s="210"/>
      <c r="GPN67" s="210"/>
      <c r="GPO67" s="210"/>
      <c r="GPP67" s="210"/>
      <c r="GPQ67" s="210"/>
      <c r="GPR67" s="210"/>
      <c r="GPS67" s="210"/>
      <c r="GPT67" s="210"/>
      <c r="GPU67" s="210"/>
      <c r="GPV67" s="210"/>
      <c r="GPW67" s="210"/>
      <c r="GPX67" s="210"/>
      <c r="GPY67" s="210"/>
      <c r="GPZ67" s="210"/>
      <c r="GQA67" s="210"/>
      <c r="GQB67" s="210"/>
      <c r="GQC67" s="210"/>
      <c r="GQD67" s="210"/>
      <c r="GQE67" s="210"/>
      <c r="GQF67" s="210"/>
      <c r="GQG67" s="210"/>
      <c r="GQH67" s="210"/>
      <c r="GQI67" s="210"/>
      <c r="GQJ67" s="210"/>
      <c r="GQK67" s="210"/>
      <c r="GQL67" s="210"/>
      <c r="GQM67" s="210"/>
      <c r="GQN67" s="210"/>
      <c r="GQO67" s="210"/>
      <c r="GQP67" s="210"/>
      <c r="GQQ67" s="210"/>
      <c r="GQR67" s="210"/>
      <c r="GQS67" s="210"/>
      <c r="GQT67" s="210"/>
      <c r="GQU67" s="210"/>
      <c r="GQV67" s="210"/>
      <c r="GQW67" s="210"/>
      <c r="GQX67" s="210"/>
      <c r="GQY67" s="210"/>
      <c r="GQZ67" s="210"/>
      <c r="GRA67" s="210"/>
      <c r="GRB67" s="210"/>
      <c r="GRC67" s="210"/>
      <c r="GRD67" s="210"/>
      <c r="GRE67" s="210"/>
      <c r="GRF67" s="210"/>
      <c r="GRG67" s="210"/>
      <c r="GRH67" s="210"/>
      <c r="GRI67" s="210"/>
      <c r="GRJ67" s="210"/>
      <c r="GRK67" s="210"/>
      <c r="GRL67" s="210"/>
      <c r="GRM67" s="210"/>
      <c r="GRN67" s="210"/>
      <c r="GRO67" s="210"/>
      <c r="GRP67" s="210"/>
      <c r="GRQ67" s="210"/>
      <c r="GRR67" s="210"/>
      <c r="GRS67" s="210"/>
      <c r="GRT67" s="210"/>
      <c r="GRU67" s="210"/>
      <c r="GRV67" s="210"/>
      <c r="GRW67" s="210"/>
      <c r="GRX67" s="210"/>
      <c r="GRY67" s="210"/>
      <c r="GRZ67" s="210"/>
      <c r="GSA67" s="210"/>
      <c r="GSB67" s="210"/>
      <c r="GSC67" s="210"/>
      <c r="GSD67" s="210"/>
      <c r="GSE67" s="210"/>
      <c r="GSF67" s="210"/>
      <c r="GSG67" s="210"/>
      <c r="GSH67" s="210"/>
      <c r="GSI67" s="210"/>
      <c r="GSJ67" s="210"/>
      <c r="GSK67" s="210"/>
      <c r="GSL67" s="210"/>
      <c r="GSM67" s="210"/>
      <c r="GSN67" s="210"/>
      <c r="GSO67" s="210"/>
      <c r="GSP67" s="210"/>
      <c r="GSQ67" s="210"/>
      <c r="GSR67" s="210"/>
      <c r="GSS67" s="210"/>
      <c r="GST67" s="210"/>
      <c r="GSU67" s="210"/>
      <c r="GSV67" s="210"/>
      <c r="GSW67" s="210"/>
      <c r="GSX67" s="210"/>
      <c r="GSY67" s="210"/>
      <c r="GSZ67" s="210"/>
      <c r="GTA67" s="210"/>
      <c r="GTB67" s="210"/>
      <c r="GTC67" s="210"/>
      <c r="GTD67" s="210"/>
      <c r="GTE67" s="210"/>
      <c r="GTF67" s="210"/>
      <c r="GTG67" s="210"/>
      <c r="GTH67" s="210"/>
      <c r="GTI67" s="210"/>
      <c r="GTJ67" s="210"/>
      <c r="GTK67" s="210"/>
      <c r="GTL67" s="210"/>
      <c r="GTM67" s="210"/>
      <c r="GTN67" s="210"/>
      <c r="GTO67" s="210"/>
      <c r="GTP67" s="210"/>
      <c r="GTQ67" s="210"/>
      <c r="GTR67" s="210"/>
      <c r="GTS67" s="210"/>
      <c r="GTT67" s="210"/>
      <c r="GTU67" s="210"/>
      <c r="GTV67" s="210"/>
      <c r="GTW67" s="210"/>
      <c r="GTX67" s="210"/>
      <c r="GTY67" s="210"/>
      <c r="GTZ67" s="210"/>
      <c r="GUA67" s="210"/>
      <c r="GUB67" s="210"/>
      <c r="GUC67" s="210"/>
      <c r="GUD67" s="210"/>
      <c r="GUE67" s="210"/>
      <c r="GUF67" s="210"/>
      <c r="GUG67" s="210"/>
      <c r="GUH67" s="210"/>
      <c r="GUI67" s="210"/>
      <c r="GUJ67" s="210"/>
      <c r="GUK67" s="210"/>
      <c r="GUL67" s="210"/>
      <c r="GUM67" s="210"/>
      <c r="GUN67" s="210"/>
      <c r="GUO67" s="210"/>
      <c r="GUP67" s="210"/>
      <c r="GUQ67" s="210"/>
      <c r="GUR67" s="210"/>
      <c r="GUS67" s="210"/>
      <c r="GUT67" s="210"/>
      <c r="GUU67" s="210"/>
      <c r="GUV67" s="210"/>
      <c r="GUW67" s="210"/>
      <c r="GUX67" s="210"/>
      <c r="GUY67" s="210"/>
      <c r="GUZ67" s="210"/>
      <c r="GVA67" s="210"/>
      <c r="GVB67" s="210"/>
      <c r="GVC67" s="210"/>
      <c r="GVD67" s="210"/>
      <c r="GVE67" s="210"/>
      <c r="GVF67" s="210"/>
      <c r="GVG67" s="210"/>
      <c r="GVH67" s="210"/>
      <c r="GVI67" s="210"/>
      <c r="GVJ67" s="210"/>
      <c r="GVK67" s="210"/>
      <c r="GVL67" s="210"/>
      <c r="GVM67" s="210"/>
      <c r="GVN67" s="210"/>
      <c r="GVO67" s="210"/>
      <c r="GVP67" s="210"/>
      <c r="GVQ67" s="210"/>
      <c r="GVR67" s="210"/>
      <c r="GVS67" s="210"/>
      <c r="GVT67" s="210"/>
      <c r="GVU67" s="210"/>
      <c r="GVV67" s="210"/>
      <c r="GVW67" s="210"/>
      <c r="GVX67" s="210"/>
      <c r="GVY67" s="210"/>
      <c r="GVZ67" s="210"/>
      <c r="GWA67" s="210"/>
      <c r="GWB67" s="210"/>
      <c r="GWC67" s="210"/>
      <c r="GWD67" s="210"/>
      <c r="GWE67" s="210"/>
      <c r="GWF67" s="210"/>
      <c r="GWG67" s="210"/>
      <c r="GWH67" s="210"/>
      <c r="GWI67" s="210"/>
      <c r="GWJ67" s="210"/>
      <c r="GWK67" s="210"/>
      <c r="GWL67" s="210"/>
      <c r="GWM67" s="210"/>
      <c r="GWN67" s="210"/>
      <c r="GWO67" s="210"/>
      <c r="GWP67" s="210"/>
      <c r="GWQ67" s="210"/>
      <c r="GWR67" s="210"/>
      <c r="GWS67" s="210"/>
      <c r="GWT67" s="210"/>
      <c r="GWU67" s="210"/>
      <c r="GWV67" s="210"/>
      <c r="GWW67" s="210"/>
      <c r="GWX67" s="210"/>
      <c r="GWY67" s="210"/>
      <c r="GWZ67" s="210"/>
      <c r="GXA67" s="210"/>
      <c r="GXB67" s="210"/>
      <c r="GXC67" s="210"/>
      <c r="GXD67" s="210"/>
      <c r="GXE67" s="210"/>
      <c r="GXF67" s="210"/>
      <c r="GXG67" s="210"/>
      <c r="GXH67" s="210"/>
      <c r="GXI67" s="210"/>
      <c r="GXJ67" s="210"/>
      <c r="GXK67" s="210"/>
      <c r="GXL67" s="210"/>
      <c r="GXM67" s="210"/>
      <c r="GXN67" s="210"/>
      <c r="GXO67" s="210"/>
      <c r="GXP67" s="210"/>
      <c r="GXQ67" s="210"/>
      <c r="GXR67" s="210"/>
      <c r="GXS67" s="210"/>
      <c r="GXT67" s="210"/>
      <c r="GXU67" s="210"/>
      <c r="GXV67" s="210"/>
      <c r="GXW67" s="210"/>
      <c r="GXX67" s="210"/>
      <c r="GXY67" s="210"/>
      <c r="GXZ67" s="210"/>
      <c r="GYA67" s="210"/>
      <c r="GYB67" s="210"/>
      <c r="GYC67" s="210"/>
      <c r="GYD67" s="210"/>
      <c r="GYE67" s="210"/>
      <c r="GYF67" s="210"/>
      <c r="GYG67" s="210"/>
      <c r="GYH67" s="210"/>
      <c r="GYI67" s="210"/>
      <c r="GYJ67" s="210"/>
      <c r="GYK67" s="210"/>
      <c r="GYL67" s="210"/>
      <c r="GYM67" s="210"/>
      <c r="GYN67" s="210"/>
      <c r="GYO67" s="210"/>
      <c r="GYP67" s="210"/>
      <c r="GYQ67" s="210"/>
      <c r="GYR67" s="210"/>
      <c r="GYS67" s="210"/>
      <c r="GYT67" s="210"/>
      <c r="GYU67" s="210"/>
      <c r="GYV67" s="210"/>
      <c r="GYW67" s="210"/>
      <c r="GYX67" s="210"/>
      <c r="GYY67" s="210"/>
      <c r="GYZ67" s="210"/>
      <c r="GZA67" s="210"/>
      <c r="GZB67" s="210"/>
      <c r="GZC67" s="210"/>
      <c r="GZD67" s="210"/>
      <c r="GZE67" s="210"/>
      <c r="GZF67" s="210"/>
      <c r="GZG67" s="210"/>
      <c r="GZH67" s="210"/>
      <c r="GZI67" s="210"/>
      <c r="GZJ67" s="210"/>
      <c r="GZK67" s="210"/>
      <c r="GZL67" s="210"/>
      <c r="GZM67" s="210"/>
      <c r="GZN67" s="210"/>
      <c r="GZO67" s="210"/>
      <c r="GZP67" s="210"/>
      <c r="GZQ67" s="210"/>
      <c r="GZR67" s="210"/>
      <c r="GZS67" s="210"/>
      <c r="GZT67" s="210"/>
      <c r="GZU67" s="210"/>
      <c r="GZV67" s="210"/>
      <c r="GZW67" s="210"/>
      <c r="GZX67" s="210"/>
      <c r="GZY67" s="210"/>
      <c r="GZZ67" s="210"/>
      <c r="HAA67" s="210"/>
      <c r="HAB67" s="210"/>
      <c r="HAC67" s="210"/>
      <c r="HAD67" s="210"/>
      <c r="HAE67" s="210"/>
      <c r="HAF67" s="210"/>
      <c r="HAG67" s="210"/>
      <c r="HAH67" s="210"/>
      <c r="HAI67" s="210"/>
      <c r="HAJ67" s="210"/>
      <c r="HAK67" s="210"/>
      <c r="HAL67" s="210"/>
      <c r="HAM67" s="210"/>
      <c r="HAN67" s="210"/>
      <c r="HAO67" s="210"/>
      <c r="HAP67" s="210"/>
      <c r="HAQ67" s="210"/>
      <c r="HAR67" s="210"/>
      <c r="HAS67" s="210"/>
      <c r="HAT67" s="210"/>
      <c r="HAU67" s="210"/>
      <c r="HAV67" s="210"/>
      <c r="HAW67" s="210"/>
      <c r="HAX67" s="210"/>
      <c r="HAY67" s="210"/>
      <c r="HAZ67" s="210"/>
      <c r="HBA67" s="210"/>
      <c r="HBB67" s="210"/>
      <c r="HBC67" s="210"/>
      <c r="HBD67" s="210"/>
      <c r="HBE67" s="210"/>
      <c r="HBF67" s="210"/>
      <c r="HBG67" s="210"/>
      <c r="HBH67" s="210"/>
      <c r="HBI67" s="210"/>
      <c r="HBJ67" s="210"/>
      <c r="HBK67" s="210"/>
      <c r="HBL67" s="210"/>
      <c r="HBM67" s="210"/>
      <c r="HBN67" s="210"/>
      <c r="HBO67" s="210"/>
      <c r="HBP67" s="210"/>
      <c r="HBQ67" s="210"/>
      <c r="HBR67" s="210"/>
      <c r="HBS67" s="210"/>
      <c r="HBT67" s="210"/>
      <c r="HBU67" s="210"/>
      <c r="HBV67" s="210"/>
      <c r="HBW67" s="210"/>
      <c r="HBX67" s="210"/>
      <c r="HBY67" s="210"/>
      <c r="HBZ67" s="210"/>
      <c r="HCA67" s="210"/>
      <c r="HCB67" s="210"/>
      <c r="HCC67" s="210"/>
      <c r="HCD67" s="210"/>
      <c r="HCE67" s="210"/>
      <c r="HCF67" s="210"/>
      <c r="HCG67" s="210"/>
      <c r="HCH67" s="210"/>
      <c r="HCI67" s="210"/>
      <c r="HCJ67" s="210"/>
      <c r="HCK67" s="210"/>
      <c r="HCL67" s="210"/>
      <c r="HCM67" s="210"/>
      <c r="HCN67" s="210"/>
      <c r="HCO67" s="210"/>
      <c r="HCP67" s="210"/>
      <c r="HCQ67" s="210"/>
      <c r="HCR67" s="210"/>
      <c r="HCS67" s="210"/>
      <c r="HCT67" s="210"/>
      <c r="HCU67" s="210"/>
      <c r="HCV67" s="210"/>
      <c r="HCW67" s="210"/>
      <c r="HCX67" s="210"/>
      <c r="HCY67" s="210"/>
      <c r="HCZ67" s="210"/>
      <c r="HDA67" s="210"/>
      <c r="HDB67" s="210"/>
      <c r="HDC67" s="210"/>
      <c r="HDD67" s="210"/>
      <c r="HDE67" s="210"/>
      <c r="HDF67" s="210"/>
      <c r="HDG67" s="210"/>
      <c r="HDH67" s="210"/>
      <c r="HDI67" s="210"/>
      <c r="HDJ67" s="210"/>
      <c r="HDK67" s="210"/>
      <c r="HDL67" s="210"/>
      <c r="HDM67" s="210"/>
      <c r="HDN67" s="210"/>
      <c r="HDO67" s="210"/>
      <c r="HDP67" s="210"/>
      <c r="HDQ67" s="210"/>
      <c r="HDR67" s="210"/>
      <c r="HDS67" s="210"/>
      <c r="HDT67" s="210"/>
      <c r="HDU67" s="210"/>
      <c r="HDV67" s="210"/>
      <c r="HDW67" s="210"/>
      <c r="HDX67" s="210"/>
      <c r="HDY67" s="210"/>
      <c r="HDZ67" s="210"/>
      <c r="HEA67" s="210"/>
      <c r="HEB67" s="210"/>
      <c r="HEC67" s="210"/>
      <c r="HED67" s="210"/>
      <c r="HEE67" s="210"/>
      <c r="HEF67" s="210"/>
      <c r="HEG67" s="210"/>
      <c r="HEH67" s="210"/>
      <c r="HEI67" s="210"/>
      <c r="HEJ67" s="210"/>
      <c r="HEK67" s="210"/>
      <c r="HEL67" s="210"/>
      <c r="HEM67" s="210"/>
      <c r="HEN67" s="210"/>
      <c r="HEO67" s="210"/>
      <c r="HEP67" s="210"/>
      <c r="HEQ67" s="210"/>
      <c r="HER67" s="210"/>
      <c r="HES67" s="210"/>
      <c r="HET67" s="210"/>
      <c r="HEU67" s="210"/>
      <c r="HEV67" s="210"/>
      <c r="HEW67" s="210"/>
      <c r="HEX67" s="210"/>
      <c r="HEY67" s="210"/>
      <c r="HEZ67" s="210"/>
      <c r="HFA67" s="210"/>
      <c r="HFB67" s="210"/>
      <c r="HFC67" s="210"/>
      <c r="HFD67" s="210"/>
      <c r="HFE67" s="210"/>
      <c r="HFF67" s="210"/>
      <c r="HFG67" s="210"/>
      <c r="HFH67" s="210"/>
      <c r="HFI67" s="210"/>
      <c r="HFJ67" s="210"/>
      <c r="HFK67" s="210"/>
      <c r="HFL67" s="210"/>
      <c r="HFM67" s="210"/>
      <c r="HFN67" s="210"/>
      <c r="HFO67" s="210"/>
      <c r="HFP67" s="210"/>
      <c r="HFQ67" s="210"/>
      <c r="HFR67" s="210"/>
      <c r="HFS67" s="210"/>
      <c r="HFT67" s="210"/>
      <c r="HFU67" s="210"/>
      <c r="HFV67" s="210"/>
      <c r="HFW67" s="210"/>
      <c r="HFX67" s="210"/>
      <c r="HFY67" s="210"/>
      <c r="HFZ67" s="210"/>
      <c r="HGA67" s="210"/>
      <c r="HGB67" s="210"/>
      <c r="HGC67" s="210"/>
      <c r="HGD67" s="210"/>
      <c r="HGE67" s="210"/>
      <c r="HGF67" s="210"/>
      <c r="HGG67" s="210"/>
      <c r="HGH67" s="210"/>
      <c r="HGI67" s="210"/>
      <c r="HGJ67" s="210"/>
      <c r="HGK67" s="210"/>
      <c r="HGL67" s="210"/>
      <c r="HGM67" s="210"/>
      <c r="HGN67" s="210"/>
      <c r="HGO67" s="210"/>
      <c r="HGP67" s="210"/>
      <c r="HGQ67" s="210"/>
      <c r="HGR67" s="210"/>
      <c r="HGS67" s="210"/>
      <c r="HGT67" s="210"/>
      <c r="HGU67" s="210"/>
      <c r="HGV67" s="210"/>
      <c r="HGW67" s="210"/>
      <c r="HGX67" s="210"/>
      <c r="HGY67" s="210"/>
      <c r="HGZ67" s="210"/>
      <c r="HHA67" s="210"/>
      <c r="HHB67" s="210"/>
      <c r="HHC67" s="210"/>
      <c r="HHD67" s="210"/>
      <c r="HHE67" s="210"/>
      <c r="HHF67" s="210"/>
      <c r="HHG67" s="210"/>
      <c r="HHH67" s="210"/>
      <c r="HHI67" s="210"/>
      <c r="HHJ67" s="210"/>
      <c r="HHK67" s="210"/>
      <c r="HHL67" s="210"/>
      <c r="HHM67" s="210"/>
      <c r="HHN67" s="210"/>
      <c r="HHO67" s="210"/>
      <c r="HHP67" s="210"/>
      <c r="HHQ67" s="210"/>
      <c r="HHR67" s="210"/>
      <c r="HHS67" s="210"/>
      <c r="HHT67" s="210"/>
      <c r="HHU67" s="210"/>
      <c r="HHV67" s="210"/>
      <c r="HHW67" s="210"/>
      <c r="HHX67" s="210"/>
      <c r="HHY67" s="210"/>
      <c r="HHZ67" s="210"/>
      <c r="HIA67" s="210"/>
      <c r="HIB67" s="210"/>
      <c r="HIC67" s="210"/>
      <c r="HID67" s="210"/>
      <c r="HIE67" s="210"/>
      <c r="HIF67" s="210"/>
      <c r="HIG67" s="210"/>
      <c r="HIH67" s="210"/>
      <c r="HII67" s="210"/>
      <c r="HIJ67" s="210"/>
      <c r="HIK67" s="210"/>
      <c r="HIL67" s="210"/>
      <c r="HIM67" s="210"/>
      <c r="HIN67" s="210"/>
      <c r="HIO67" s="210"/>
      <c r="HIP67" s="210"/>
      <c r="HIQ67" s="210"/>
      <c r="HIR67" s="210"/>
      <c r="HIS67" s="210"/>
      <c r="HIT67" s="210"/>
      <c r="HIU67" s="210"/>
      <c r="HIV67" s="210"/>
      <c r="HIW67" s="210"/>
      <c r="HIX67" s="210"/>
      <c r="HIY67" s="210"/>
      <c r="HIZ67" s="210"/>
      <c r="HJA67" s="210"/>
      <c r="HJB67" s="210"/>
      <c r="HJC67" s="210"/>
      <c r="HJD67" s="210"/>
      <c r="HJE67" s="210"/>
      <c r="HJF67" s="210"/>
      <c r="HJG67" s="210"/>
      <c r="HJH67" s="210"/>
      <c r="HJI67" s="210"/>
      <c r="HJJ67" s="210"/>
      <c r="HJK67" s="210"/>
      <c r="HJL67" s="210"/>
      <c r="HJM67" s="210"/>
      <c r="HJN67" s="210"/>
      <c r="HJO67" s="210"/>
      <c r="HJP67" s="210"/>
      <c r="HJQ67" s="210"/>
      <c r="HJR67" s="210"/>
      <c r="HJS67" s="210"/>
      <c r="HJT67" s="210"/>
      <c r="HJU67" s="210"/>
      <c r="HJV67" s="210"/>
      <c r="HJW67" s="210"/>
      <c r="HJX67" s="210"/>
      <c r="HJY67" s="210"/>
      <c r="HJZ67" s="210"/>
      <c r="HKA67" s="210"/>
      <c r="HKB67" s="210"/>
      <c r="HKC67" s="210"/>
      <c r="HKD67" s="210"/>
      <c r="HKE67" s="210"/>
      <c r="HKF67" s="210"/>
      <c r="HKG67" s="210"/>
      <c r="HKH67" s="210"/>
      <c r="HKI67" s="210"/>
      <c r="HKJ67" s="210"/>
      <c r="HKK67" s="210"/>
      <c r="HKL67" s="210"/>
      <c r="HKM67" s="210"/>
      <c r="HKN67" s="210"/>
      <c r="HKO67" s="210"/>
      <c r="HKP67" s="210"/>
      <c r="HKQ67" s="210"/>
      <c r="HKR67" s="210"/>
      <c r="HKS67" s="210"/>
      <c r="HKT67" s="210"/>
      <c r="HKU67" s="210"/>
      <c r="HKV67" s="210"/>
      <c r="HKW67" s="210"/>
      <c r="HKX67" s="210"/>
      <c r="HKY67" s="210"/>
      <c r="HKZ67" s="210"/>
      <c r="HLA67" s="210"/>
      <c r="HLB67" s="210"/>
      <c r="HLC67" s="210"/>
      <c r="HLD67" s="210"/>
      <c r="HLE67" s="210"/>
      <c r="HLF67" s="210"/>
      <c r="HLG67" s="210"/>
      <c r="HLH67" s="210"/>
      <c r="HLI67" s="210"/>
      <c r="HLJ67" s="210"/>
      <c r="HLK67" s="210"/>
      <c r="HLL67" s="210"/>
      <c r="HLM67" s="210"/>
      <c r="HLN67" s="210"/>
      <c r="HLO67" s="210"/>
      <c r="HLP67" s="210"/>
      <c r="HLQ67" s="210"/>
      <c r="HLR67" s="210"/>
      <c r="HLS67" s="210"/>
      <c r="HLT67" s="210"/>
      <c r="HLU67" s="210"/>
      <c r="HLV67" s="210"/>
      <c r="HLW67" s="210"/>
      <c r="HLX67" s="210"/>
      <c r="HLY67" s="210"/>
      <c r="HLZ67" s="210"/>
      <c r="HMA67" s="210"/>
      <c r="HMB67" s="210"/>
      <c r="HMC67" s="210"/>
      <c r="HMD67" s="210"/>
      <c r="HME67" s="210"/>
      <c r="HMF67" s="210"/>
      <c r="HMG67" s="210"/>
      <c r="HMH67" s="210"/>
      <c r="HMI67" s="210"/>
      <c r="HMJ67" s="210"/>
      <c r="HMK67" s="210"/>
      <c r="HML67" s="210"/>
      <c r="HMM67" s="210"/>
      <c r="HMN67" s="210"/>
      <c r="HMO67" s="210"/>
      <c r="HMP67" s="210"/>
      <c r="HMQ67" s="210"/>
      <c r="HMR67" s="210"/>
      <c r="HMS67" s="210"/>
      <c r="HMT67" s="210"/>
      <c r="HMU67" s="210"/>
      <c r="HMV67" s="210"/>
      <c r="HMW67" s="210"/>
      <c r="HMX67" s="210"/>
      <c r="HMY67" s="210"/>
      <c r="HMZ67" s="210"/>
      <c r="HNA67" s="210"/>
      <c r="HNB67" s="210"/>
      <c r="HNC67" s="210"/>
      <c r="HND67" s="210"/>
      <c r="HNE67" s="210"/>
      <c r="HNF67" s="210"/>
      <c r="HNG67" s="210"/>
      <c r="HNH67" s="210"/>
      <c r="HNI67" s="210"/>
      <c r="HNJ67" s="210"/>
      <c r="HNK67" s="210"/>
      <c r="HNL67" s="210"/>
      <c r="HNM67" s="210"/>
      <c r="HNN67" s="210"/>
      <c r="HNO67" s="210"/>
      <c r="HNP67" s="210"/>
      <c r="HNQ67" s="210"/>
      <c r="HNR67" s="210"/>
      <c r="HNS67" s="210"/>
      <c r="HNT67" s="210"/>
      <c r="HNU67" s="210"/>
      <c r="HNV67" s="210"/>
      <c r="HNW67" s="210"/>
      <c r="HNX67" s="210"/>
      <c r="HNY67" s="210"/>
      <c r="HNZ67" s="210"/>
      <c r="HOA67" s="210"/>
      <c r="HOB67" s="210"/>
      <c r="HOC67" s="210"/>
      <c r="HOD67" s="210"/>
      <c r="HOE67" s="210"/>
      <c r="HOF67" s="210"/>
      <c r="HOG67" s="210"/>
      <c r="HOH67" s="210"/>
      <c r="HOI67" s="210"/>
      <c r="HOJ67" s="210"/>
      <c r="HOK67" s="210"/>
      <c r="HOL67" s="210"/>
      <c r="HOM67" s="210"/>
      <c r="HON67" s="210"/>
      <c r="HOO67" s="210"/>
      <c r="HOP67" s="210"/>
      <c r="HOQ67" s="210"/>
      <c r="HOR67" s="210"/>
      <c r="HOS67" s="210"/>
      <c r="HOT67" s="210"/>
      <c r="HOU67" s="210"/>
      <c r="HOV67" s="210"/>
      <c r="HOW67" s="210"/>
      <c r="HOX67" s="210"/>
      <c r="HOY67" s="210"/>
      <c r="HOZ67" s="210"/>
      <c r="HPA67" s="210"/>
      <c r="HPB67" s="210"/>
      <c r="HPC67" s="210"/>
      <c r="HPD67" s="210"/>
      <c r="HPE67" s="210"/>
      <c r="HPF67" s="210"/>
      <c r="HPG67" s="210"/>
      <c r="HPH67" s="210"/>
      <c r="HPI67" s="210"/>
      <c r="HPJ67" s="210"/>
      <c r="HPK67" s="210"/>
      <c r="HPL67" s="210"/>
      <c r="HPM67" s="210"/>
      <c r="HPN67" s="210"/>
      <c r="HPO67" s="210"/>
      <c r="HPP67" s="210"/>
      <c r="HPQ67" s="210"/>
      <c r="HPR67" s="210"/>
      <c r="HPS67" s="210"/>
      <c r="HPT67" s="210"/>
      <c r="HPU67" s="210"/>
      <c r="HPV67" s="210"/>
      <c r="HPW67" s="210"/>
      <c r="HPX67" s="210"/>
      <c r="HPY67" s="210"/>
      <c r="HPZ67" s="210"/>
      <c r="HQA67" s="210"/>
      <c r="HQB67" s="210"/>
      <c r="HQC67" s="210"/>
      <c r="HQD67" s="210"/>
      <c r="HQE67" s="210"/>
      <c r="HQF67" s="210"/>
      <c r="HQG67" s="210"/>
      <c r="HQH67" s="210"/>
      <c r="HQI67" s="210"/>
      <c r="HQJ67" s="210"/>
      <c r="HQK67" s="210"/>
      <c r="HQL67" s="210"/>
      <c r="HQM67" s="210"/>
      <c r="HQN67" s="210"/>
      <c r="HQO67" s="210"/>
      <c r="HQP67" s="210"/>
      <c r="HQQ67" s="210"/>
      <c r="HQR67" s="210"/>
      <c r="HQS67" s="210"/>
      <c r="HQT67" s="210"/>
      <c r="HQU67" s="210"/>
      <c r="HQV67" s="210"/>
      <c r="HQW67" s="210"/>
      <c r="HQX67" s="210"/>
      <c r="HQY67" s="210"/>
      <c r="HQZ67" s="210"/>
      <c r="HRA67" s="210"/>
      <c r="HRB67" s="210"/>
      <c r="HRC67" s="210"/>
      <c r="HRD67" s="210"/>
      <c r="HRE67" s="210"/>
      <c r="HRF67" s="210"/>
      <c r="HRG67" s="210"/>
      <c r="HRH67" s="210"/>
      <c r="HRI67" s="210"/>
      <c r="HRJ67" s="210"/>
      <c r="HRK67" s="210"/>
      <c r="HRL67" s="210"/>
      <c r="HRM67" s="210"/>
      <c r="HRN67" s="210"/>
      <c r="HRO67" s="210"/>
      <c r="HRP67" s="210"/>
      <c r="HRQ67" s="210"/>
      <c r="HRR67" s="210"/>
      <c r="HRS67" s="210"/>
      <c r="HRT67" s="210"/>
      <c r="HRU67" s="210"/>
      <c r="HRV67" s="210"/>
      <c r="HRW67" s="210"/>
      <c r="HRX67" s="210"/>
      <c r="HRY67" s="210"/>
      <c r="HRZ67" s="210"/>
      <c r="HSA67" s="210"/>
      <c r="HSB67" s="210"/>
      <c r="HSC67" s="210"/>
      <c r="HSD67" s="210"/>
      <c r="HSE67" s="210"/>
      <c r="HSF67" s="210"/>
      <c r="HSG67" s="210"/>
      <c r="HSH67" s="210"/>
      <c r="HSI67" s="210"/>
      <c r="HSJ67" s="210"/>
      <c r="HSK67" s="210"/>
      <c r="HSL67" s="210"/>
      <c r="HSM67" s="210"/>
      <c r="HSN67" s="210"/>
      <c r="HSO67" s="210"/>
      <c r="HSP67" s="210"/>
      <c r="HSQ67" s="210"/>
      <c r="HSR67" s="210"/>
      <c r="HSS67" s="210"/>
      <c r="HST67" s="210"/>
      <c r="HSU67" s="210"/>
      <c r="HSV67" s="210"/>
      <c r="HSW67" s="210"/>
      <c r="HSX67" s="210"/>
      <c r="HSY67" s="210"/>
      <c r="HSZ67" s="210"/>
      <c r="HTA67" s="210"/>
      <c r="HTB67" s="210"/>
      <c r="HTC67" s="210"/>
      <c r="HTD67" s="210"/>
      <c r="HTE67" s="210"/>
      <c r="HTF67" s="210"/>
      <c r="HTG67" s="210"/>
      <c r="HTH67" s="210"/>
      <c r="HTI67" s="210"/>
      <c r="HTJ67" s="210"/>
      <c r="HTK67" s="210"/>
      <c r="HTL67" s="210"/>
      <c r="HTM67" s="210"/>
      <c r="HTN67" s="210"/>
      <c r="HTO67" s="210"/>
      <c r="HTP67" s="210"/>
      <c r="HTQ67" s="210"/>
      <c r="HTR67" s="210"/>
      <c r="HTS67" s="210"/>
      <c r="HTT67" s="210"/>
      <c r="HTU67" s="210"/>
      <c r="HTV67" s="210"/>
      <c r="HTW67" s="210"/>
      <c r="HTX67" s="210"/>
      <c r="HTY67" s="210"/>
      <c r="HTZ67" s="210"/>
      <c r="HUA67" s="210"/>
      <c r="HUB67" s="210"/>
      <c r="HUC67" s="210"/>
      <c r="HUD67" s="210"/>
      <c r="HUE67" s="210"/>
      <c r="HUF67" s="210"/>
      <c r="HUG67" s="210"/>
      <c r="HUH67" s="210"/>
      <c r="HUI67" s="210"/>
      <c r="HUJ67" s="210"/>
      <c r="HUK67" s="210"/>
      <c r="HUL67" s="210"/>
      <c r="HUM67" s="210"/>
      <c r="HUN67" s="210"/>
      <c r="HUO67" s="210"/>
      <c r="HUP67" s="210"/>
      <c r="HUQ67" s="210"/>
      <c r="HUR67" s="210"/>
      <c r="HUS67" s="210"/>
      <c r="HUT67" s="210"/>
      <c r="HUU67" s="210"/>
      <c r="HUV67" s="210"/>
      <c r="HUW67" s="210"/>
      <c r="HUX67" s="210"/>
      <c r="HUY67" s="210"/>
      <c r="HUZ67" s="210"/>
      <c r="HVA67" s="210"/>
      <c r="HVB67" s="210"/>
      <c r="HVC67" s="210"/>
      <c r="HVD67" s="210"/>
      <c r="HVE67" s="210"/>
      <c r="HVF67" s="210"/>
      <c r="HVG67" s="210"/>
      <c r="HVH67" s="210"/>
      <c r="HVI67" s="210"/>
      <c r="HVJ67" s="210"/>
      <c r="HVK67" s="210"/>
      <c r="HVL67" s="210"/>
      <c r="HVM67" s="210"/>
      <c r="HVN67" s="210"/>
      <c r="HVO67" s="210"/>
      <c r="HVP67" s="210"/>
      <c r="HVQ67" s="210"/>
      <c r="HVR67" s="210"/>
      <c r="HVS67" s="210"/>
      <c r="HVT67" s="210"/>
      <c r="HVU67" s="210"/>
      <c r="HVV67" s="210"/>
      <c r="HVW67" s="210"/>
      <c r="HVX67" s="210"/>
      <c r="HVY67" s="210"/>
      <c r="HVZ67" s="210"/>
      <c r="HWA67" s="210"/>
      <c r="HWB67" s="210"/>
      <c r="HWC67" s="210"/>
      <c r="HWD67" s="210"/>
      <c r="HWE67" s="210"/>
      <c r="HWF67" s="210"/>
      <c r="HWG67" s="210"/>
      <c r="HWH67" s="210"/>
      <c r="HWI67" s="210"/>
      <c r="HWJ67" s="210"/>
      <c r="HWK67" s="210"/>
      <c r="HWL67" s="210"/>
      <c r="HWM67" s="210"/>
      <c r="HWN67" s="210"/>
      <c r="HWO67" s="210"/>
      <c r="HWP67" s="210"/>
      <c r="HWQ67" s="210"/>
      <c r="HWR67" s="210"/>
      <c r="HWS67" s="210"/>
      <c r="HWT67" s="210"/>
      <c r="HWU67" s="210"/>
      <c r="HWV67" s="210"/>
      <c r="HWW67" s="210"/>
      <c r="HWX67" s="210"/>
      <c r="HWY67" s="210"/>
      <c r="HWZ67" s="210"/>
      <c r="HXA67" s="210"/>
      <c r="HXB67" s="210"/>
      <c r="HXC67" s="210"/>
      <c r="HXD67" s="210"/>
      <c r="HXE67" s="210"/>
      <c r="HXF67" s="210"/>
      <c r="HXG67" s="210"/>
      <c r="HXH67" s="210"/>
      <c r="HXI67" s="210"/>
      <c r="HXJ67" s="210"/>
      <c r="HXK67" s="210"/>
      <c r="HXL67" s="210"/>
      <c r="HXM67" s="210"/>
      <c r="HXN67" s="210"/>
      <c r="HXO67" s="210"/>
      <c r="HXP67" s="210"/>
      <c r="HXQ67" s="210"/>
      <c r="HXR67" s="210"/>
      <c r="HXS67" s="210"/>
      <c r="HXT67" s="210"/>
      <c r="HXU67" s="210"/>
      <c r="HXV67" s="210"/>
      <c r="HXW67" s="210"/>
      <c r="HXX67" s="210"/>
      <c r="HXY67" s="210"/>
      <c r="HXZ67" s="210"/>
      <c r="HYA67" s="210"/>
      <c r="HYB67" s="210"/>
      <c r="HYC67" s="210"/>
      <c r="HYD67" s="210"/>
      <c r="HYE67" s="210"/>
      <c r="HYF67" s="210"/>
      <c r="HYG67" s="210"/>
      <c r="HYH67" s="210"/>
      <c r="HYI67" s="210"/>
      <c r="HYJ67" s="210"/>
      <c r="HYK67" s="210"/>
      <c r="HYL67" s="210"/>
      <c r="HYM67" s="210"/>
      <c r="HYN67" s="210"/>
      <c r="HYO67" s="210"/>
      <c r="HYP67" s="210"/>
      <c r="HYQ67" s="210"/>
      <c r="HYR67" s="210"/>
      <c r="HYS67" s="210"/>
      <c r="HYT67" s="210"/>
      <c r="HYU67" s="210"/>
      <c r="HYV67" s="210"/>
      <c r="HYW67" s="210"/>
      <c r="HYX67" s="210"/>
      <c r="HYY67" s="210"/>
      <c r="HYZ67" s="210"/>
      <c r="HZA67" s="210"/>
      <c r="HZB67" s="210"/>
      <c r="HZC67" s="210"/>
      <c r="HZD67" s="210"/>
      <c r="HZE67" s="210"/>
      <c r="HZF67" s="210"/>
      <c r="HZG67" s="210"/>
      <c r="HZH67" s="210"/>
      <c r="HZI67" s="210"/>
      <c r="HZJ67" s="210"/>
      <c r="HZK67" s="210"/>
      <c r="HZL67" s="210"/>
      <c r="HZM67" s="210"/>
      <c r="HZN67" s="210"/>
      <c r="HZO67" s="210"/>
      <c r="HZP67" s="210"/>
      <c r="HZQ67" s="210"/>
      <c r="HZR67" s="210"/>
      <c r="HZS67" s="210"/>
      <c r="HZT67" s="210"/>
      <c r="HZU67" s="210"/>
      <c r="HZV67" s="210"/>
      <c r="HZW67" s="210"/>
      <c r="HZX67" s="210"/>
      <c r="HZY67" s="210"/>
      <c r="HZZ67" s="210"/>
      <c r="IAA67" s="210"/>
      <c r="IAB67" s="210"/>
      <c r="IAC67" s="210"/>
      <c r="IAD67" s="210"/>
      <c r="IAE67" s="210"/>
      <c r="IAF67" s="210"/>
      <c r="IAG67" s="210"/>
      <c r="IAH67" s="210"/>
      <c r="IAI67" s="210"/>
      <c r="IAJ67" s="210"/>
      <c r="IAK67" s="210"/>
      <c r="IAL67" s="210"/>
      <c r="IAM67" s="210"/>
      <c r="IAN67" s="210"/>
      <c r="IAO67" s="210"/>
      <c r="IAP67" s="210"/>
      <c r="IAQ67" s="210"/>
      <c r="IAR67" s="210"/>
      <c r="IAS67" s="210"/>
      <c r="IAT67" s="210"/>
      <c r="IAU67" s="210"/>
      <c r="IAV67" s="210"/>
      <c r="IAW67" s="210"/>
      <c r="IAX67" s="210"/>
      <c r="IAY67" s="210"/>
      <c r="IAZ67" s="210"/>
      <c r="IBA67" s="210"/>
      <c r="IBB67" s="210"/>
      <c r="IBC67" s="210"/>
      <c r="IBD67" s="210"/>
      <c r="IBE67" s="210"/>
      <c r="IBF67" s="210"/>
      <c r="IBG67" s="210"/>
      <c r="IBH67" s="210"/>
      <c r="IBI67" s="210"/>
      <c r="IBJ67" s="210"/>
      <c r="IBK67" s="210"/>
      <c r="IBL67" s="210"/>
      <c r="IBM67" s="210"/>
      <c r="IBN67" s="210"/>
      <c r="IBO67" s="210"/>
      <c r="IBP67" s="210"/>
      <c r="IBQ67" s="210"/>
      <c r="IBR67" s="210"/>
      <c r="IBS67" s="210"/>
      <c r="IBT67" s="210"/>
      <c r="IBU67" s="210"/>
      <c r="IBV67" s="210"/>
      <c r="IBW67" s="210"/>
      <c r="IBX67" s="210"/>
      <c r="IBY67" s="210"/>
      <c r="IBZ67" s="210"/>
      <c r="ICA67" s="210"/>
      <c r="ICB67" s="210"/>
      <c r="ICC67" s="210"/>
      <c r="ICD67" s="210"/>
      <c r="ICE67" s="210"/>
      <c r="ICF67" s="210"/>
      <c r="ICG67" s="210"/>
      <c r="ICH67" s="210"/>
      <c r="ICI67" s="210"/>
      <c r="ICJ67" s="210"/>
      <c r="ICK67" s="210"/>
      <c r="ICL67" s="210"/>
      <c r="ICM67" s="210"/>
      <c r="ICN67" s="210"/>
      <c r="ICO67" s="210"/>
      <c r="ICP67" s="210"/>
      <c r="ICQ67" s="210"/>
      <c r="ICR67" s="210"/>
      <c r="ICS67" s="210"/>
      <c r="ICT67" s="210"/>
      <c r="ICU67" s="210"/>
      <c r="ICV67" s="210"/>
      <c r="ICW67" s="210"/>
      <c r="ICX67" s="210"/>
      <c r="ICY67" s="210"/>
      <c r="ICZ67" s="210"/>
      <c r="IDA67" s="210"/>
      <c r="IDB67" s="210"/>
      <c r="IDC67" s="210"/>
      <c r="IDD67" s="210"/>
      <c r="IDE67" s="210"/>
      <c r="IDF67" s="210"/>
      <c r="IDG67" s="210"/>
      <c r="IDH67" s="210"/>
      <c r="IDI67" s="210"/>
      <c r="IDJ67" s="210"/>
      <c r="IDK67" s="210"/>
      <c r="IDL67" s="210"/>
      <c r="IDM67" s="210"/>
      <c r="IDN67" s="210"/>
      <c r="IDO67" s="210"/>
      <c r="IDP67" s="210"/>
      <c r="IDQ67" s="210"/>
      <c r="IDR67" s="210"/>
      <c r="IDS67" s="210"/>
      <c r="IDT67" s="210"/>
      <c r="IDU67" s="210"/>
      <c r="IDV67" s="210"/>
      <c r="IDW67" s="210"/>
      <c r="IDX67" s="210"/>
      <c r="IDY67" s="210"/>
      <c r="IDZ67" s="210"/>
      <c r="IEA67" s="210"/>
      <c r="IEB67" s="210"/>
      <c r="IEC67" s="210"/>
      <c r="IED67" s="210"/>
      <c r="IEE67" s="210"/>
      <c r="IEF67" s="210"/>
      <c r="IEG67" s="210"/>
      <c r="IEH67" s="210"/>
      <c r="IEI67" s="210"/>
      <c r="IEJ67" s="210"/>
      <c r="IEK67" s="210"/>
      <c r="IEL67" s="210"/>
      <c r="IEM67" s="210"/>
      <c r="IEN67" s="210"/>
      <c r="IEO67" s="210"/>
      <c r="IEP67" s="210"/>
      <c r="IEQ67" s="210"/>
      <c r="IER67" s="210"/>
      <c r="IES67" s="210"/>
      <c r="IET67" s="210"/>
      <c r="IEU67" s="210"/>
      <c r="IEV67" s="210"/>
      <c r="IEW67" s="210"/>
      <c r="IEX67" s="210"/>
      <c r="IEY67" s="210"/>
      <c r="IEZ67" s="210"/>
      <c r="IFA67" s="210"/>
      <c r="IFB67" s="210"/>
      <c r="IFC67" s="210"/>
      <c r="IFD67" s="210"/>
      <c r="IFE67" s="210"/>
      <c r="IFF67" s="210"/>
      <c r="IFG67" s="210"/>
      <c r="IFH67" s="210"/>
      <c r="IFI67" s="210"/>
      <c r="IFJ67" s="210"/>
      <c r="IFK67" s="210"/>
      <c r="IFL67" s="210"/>
      <c r="IFM67" s="210"/>
      <c r="IFN67" s="210"/>
      <c r="IFO67" s="210"/>
      <c r="IFP67" s="210"/>
      <c r="IFQ67" s="210"/>
      <c r="IFR67" s="210"/>
      <c r="IFS67" s="210"/>
      <c r="IFT67" s="210"/>
      <c r="IFU67" s="210"/>
      <c r="IFV67" s="210"/>
      <c r="IFW67" s="210"/>
      <c r="IFX67" s="210"/>
      <c r="IFY67" s="210"/>
      <c r="IFZ67" s="210"/>
      <c r="IGA67" s="210"/>
      <c r="IGB67" s="210"/>
      <c r="IGC67" s="210"/>
      <c r="IGD67" s="210"/>
      <c r="IGE67" s="210"/>
      <c r="IGF67" s="210"/>
      <c r="IGG67" s="210"/>
      <c r="IGH67" s="210"/>
      <c r="IGI67" s="210"/>
      <c r="IGJ67" s="210"/>
      <c r="IGK67" s="210"/>
      <c r="IGL67" s="210"/>
      <c r="IGM67" s="210"/>
      <c r="IGN67" s="210"/>
      <c r="IGO67" s="210"/>
      <c r="IGP67" s="210"/>
      <c r="IGQ67" s="210"/>
      <c r="IGR67" s="210"/>
      <c r="IGS67" s="210"/>
      <c r="IGT67" s="210"/>
      <c r="IGU67" s="210"/>
      <c r="IGV67" s="210"/>
      <c r="IGW67" s="210"/>
      <c r="IGX67" s="210"/>
      <c r="IGY67" s="210"/>
      <c r="IGZ67" s="210"/>
      <c r="IHA67" s="210"/>
      <c r="IHB67" s="210"/>
      <c r="IHC67" s="210"/>
      <c r="IHD67" s="210"/>
      <c r="IHE67" s="210"/>
      <c r="IHF67" s="210"/>
      <c r="IHG67" s="210"/>
      <c r="IHH67" s="210"/>
      <c r="IHI67" s="210"/>
      <c r="IHJ67" s="210"/>
      <c r="IHK67" s="210"/>
      <c r="IHL67" s="210"/>
      <c r="IHM67" s="210"/>
      <c r="IHN67" s="210"/>
      <c r="IHO67" s="210"/>
      <c r="IHP67" s="210"/>
      <c r="IHQ67" s="210"/>
      <c r="IHR67" s="210"/>
      <c r="IHS67" s="210"/>
      <c r="IHT67" s="210"/>
      <c r="IHU67" s="210"/>
      <c r="IHV67" s="210"/>
      <c r="IHW67" s="210"/>
      <c r="IHX67" s="210"/>
      <c r="IHY67" s="210"/>
      <c r="IHZ67" s="210"/>
      <c r="IIA67" s="210"/>
      <c r="IIB67" s="210"/>
      <c r="IIC67" s="210"/>
      <c r="IID67" s="210"/>
      <c r="IIE67" s="210"/>
      <c r="IIF67" s="210"/>
      <c r="IIG67" s="210"/>
      <c r="IIH67" s="210"/>
      <c r="III67" s="210"/>
      <c r="IIJ67" s="210"/>
      <c r="IIK67" s="210"/>
      <c r="IIL67" s="210"/>
      <c r="IIM67" s="210"/>
      <c r="IIN67" s="210"/>
      <c r="IIO67" s="210"/>
      <c r="IIP67" s="210"/>
      <c r="IIQ67" s="210"/>
      <c r="IIR67" s="210"/>
      <c r="IIS67" s="210"/>
      <c r="IIT67" s="210"/>
      <c r="IIU67" s="210"/>
      <c r="IIV67" s="210"/>
      <c r="IIW67" s="210"/>
      <c r="IIX67" s="210"/>
      <c r="IIY67" s="210"/>
      <c r="IIZ67" s="210"/>
      <c r="IJA67" s="210"/>
      <c r="IJB67" s="210"/>
      <c r="IJC67" s="210"/>
      <c r="IJD67" s="210"/>
      <c r="IJE67" s="210"/>
      <c r="IJF67" s="210"/>
      <c r="IJG67" s="210"/>
      <c r="IJH67" s="210"/>
      <c r="IJI67" s="210"/>
      <c r="IJJ67" s="210"/>
      <c r="IJK67" s="210"/>
      <c r="IJL67" s="210"/>
      <c r="IJM67" s="210"/>
      <c r="IJN67" s="210"/>
      <c r="IJO67" s="210"/>
      <c r="IJP67" s="210"/>
      <c r="IJQ67" s="210"/>
      <c r="IJR67" s="210"/>
      <c r="IJS67" s="210"/>
      <c r="IJT67" s="210"/>
      <c r="IJU67" s="210"/>
      <c r="IJV67" s="210"/>
      <c r="IJW67" s="210"/>
      <c r="IJX67" s="210"/>
      <c r="IJY67" s="210"/>
      <c r="IJZ67" s="210"/>
      <c r="IKA67" s="210"/>
      <c r="IKB67" s="210"/>
      <c r="IKC67" s="210"/>
      <c r="IKD67" s="210"/>
      <c r="IKE67" s="210"/>
      <c r="IKF67" s="210"/>
      <c r="IKG67" s="210"/>
      <c r="IKH67" s="210"/>
      <c r="IKI67" s="210"/>
      <c r="IKJ67" s="210"/>
      <c r="IKK67" s="210"/>
      <c r="IKL67" s="210"/>
      <c r="IKM67" s="210"/>
      <c r="IKN67" s="210"/>
      <c r="IKO67" s="210"/>
      <c r="IKP67" s="210"/>
      <c r="IKQ67" s="210"/>
      <c r="IKR67" s="210"/>
      <c r="IKS67" s="210"/>
      <c r="IKT67" s="210"/>
      <c r="IKU67" s="210"/>
      <c r="IKV67" s="210"/>
      <c r="IKW67" s="210"/>
      <c r="IKX67" s="210"/>
      <c r="IKY67" s="210"/>
      <c r="IKZ67" s="210"/>
      <c r="ILA67" s="210"/>
      <c r="ILB67" s="210"/>
      <c r="ILC67" s="210"/>
      <c r="ILD67" s="210"/>
      <c r="ILE67" s="210"/>
      <c r="ILF67" s="210"/>
      <c r="ILG67" s="210"/>
      <c r="ILH67" s="210"/>
      <c r="ILI67" s="210"/>
      <c r="ILJ67" s="210"/>
      <c r="ILK67" s="210"/>
      <c r="ILL67" s="210"/>
      <c r="ILM67" s="210"/>
      <c r="ILN67" s="210"/>
      <c r="ILO67" s="210"/>
      <c r="ILP67" s="210"/>
      <c r="ILQ67" s="210"/>
      <c r="ILR67" s="210"/>
      <c r="ILS67" s="210"/>
      <c r="ILT67" s="210"/>
      <c r="ILU67" s="210"/>
      <c r="ILV67" s="210"/>
      <c r="ILW67" s="210"/>
      <c r="ILX67" s="210"/>
      <c r="ILY67" s="210"/>
      <c r="ILZ67" s="210"/>
      <c r="IMA67" s="210"/>
      <c r="IMB67" s="210"/>
      <c r="IMC67" s="210"/>
      <c r="IMD67" s="210"/>
      <c r="IME67" s="210"/>
      <c r="IMF67" s="210"/>
      <c r="IMG67" s="210"/>
      <c r="IMH67" s="210"/>
      <c r="IMI67" s="210"/>
      <c r="IMJ67" s="210"/>
      <c r="IMK67" s="210"/>
      <c r="IML67" s="210"/>
      <c r="IMM67" s="210"/>
      <c r="IMN67" s="210"/>
      <c r="IMO67" s="210"/>
      <c r="IMP67" s="210"/>
      <c r="IMQ67" s="210"/>
      <c r="IMR67" s="210"/>
      <c r="IMS67" s="210"/>
      <c r="IMT67" s="210"/>
      <c r="IMU67" s="210"/>
      <c r="IMV67" s="210"/>
      <c r="IMW67" s="210"/>
      <c r="IMX67" s="210"/>
      <c r="IMY67" s="210"/>
      <c r="IMZ67" s="210"/>
      <c r="INA67" s="210"/>
      <c r="INB67" s="210"/>
      <c r="INC67" s="210"/>
      <c r="IND67" s="210"/>
      <c r="INE67" s="210"/>
      <c r="INF67" s="210"/>
      <c r="ING67" s="210"/>
      <c r="INH67" s="210"/>
      <c r="INI67" s="210"/>
      <c r="INJ67" s="210"/>
      <c r="INK67" s="210"/>
      <c r="INL67" s="210"/>
      <c r="INM67" s="210"/>
      <c r="INN67" s="210"/>
      <c r="INO67" s="210"/>
      <c r="INP67" s="210"/>
      <c r="INQ67" s="210"/>
      <c r="INR67" s="210"/>
      <c r="INS67" s="210"/>
      <c r="INT67" s="210"/>
      <c r="INU67" s="210"/>
      <c r="INV67" s="210"/>
      <c r="INW67" s="210"/>
      <c r="INX67" s="210"/>
      <c r="INY67" s="210"/>
      <c r="INZ67" s="210"/>
      <c r="IOA67" s="210"/>
      <c r="IOB67" s="210"/>
      <c r="IOC67" s="210"/>
      <c r="IOD67" s="210"/>
      <c r="IOE67" s="210"/>
      <c r="IOF67" s="210"/>
      <c r="IOG67" s="210"/>
      <c r="IOH67" s="210"/>
      <c r="IOI67" s="210"/>
      <c r="IOJ67" s="210"/>
      <c r="IOK67" s="210"/>
      <c r="IOL67" s="210"/>
      <c r="IOM67" s="210"/>
      <c r="ION67" s="210"/>
      <c r="IOO67" s="210"/>
      <c r="IOP67" s="210"/>
      <c r="IOQ67" s="210"/>
      <c r="IOR67" s="210"/>
      <c r="IOS67" s="210"/>
      <c r="IOT67" s="210"/>
      <c r="IOU67" s="210"/>
      <c r="IOV67" s="210"/>
      <c r="IOW67" s="210"/>
      <c r="IOX67" s="210"/>
      <c r="IOY67" s="210"/>
      <c r="IOZ67" s="210"/>
      <c r="IPA67" s="210"/>
      <c r="IPB67" s="210"/>
      <c r="IPC67" s="210"/>
      <c r="IPD67" s="210"/>
      <c r="IPE67" s="210"/>
      <c r="IPF67" s="210"/>
      <c r="IPG67" s="210"/>
      <c r="IPH67" s="210"/>
      <c r="IPI67" s="210"/>
      <c r="IPJ67" s="210"/>
      <c r="IPK67" s="210"/>
      <c r="IPL67" s="210"/>
      <c r="IPM67" s="210"/>
      <c r="IPN67" s="210"/>
      <c r="IPO67" s="210"/>
      <c r="IPP67" s="210"/>
      <c r="IPQ67" s="210"/>
      <c r="IPR67" s="210"/>
      <c r="IPS67" s="210"/>
      <c r="IPT67" s="210"/>
      <c r="IPU67" s="210"/>
      <c r="IPV67" s="210"/>
      <c r="IPW67" s="210"/>
      <c r="IPX67" s="210"/>
      <c r="IPY67" s="210"/>
      <c r="IPZ67" s="210"/>
      <c r="IQA67" s="210"/>
      <c r="IQB67" s="210"/>
      <c r="IQC67" s="210"/>
      <c r="IQD67" s="210"/>
      <c r="IQE67" s="210"/>
      <c r="IQF67" s="210"/>
      <c r="IQG67" s="210"/>
      <c r="IQH67" s="210"/>
      <c r="IQI67" s="210"/>
      <c r="IQJ67" s="210"/>
      <c r="IQK67" s="210"/>
      <c r="IQL67" s="210"/>
      <c r="IQM67" s="210"/>
      <c r="IQN67" s="210"/>
      <c r="IQO67" s="210"/>
      <c r="IQP67" s="210"/>
      <c r="IQQ67" s="210"/>
      <c r="IQR67" s="210"/>
      <c r="IQS67" s="210"/>
      <c r="IQT67" s="210"/>
      <c r="IQU67" s="210"/>
      <c r="IQV67" s="210"/>
      <c r="IQW67" s="210"/>
      <c r="IQX67" s="210"/>
      <c r="IQY67" s="210"/>
      <c r="IQZ67" s="210"/>
      <c r="IRA67" s="210"/>
      <c r="IRB67" s="210"/>
      <c r="IRC67" s="210"/>
      <c r="IRD67" s="210"/>
      <c r="IRE67" s="210"/>
      <c r="IRF67" s="210"/>
      <c r="IRG67" s="210"/>
      <c r="IRH67" s="210"/>
      <c r="IRI67" s="210"/>
      <c r="IRJ67" s="210"/>
      <c r="IRK67" s="210"/>
      <c r="IRL67" s="210"/>
      <c r="IRM67" s="210"/>
      <c r="IRN67" s="210"/>
      <c r="IRO67" s="210"/>
      <c r="IRP67" s="210"/>
      <c r="IRQ67" s="210"/>
      <c r="IRR67" s="210"/>
      <c r="IRS67" s="210"/>
      <c r="IRT67" s="210"/>
      <c r="IRU67" s="210"/>
      <c r="IRV67" s="210"/>
      <c r="IRW67" s="210"/>
      <c r="IRX67" s="210"/>
      <c r="IRY67" s="210"/>
      <c r="IRZ67" s="210"/>
      <c r="ISA67" s="210"/>
      <c r="ISB67" s="210"/>
      <c r="ISC67" s="210"/>
      <c r="ISD67" s="210"/>
      <c r="ISE67" s="210"/>
      <c r="ISF67" s="210"/>
      <c r="ISG67" s="210"/>
      <c r="ISH67" s="210"/>
      <c r="ISI67" s="210"/>
      <c r="ISJ67" s="210"/>
      <c r="ISK67" s="210"/>
      <c r="ISL67" s="210"/>
      <c r="ISM67" s="210"/>
      <c r="ISN67" s="210"/>
      <c r="ISO67" s="210"/>
      <c r="ISP67" s="210"/>
      <c r="ISQ67" s="210"/>
      <c r="ISR67" s="210"/>
      <c r="ISS67" s="210"/>
      <c r="IST67" s="210"/>
      <c r="ISU67" s="210"/>
      <c r="ISV67" s="210"/>
      <c r="ISW67" s="210"/>
      <c r="ISX67" s="210"/>
      <c r="ISY67" s="210"/>
      <c r="ISZ67" s="210"/>
      <c r="ITA67" s="210"/>
      <c r="ITB67" s="210"/>
      <c r="ITC67" s="210"/>
      <c r="ITD67" s="210"/>
      <c r="ITE67" s="210"/>
      <c r="ITF67" s="210"/>
      <c r="ITG67" s="210"/>
      <c r="ITH67" s="210"/>
      <c r="ITI67" s="210"/>
      <c r="ITJ67" s="210"/>
      <c r="ITK67" s="210"/>
      <c r="ITL67" s="210"/>
      <c r="ITM67" s="210"/>
      <c r="ITN67" s="210"/>
      <c r="ITO67" s="210"/>
      <c r="ITP67" s="210"/>
      <c r="ITQ67" s="210"/>
      <c r="ITR67" s="210"/>
      <c r="ITS67" s="210"/>
      <c r="ITT67" s="210"/>
      <c r="ITU67" s="210"/>
      <c r="ITV67" s="210"/>
      <c r="ITW67" s="210"/>
      <c r="ITX67" s="210"/>
      <c r="ITY67" s="210"/>
      <c r="ITZ67" s="210"/>
      <c r="IUA67" s="210"/>
      <c r="IUB67" s="210"/>
      <c r="IUC67" s="210"/>
      <c r="IUD67" s="210"/>
      <c r="IUE67" s="210"/>
      <c r="IUF67" s="210"/>
      <c r="IUG67" s="210"/>
      <c r="IUH67" s="210"/>
      <c r="IUI67" s="210"/>
      <c r="IUJ67" s="210"/>
      <c r="IUK67" s="210"/>
      <c r="IUL67" s="210"/>
      <c r="IUM67" s="210"/>
      <c r="IUN67" s="210"/>
      <c r="IUO67" s="210"/>
      <c r="IUP67" s="210"/>
      <c r="IUQ67" s="210"/>
      <c r="IUR67" s="210"/>
      <c r="IUS67" s="210"/>
      <c r="IUT67" s="210"/>
      <c r="IUU67" s="210"/>
      <c r="IUV67" s="210"/>
      <c r="IUW67" s="210"/>
      <c r="IUX67" s="210"/>
      <c r="IUY67" s="210"/>
      <c r="IUZ67" s="210"/>
      <c r="IVA67" s="210"/>
      <c r="IVB67" s="210"/>
      <c r="IVC67" s="210"/>
      <c r="IVD67" s="210"/>
      <c r="IVE67" s="210"/>
      <c r="IVF67" s="210"/>
      <c r="IVG67" s="210"/>
      <c r="IVH67" s="210"/>
      <c r="IVI67" s="210"/>
      <c r="IVJ67" s="210"/>
      <c r="IVK67" s="210"/>
      <c r="IVL67" s="210"/>
      <c r="IVM67" s="210"/>
      <c r="IVN67" s="210"/>
      <c r="IVO67" s="210"/>
      <c r="IVP67" s="210"/>
      <c r="IVQ67" s="210"/>
      <c r="IVR67" s="210"/>
      <c r="IVS67" s="210"/>
      <c r="IVT67" s="210"/>
      <c r="IVU67" s="210"/>
      <c r="IVV67" s="210"/>
      <c r="IVW67" s="210"/>
      <c r="IVX67" s="210"/>
      <c r="IVY67" s="210"/>
      <c r="IVZ67" s="210"/>
      <c r="IWA67" s="210"/>
      <c r="IWB67" s="210"/>
      <c r="IWC67" s="210"/>
      <c r="IWD67" s="210"/>
      <c r="IWE67" s="210"/>
      <c r="IWF67" s="210"/>
      <c r="IWG67" s="210"/>
      <c r="IWH67" s="210"/>
      <c r="IWI67" s="210"/>
      <c r="IWJ67" s="210"/>
      <c r="IWK67" s="210"/>
      <c r="IWL67" s="210"/>
      <c r="IWM67" s="210"/>
      <c r="IWN67" s="210"/>
      <c r="IWO67" s="210"/>
      <c r="IWP67" s="210"/>
      <c r="IWQ67" s="210"/>
      <c r="IWR67" s="210"/>
      <c r="IWS67" s="210"/>
      <c r="IWT67" s="210"/>
      <c r="IWU67" s="210"/>
      <c r="IWV67" s="210"/>
      <c r="IWW67" s="210"/>
      <c r="IWX67" s="210"/>
      <c r="IWY67" s="210"/>
      <c r="IWZ67" s="210"/>
      <c r="IXA67" s="210"/>
      <c r="IXB67" s="210"/>
      <c r="IXC67" s="210"/>
      <c r="IXD67" s="210"/>
      <c r="IXE67" s="210"/>
      <c r="IXF67" s="210"/>
      <c r="IXG67" s="210"/>
      <c r="IXH67" s="210"/>
      <c r="IXI67" s="210"/>
      <c r="IXJ67" s="210"/>
      <c r="IXK67" s="210"/>
      <c r="IXL67" s="210"/>
      <c r="IXM67" s="210"/>
      <c r="IXN67" s="210"/>
      <c r="IXO67" s="210"/>
      <c r="IXP67" s="210"/>
      <c r="IXQ67" s="210"/>
      <c r="IXR67" s="210"/>
      <c r="IXS67" s="210"/>
      <c r="IXT67" s="210"/>
      <c r="IXU67" s="210"/>
      <c r="IXV67" s="210"/>
      <c r="IXW67" s="210"/>
      <c r="IXX67" s="210"/>
      <c r="IXY67" s="210"/>
      <c r="IXZ67" s="210"/>
      <c r="IYA67" s="210"/>
      <c r="IYB67" s="210"/>
      <c r="IYC67" s="210"/>
      <c r="IYD67" s="210"/>
      <c r="IYE67" s="210"/>
      <c r="IYF67" s="210"/>
      <c r="IYG67" s="210"/>
      <c r="IYH67" s="210"/>
      <c r="IYI67" s="210"/>
      <c r="IYJ67" s="210"/>
      <c r="IYK67" s="210"/>
      <c r="IYL67" s="210"/>
      <c r="IYM67" s="210"/>
      <c r="IYN67" s="210"/>
      <c r="IYO67" s="210"/>
      <c r="IYP67" s="210"/>
      <c r="IYQ67" s="210"/>
      <c r="IYR67" s="210"/>
      <c r="IYS67" s="210"/>
      <c r="IYT67" s="210"/>
      <c r="IYU67" s="210"/>
      <c r="IYV67" s="210"/>
      <c r="IYW67" s="210"/>
      <c r="IYX67" s="210"/>
      <c r="IYY67" s="210"/>
      <c r="IYZ67" s="210"/>
      <c r="IZA67" s="210"/>
      <c r="IZB67" s="210"/>
      <c r="IZC67" s="210"/>
      <c r="IZD67" s="210"/>
      <c r="IZE67" s="210"/>
      <c r="IZF67" s="210"/>
      <c r="IZG67" s="210"/>
      <c r="IZH67" s="210"/>
      <c r="IZI67" s="210"/>
      <c r="IZJ67" s="210"/>
      <c r="IZK67" s="210"/>
      <c r="IZL67" s="210"/>
      <c r="IZM67" s="210"/>
      <c r="IZN67" s="210"/>
      <c r="IZO67" s="210"/>
      <c r="IZP67" s="210"/>
      <c r="IZQ67" s="210"/>
      <c r="IZR67" s="210"/>
      <c r="IZS67" s="210"/>
      <c r="IZT67" s="210"/>
      <c r="IZU67" s="210"/>
      <c r="IZV67" s="210"/>
      <c r="IZW67" s="210"/>
      <c r="IZX67" s="210"/>
      <c r="IZY67" s="210"/>
      <c r="IZZ67" s="210"/>
      <c r="JAA67" s="210"/>
      <c r="JAB67" s="210"/>
      <c r="JAC67" s="210"/>
      <c r="JAD67" s="210"/>
      <c r="JAE67" s="210"/>
      <c r="JAF67" s="210"/>
      <c r="JAG67" s="210"/>
      <c r="JAH67" s="210"/>
      <c r="JAI67" s="210"/>
      <c r="JAJ67" s="210"/>
      <c r="JAK67" s="210"/>
      <c r="JAL67" s="210"/>
      <c r="JAM67" s="210"/>
      <c r="JAN67" s="210"/>
      <c r="JAO67" s="210"/>
      <c r="JAP67" s="210"/>
      <c r="JAQ67" s="210"/>
      <c r="JAR67" s="210"/>
      <c r="JAS67" s="210"/>
      <c r="JAT67" s="210"/>
      <c r="JAU67" s="210"/>
      <c r="JAV67" s="210"/>
      <c r="JAW67" s="210"/>
      <c r="JAX67" s="210"/>
      <c r="JAY67" s="210"/>
      <c r="JAZ67" s="210"/>
      <c r="JBA67" s="210"/>
      <c r="JBB67" s="210"/>
      <c r="JBC67" s="210"/>
      <c r="JBD67" s="210"/>
      <c r="JBE67" s="210"/>
      <c r="JBF67" s="210"/>
      <c r="JBG67" s="210"/>
      <c r="JBH67" s="210"/>
      <c r="JBI67" s="210"/>
      <c r="JBJ67" s="210"/>
      <c r="JBK67" s="210"/>
      <c r="JBL67" s="210"/>
      <c r="JBM67" s="210"/>
      <c r="JBN67" s="210"/>
      <c r="JBO67" s="210"/>
      <c r="JBP67" s="210"/>
      <c r="JBQ67" s="210"/>
      <c r="JBR67" s="210"/>
      <c r="JBS67" s="210"/>
      <c r="JBT67" s="210"/>
      <c r="JBU67" s="210"/>
      <c r="JBV67" s="210"/>
      <c r="JBW67" s="210"/>
      <c r="JBX67" s="210"/>
      <c r="JBY67" s="210"/>
      <c r="JBZ67" s="210"/>
      <c r="JCA67" s="210"/>
      <c r="JCB67" s="210"/>
      <c r="JCC67" s="210"/>
      <c r="JCD67" s="210"/>
      <c r="JCE67" s="210"/>
      <c r="JCF67" s="210"/>
      <c r="JCG67" s="210"/>
      <c r="JCH67" s="210"/>
      <c r="JCI67" s="210"/>
      <c r="JCJ67" s="210"/>
      <c r="JCK67" s="210"/>
      <c r="JCL67" s="210"/>
      <c r="JCM67" s="210"/>
      <c r="JCN67" s="210"/>
      <c r="JCO67" s="210"/>
      <c r="JCP67" s="210"/>
      <c r="JCQ67" s="210"/>
      <c r="JCR67" s="210"/>
      <c r="JCS67" s="210"/>
      <c r="JCT67" s="210"/>
      <c r="JCU67" s="210"/>
      <c r="JCV67" s="210"/>
      <c r="JCW67" s="210"/>
      <c r="JCX67" s="210"/>
      <c r="JCY67" s="210"/>
      <c r="JCZ67" s="210"/>
      <c r="JDA67" s="210"/>
      <c r="JDB67" s="210"/>
      <c r="JDC67" s="210"/>
      <c r="JDD67" s="210"/>
      <c r="JDE67" s="210"/>
      <c r="JDF67" s="210"/>
      <c r="JDG67" s="210"/>
      <c r="JDH67" s="210"/>
      <c r="JDI67" s="210"/>
      <c r="JDJ67" s="210"/>
      <c r="JDK67" s="210"/>
      <c r="JDL67" s="210"/>
      <c r="JDM67" s="210"/>
      <c r="JDN67" s="210"/>
      <c r="JDO67" s="210"/>
      <c r="JDP67" s="210"/>
      <c r="JDQ67" s="210"/>
      <c r="JDR67" s="210"/>
      <c r="JDS67" s="210"/>
      <c r="JDT67" s="210"/>
      <c r="JDU67" s="210"/>
      <c r="JDV67" s="210"/>
      <c r="JDW67" s="210"/>
      <c r="JDX67" s="210"/>
      <c r="JDY67" s="210"/>
      <c r="JDZ67" s="210"/>
      <c r="JEA67" s="210"/>
      <c r="JEB67" s="210"/>
      <c r="JEC67" s="210"/>
      <c r="JED67" s="210"/>
      <c r="JEE67" s="210"/>
      <c r="JEF67" s="210"/>
      <c r="JEG67" s="210"/>
      <c r="JEH67" s="210"/>
      <c r="JEI67" s="210"/>
      <c r="JEJ67" s="210"/>
      <c r="JEK67" s="210"/>
      <c r="JEL67" s="210"/>
      <c r="JEM67" s="210"/>
      <c r="JEN67" s="210"/>
      <c r="JEO67" s="210"/>
      <c r="JEP67" s="210"/>
      <c r="JEQ67" s="210"/>
      <c r="JER67" s="210"/>
      <c r="JES67" s="210"/>
      <c r="JET67" s="210"/>
      <c r="JEU67" s="210"/>
      <c r="JEV67" s="210"/>
      <c r="JEW67" s="210"/>
      <c r="JEX67" s="210"/>
      <c r="JEY67" s="210"/>
      <c r="JEZ67" s="210"/>
      <c r="JFA67" s="210"/>
      <c r="JFB67" s="210"/>
      <c r="JFC67" s="210"/>
      <c r="JFD67" s="210"/>
      <c r="JFE67" s="210"/>
      <c r="JFF67" s="210"/>
      <c r="JFG67" s="210"/>
      <c r="JFH67" s="210"/>
      <c r="JFI67" s="210"/>
      <c r="JFJ67" s="210"/>
      <c r="JFK67" s="210"/>
      <c r="JFL67" s="210"/>
      <c r="JFM67" s="210"/>
      <c r="JFN67" s="210"/>
      <c r="JFO67" s="210"/>
      <c r="JFP67" s="210"/>
      <c r="JFQ67" s="210"/>
      <c r="JFR67" s="210"/>
      <c r="JFS67" s="210"/>
      <c r="JFT67" s="210"/>
      <c r="JFU67" s="210"/>
      <c r="JFV67" s="210"/>
      <c r="JFW67" s="210"/>
      <c r="JFX67" s="210"/>
      <c r="JFY67" s="210"/>
      <c r="JFZ67" s="210"/>
      <c r="JGA67" s="210"/>
      <c r="JGB67" s="210"/>
      <c r="JGC67" s="210"/>
      <c r="JGD67" s="210"/>
      <c r="JGE67" s="210"/>
      <c r="JGF67" s="210"/>
      <c r="JGG67" s="210"/>
      <c r="JGH67" s="210"/>
      <c r="JGI67" s="210"/>
      <c r="JGJ67" s="210"/>
      <c r="JGK67" s="210"/>
      <c r="JGL67" s="210"/>
      <c r="JGM67" s="210"/>
      <c r="JGN67" s="210"/>
      <c r="JGO67" s="210"/>
      <c r="JGP67" s="210"/>
      <c r="JGQ67" s="210"/>
      <c r="JGR67" s="210"/>
      <c r="JGS67" s="210"/>
      <c r="JGT67" s="210"/>
      <c r="JGU67" s="210"/>
      <c r="JGV67" s="210"/>
      <c r="JGW67" s="210"/>
      <c r="JGX67" s="210"/>
      <c r="JGY67" s="210"/>
      <c r="JGZ67" s="210"/>
      <c r="JHA67" s="210"/>
      <c r="JHB67" s="210"/>
      <c r="JHC67" s="210"/>
      <c r="JHD67" s="210"/>
      <c r="JHE67" s="210"/>
      <c r="JHF67" s="210"/>
      <c r="JHG67" s="210"/>
      <c r="JHH67" s="210"/>
      <c r="JHI67" s="210"/>
      <c r="JHJ67" s="210"/>
      <c r="JHK67" s="210"/>
      <c r="JHL67" s="210"/>
      <c r="JHM67" s="210"/>
      <c r="JHN67" s="210"/>
      <c r="JHO67" s="210"/>
      <c r="JHP67" s="210"/>
      <c r="JHQ67" s="210"/>
      <c r="JHR67" s="210"/>
      <c r="JHS67" s="210"/>
      <c r="JHT67" s="210"/>
      <c r="JHU67" s="210"/>
      <c r="JHV67" s="210"/>
      <c r="JHW67" s="210"/>
      <c r="JHX67" s="210"/>
      <c r="JHY67" s="210"/>
      <c r="JHZ67" s="210"/>
      <c r="JIA67" s="210"/>
      <c r="JIB67" s="210"/>
      <c r="JIC67" s="210"/>
      <c r="JID67" s="210"/>
      <c r="JIE67" s="210"/>
      <c r="JIF67" s="210"/>
      <c r="JIG67" s="210"/>
      <c r="JIH67" s="210"/>
      <c r="JII67" s="210"/>
      <c r="JIJ67" s="210"/>
      <c r="JIK67" s="210"/>
      <c r="JIL67" s="210"/>
      <c r="JIM67" s="210"/>
      <c r="JIN67" s="210"/>
      <c r="JIO67" s="210"/>
      <c r="JIP67" s="210"/>
      <c r="JIQ67" s="210"/>
      <c r="JIR67" s="210"/>
      <c r="JIS67" s="210"/>
      <c r="JIT67" s="210"/>
      <c r="JIU67" s="210"/>
      <c r="JIV67" s="210"/>
      <c r="JIW67" s="210"/>
      <c r="JIX67" s="210"/>
      <c r="JIY67" s="210"/>
      <c r="JIZ67" s="210"/>
      <c r="JJA67" s="210"/>
      <c r="JJB67" s="210"/>
      <c r="JJC67" s="210"/>
      <c r="JJD67" s="210"/>
      <c r="JJE67" s="210"/>
      <c r="JJF67" s="210"/>
      <c r="JJG67" s="210"/>
      <c r="JJH67" s="210"/>
      <c r="JJI67" s="210"/>
      <c r="JJJ67" s="210"/>
      <c r="JJK67" s="210"/>
      <c r="JJL67" s="210"/>
      <c r="JJM67" s="210"/>
      <c r="JJN67" s="210"/>
      <c r="JJO67" s="210"/>
      <c r="JJP67" s="210"/>
      <c r="JJQ67" s="210"/>
      <c r="JJR67" s="210"/>
      <c r="JJS67" s="210"/>
      <c r="JJT67" s="210"/>
      <c r="JJU67" s="210"/>
      <c r="JJV67" s="210"/>
      <c r="JJW67" s="210"/>
      <c r="JJX67" s="210"/>
      <c r="JJY67" s="210"/>
      <c r="JJZ67" s="210"/>
      <c r="JKA67" s="210"/>
      <c r="JKB67" s="210"/>
      <c r="JKC67" s="210"/>
      <c r="JKD67" s="210"/>
      <c r="JKE67" s="210"/>
      <c r="JKF67" s="210"/>
      <c r="JKG67" s="210"/>
      <c r="JKH67" s="210"/>
      <c r="JKI67" s="210"/>
      <c r="JKJ67" s="210"/>
      <c r="JKK67" s="210"/>
      <c r="JKL67" s="210"/>
      <c r="JKM67" s="210"/>
      <c r="JKN67" s="210"/>
      <c r="JKO67" s="210"/>
      <c r="JKP67" s="210"/>
      <c r="JKQ67" s="210"/>
      <c r="JKR67" s="210"/>
      <c r="JKS67" s="210"/>
      <c r="JKT67" s="210"/>
      <c r="JKU67" s="210"/>
      <c r="JKV67" s="210"/>
      <c r="JKW67" s="210"/>
      <c r="JKX67" s="210"/>
      <c r="JKY67" s="210"/>
      <c r="JKZ67" s="210"/>
      <c r="JLA67" s="210"/>
      <c r="JLB67" s="210"/>
      <c r="JLC67" s="210"/>
      <c r="JLD67" s="210"/>
      <c r="JLE67" s="210"/>
      <c r="JLF67" s="210"/>
      <c r="JLG67" s="210"/>
      <c r="JLH67" s="210"/>
      <c r="JLI67" s="210"/>
      <c r="JLJ67" s="210"/>
      <c r="JLK67" s="210"/>
      <c r="JLL67" s="210"/>
      <c r="JLM67" s="210"/>
      <c r="JLN67" s="210"/>
      <c r="JLO67" s="210"/>
      <c r="JLP67" s="210"/>
      <c r="JLQ67" s="210"/>
      <c r="JLR67" s="210"/>
      <c r="JLS67" s="210"/>
      <c r="JLT67" s="210"/>
      <c r="JLU67" s="210"/>
      <c r="JLV67" s="210"/>
      <c r="JLW67" s="210"/>
      <c r="JLX67" s="210"/>
      <c r="JLY67" s="210"/>
      <c r="JLZ67" s="210"/>
      <c r="JMA67" s="210"/>
      <c r="JMB67" s="210"/>
      <c r="JMC67" s="210"/>
      <c r="JMD67" s="210"/>
      <c r="JME67" s="210"/>
      <c r="JMF67" s="210"/>
      <c r="JMG67" s="210"/>
      <c r="JMH67" s="210"/>
      <c r="JMI67" s="210"/>
      <c r="JMJ67" s="210"/>
      <c r="JMK67" s="210"/>
      <c r="JML67" s="210"/>
      <c r="JMM67" s="210"/>
      <c r="JMN67" s="210"/>
      <c r="JMO67" s="210"/>
      <c r="JMP67" s="210"/>
      <c r="JMQ67" s="210"/>
      <c r="JMR67" s="210"/>
      <c r="JMS67" s="210"/>
      <c r="JMT67" s="210"/>
      <c r="JMU67" s="210"/>
      <c r="JMV67" s="210"/>
      <c r="JMW67" s="210"/>
      <c r="JMX67" s="210"/>
      <c r="JMY67" s="210"/>
      <c r="JMZ67" s="210"/>
      <c r="JNA67" s="210"/>
      <c r="JNB67" s="210"/>
      <c r="JNC67" s="210"/>
      <c r="JND67" s="210"/>
      <c r="JNE67" s="210"/>
      <c r="JNF67" s="210"/>
      <c r="JNG67" s="210"/>
      <c r="JNH67" s="210"/>
      <c r="JNI67" s="210"/>
      <c r="JNJ67" s="210"/>
      <c r="JNK67" s="210"/>
      <c r="JNL67" s="210"/>
      <c r="JNM67" s="210"/>
      <c r="JNN67" s="210"/>
      <c r="JNO67" s="210"/>
      <c r="JNP67" s="210"/>
      <c r="JNQ67" s="210"/>
      <c r="JNR67" s="210"/>
      <c r="JNS67" s="210"/>
      <c r="JNT67" s="210"/>
      <c r="JNU67" s="210"/>
      <c r="JNV67" s="210"/>
      <c r="JNW67" s="210"/>
      <c r="JNX67" s="210"/>
      <c r="JNY67" s="210"/>
      <c r="JNZ67" s="210"/>
      <c r="JOA67" s="210"/>
      <c r="JOB67" s="210"/>
      <c r="JOC67" s="210"/>
      <c r="JOD67" s="210"/>
      <c r="JOE67" s="210"/>
      <c r="JOF67" s="210"/>
      <c r="JOG67" s="210"/>
      <c r="JOH67" s="210"/>
      <c r="JOI67" s="210"/>
      <c r="JOJ67" s="210"/>
      <c r="JOK67" s="210"/>
      <c r="JOL67" s="210"/>
      <c r="JOM67" s="210"/>
      <c r="JON67" s="210"/>
      <c r="JOO67" s="210"/>
      <c r="JOP67" s="210"/>
      <c r="JOQ67" s="210"/>
      <c r="JOR67" s="210"/>
      <c r="JOS67" s="210"/>
      <c r="JOT67" s="210"/>
      <c r="JOU67" s="210"/>
      <c r="JOV67" s="210"/>
      <c r="JOW67" s="210"/>
      <c r="JOX67" s="210"/>
      <c r="JOY67" s="210"/>
      <c r="JOZ67" s="210"/>
      <c r="JPA67" s="210"/>
      <c r="JPB67" s="210"/>
      <c r="JPC67" s="210"/>
      <c r="JPD67" s="210"/>
      <c r="JPE67" s="210"/>
      <c r="JPF67" s="210"/>
      <c r="JPG67" s="210"/>
      <c r="JPH67" s="210"/>
      <c r="JPI67" s="210"/>
      <c r="JPJ67" s="210"/>
      <c r="JPK67" s="210"/>
      <c r="JPL67" s="210"/>
      <c r="JPM67" s="210"/>
      <c r="JPN67" s="210"/>
      <c r="JPO67" s="210"/>
      <c r="JPP67" s="210"/>
      <c r="JPQ67" s="210"/>
      <c r="JPR67" s="210"/>
      <c r="JPS67" s="210"/>
      <c r="JPT67" s="210"/>
      <c r="JPU67" s="210"/>
      <c r="JPV67" s="210"/>
      <c r="JPW67" s="210"/>
      <c r="JPX67" s="210"/>
      <c r="JPY67" s="210"/>
      <c r="JPZ67" s="210"/>
      <c r="JQA67" s="210"/>
      <c r="JQB67" s="210"/>
      <c r="JQC67" s="210"/>
      <c r="JQD67" s="210"/>
      <c r="JQE67" s="210"/>
      <c r="JQF67" s="210"/>
      <c r="JQG67" s="210"/>
      <c r="JQH67" s="210"/>
      <c r="JQI67" s="210"/>
      <c r="JQJ67" s="210"/>
      <c r="JQK67" s="210"/>
      <c r="JQL67" s="210"/>
      <c r="JQM67" s="210"/>
      <c r="JQN67" s="210"/>
      <c r="JQO67" s="210"/>
      <c r="JQP67" s="210"/>
      <c r="JQQ67" s="210"/>
      <c r="JQR67" s="210"/>
      <c r="JQS67" s="210"/>
      <c r="JQT67" s="210"/>
      <c r="JQU67" s="210"/>
      <c r="JQV67" s="210"/>
      <c r="JQW67" s="210"/>
      <c r="JQX67" s="210"/>
      <c r="JQY67" s="210"/>
      <c r="JQZ67" s="210"/>
      <c r="JRA67" s="210"/>
      <c r="JRB67" s="210"/>
      <c r="JRC67" s="210"/>
      <c r="JRD67" s="210"/>
      <c r="JRE67" s="210"/>
      <c r="JRF67" s="210"/>
      <c r="JRG67" s="210"/>
      <c r="JRH67" s="210"/>
      <c r="JRI67" s="210"/>
      <c r="JRJ67" s="210"/>
      <c r="JRK67" s="210"/>
      <c r="JRL67" s="210"/>
      <c r="JRM67" s="210"/>
      <c r="JRN67" s="210"/>
      <c r="JRO67" s="210"/>
      <c r="JRP67" s="210"/>
      <c r="JRQ67" s="210"/>
      <c r="JRR67" s="210"/>
      <c r="JRS67" s="210"/>
      <c r="JRT67" s="210"/>
      <c r="JRU67" s="210"/>
      <c r="JRV67" s="210"/>
      <c r="JRW67" s="210"/>
      <c r="JRX67" s="210"/>
      <c r="JRY67" s="210"/>
      <c r="JRZ67" s="210"/>
      <c r="JSA67" s="210"/>
      <c r="JSB67" s="210"/>
      <c r="JSC67" s="210"/>
      <c r="JSD67" s="210"/>
      <c r="JSE67" s="210"/>
      <c r="JSF67" s="210"/>
      <c r="JSG67" s="210"/>
      <c r="JSH67" s="210"/>
      <c r="JSI67" s="210"/>
      <c r="JSJ67" s="210"/>
      <c r="JSK67" s="210"/>
      <c r="JSL67" s="210"/>
      <c r="JSM67" s="210"/>
      <c r="JSN67" s="210"/>
      <c r="JSO67" s="210"/>
      <c r="JSP67" s="210"/>
      <c r="JSQ67" s="210"/>
      <c r="JSR67" s="210"/>
      <c r="JSS67" s="210"/>
      <c r="JST67" s="210"/>
      <c r="JSU67" s="210"/>
      <c r="JSV67" s="210"/>
      <c r="JSW67" s="210"/>
      <c r="JSX67" s="210"/>
      <c r="JSY67" s="210"/>
      <c r="JSZ67" s="210"/>
      <c r="JTA67" s="210"/>
      <c r="JTB67" s="210"/>
      <c r="JTC67" s="210"/>
      <c r="JTD67" s="210"/>
      <c r="JTE67" s="210"/>
      <c r="JTF67" s="210"/>
      <c r="JTG67" s="210"/>
      <c r="JTH67" s="210"/>
      <c r="JTI67" s="210"/>
      <c r="JTJ67" s="210"/>
      <c r="JTK67" s="210"/>
      <c r="JTL67" s="210"/>
      <c r="JTM67" s="210"/>
      <c r="JTN67" s="210"/>
      <c r="JTO67" s="210"/>
      <c r="JTP67" s="210"/>
      <c r="JTQ67" s="210"/>
      <c r="JTR67" s="210"/>
      <c r="JTS67" s="210"/>
      <c r="JTT67" s="210"/>
      <c r="JTU67" s="210"/>
      <c r="JTV67" s="210"/>
      <c r="JTW67" s="210"/>
      <c r="JTX67" s="210"/>
      <c r="JTY67" s="210"/>
      <c r="JTZ67" s="210"/>
      <c r="JUA67" s="210"/>
      <c r="JUB67" s="210"/>
      <c r="JUC67" s="210"/>
      <c r="JUD67" s="210"/>
      <c r="JUE67" s="210"/>
      <c r="JUF67" s="210"/>
      <c r="JUG67" s="210"/>
      <c r="JUH67" s="210"/>
      <c r="JUI67" s="210"/>
      <c r="JUJ67" s="210"/>
      <c r="JUK67" s="210"/>
      <c r="JUL67" s="210"/>
      <c r="JUM67" s="210"/>
      <c r="JUN67" s="210"/>
      <c r="JUO67" s="210"/>
      <c r="JUP67" s="210"/>
      <c r="JUQ67" s="210"/>
      <c r="JUR67" s="210"/>
      <c r="JUS67" s="210"/>
      <c r="JUT67" s="210"/>
      <c r="JUU67" s="210"/>
      <c r="JUV67" s="210"/>
      <c r="JUW67" s="210"/>
      <c r="JUX67" s="210"/>
      <c r="JUY67" s="210"/>
      <c r="JUZ67" s="210"/>
      <c r="JVA67" s="210"/>
      <c r="JVB67" s="210"/>
      <c r="JVC67" s="210"/>
      <c r="JVD67" s="210"/>
      <c r="JVE67" s="210"/>
      <c r="JVF67" s="210"/>
      <c r="JVG67" s="210"/>
      <c r="JVH67" s="210"/>
      <c r="JVI67" s="210"/>
      <c r="JVJ67" s="210"/>
      <c r="JVK67" s="210"/>
      <c r="JVL67" s="210"/>
      <c r="JVM67" s="210"/>
      <c r="JVN67" s="210"/>
      <c r="JVO67" s="210"/>
      <c r="JVP67" s="210"/>
      <c r="JVQ67" s="210"/>
      <c r="JVR67" s="210"/>
      <c r="JVS67" s="210"/>
      <c r="JVT67" s="210"/>
      <c r="JVU67" s="210"/>
      <c r="JVV67" s="210"/>
      <c r="JVW67" s="210"/>
      <c r="JVX67" s="210"/>
      <c r="JVY67" s="210"/>
      <c r="JVZ67" s="210"/>
      <c r="JWA67" s="210"/>
      <c r="JWB67" s="210"/>
      <c r="JWC67" s="210"/>
      <c r="JWD67" s="210"/>
      <c r="JWE67" s="210"/>
      <c r="JWF67" s="210"/>
      <c r="JWG67" s="210"/>
      <c r="JWH67" s="210"/>
      <c r="JWI67" s="210"/>
      <c r="JWJ67" s="210"/>
      <c r="JWK67" s="210"/>
      <c r="JWL67" s="210"/>
      <c r="JWM67" s="210"/>
      <c r="JWN67" s="210"/>
      <c r="JWO67" s="210"/>
      <c r="JWP67" s="210"/>
      <c r="JWQ67" s="210"/>
      <c r="JWR67" s="210"/>
      <c r="JWS67" s="210"/>
      <c r="JWT67" s="210"/>
      <c r="JWU67" s="210"/>
      <c r="JWV67" s="210"/>
      <c r="JWW67" s="210"/>
      <c r="JWX67" s="210"/>
      <c r="JWY67" s="210"/>
      <c r="JWZ67" s="210"/>
      <c r="JXA67" s="210"/>
      <c r="JXB67" s="210"/>
      <c r="JXC67" s="210"/>
      <c r="JXD67" s="210"/>
      <c r="JXE67" s="210"/>
      <c r="JXF67" s="210"/>
      <c r="JXG67" s="210"/>
      <c r="JXH67" s="210"/>
      <c r="JXI67" s="210"/>
      <c r="JXJ67" s="210"/>
      <c r="JXK67" s="210"/>
      <c r="JXL67" s="210"/>
      <c r="JXM67" s="210"/>
      <c r="JXN67" s="210"/>
      <c r="JXO67" s="210"/>
      <c r="JXP67" s="210"/>
      <c r="JXQ67" s="210"/>
      <c r="JXR67" s="210"/>
      <c r="JXS67" s="210"/>
      <c r="JXT67" s="210"/>
      <c r="JXU67" s="210"/>
      <c r="JXV67" s="210"/>
      <c r="JXW67" s="210"/>
      <c r="JXX67" s="210"/>
      <c r="JXY67" s="210"/>
      <c r="JXZ67" s="210"/>
      <c r="JYA67" s="210"/>
      <c r="JYB67" s="210"/>
      <c r="JYC67" s="210"/>
      <c r="JYD67" s="210"/>
      <c r="JYE67" s="210"/>
      <c r="JYF67" s="210"/>
      <c r="JYG67" s="210"/>
      <c r="JYH67" s="210"/>
      <c r="JYI67" s="210"/>
      <c r="JYJ67" s="210"/>
      <c r="JYK67" s="210"/>
      <c r="JYL67" s="210"/>
      <c r="JYM67" s="210"/>
      <c r="JYN67" s="210"/>
      <c r="JYO67" s="210"/>
      <c r="JYP67" s="210"/>
      <c r="JYQ67" s="210"/>
      <c r="JYR67" s="210"/>
      <c r="JYS67" s="210"/>
      <c r="JYT67" s="210"/>
      <c r="JYU67" s="210"/>
      <c r="JYV67" s="210"/>
      <c r="JYW67" s="210"/>
      <c r="JYX67" s="210"/>
      <c r="JYY67" s="210"/>
      <c r="JYZ67" s="210"/>
      <c r="JZA67" s="210"/>
      <c r="JZB67" s="210"/>
      <c r="JZC67" s="210"/>
      <c r="JZD67" s="210"/>
      <c r="JZE67" s="210"/>
      <c r="JZF67" s="210"/>
      <c r="JZG67" s="210"/>
      <c r="JZH67" s="210"/>
      <c r="JZI67" s="210"/>
      <c r="JZJ67" s="210"/>
      <c r="JZK67" s="210"/>
      <c r="JZL67" s="210"/>
      <c r="JZM67" s="210"/>
      <c r="JZN67" s="210"/>
      <c r="JZO67" s="210"/>
      <c r="JZP67" s="210"/>
      <c r="JZQ67" s="210"/>
      <c r="JZR67" s="210"/>
      <c r="JZS67" s="210"/>
      <c r="JZT67" s="210"/>
      <c r="JZU67" s="210"/>
      <c r="JZV67" s="210"/>
      <c r="JZW67" s="210"/>
      <c r="JZX67" s="210"/>
      <c r="JZY67" s="210"/>
      <c r="JZZ67" s="210"/>
      <c r="KAA67" s="210"/>
      <c r="KAB67" s="210"/>
      <c r="KAC67" s="210"/>
      <c r="KAD67" s="210"/>
      <c r="KAE67" s="210"/>
      <c r="KAF67" s="210"/>
      <c r="KAG67" s="210"/>
      <c r="KAH67" s="210"/>
      <c r="KAI67" s="210"/>
      <c r="KAJ67" s="210"/>
      <c r="KAK67" s="210"/>
      <c r="KAL67" s="210"/>
      <c r="KAM67" s="210"/>
      <c r="KAN67" s="210"/>
      <c r="KAO67" s="210"/>
      <c r="KAP67" s="210"/>
      <c r="KAQ67" s="210"/>
      <c r="KAR67" s="210"/>
      <c r="KAS67" s="210"/>
      <c r="KAT67" s="210"/>
      <c r="KAU67" s="210"/>
      <c r="KAV67" s="210"/>
      <c r="KAW67" s="210"/>
      <c r="KAX67" s="210"/>
      <c r="KAY67" s="210"/>
      <c r="KAZ67" s="210"/>
      <c r="KBA67" s="210"/>
      <c r="KBB67" s="210"/>
      <c r="KBC67" s="210"/>
      <c r="KBD67" s="210"/>
      <c r="KBE67" s="210"/>
      <c r="KBF67" s="210"/>
      <c r="KBG67" s="210"/>
      <c r="KBH67" s="210"/>
      <c r="KBI67" s="210"/>
      <c r="KBJ67" s="210"/>
      <c r="KBK67" s="210"/>
      <c r="KBL67" s="210"/>
      <c r="KBM67" s="210"/>
      <c r="KBN67" s="210"/>
      <c r="KBO67" s="210"/>
      <c r="KBP67" s="210"/>
      <c r="KBQ67" s="210"/>
      <c r="KBR67" s="210"/>
      <c r="KBS67" s="210"/>
      <c r="KBT67" s="210"/>
      <c r="KBU67" s="210"/>
      <c r="KBV67" s="210"/>
      <c r="KBW67" s="210"/>
      <c r="KBX67" s="210"/>
      <c r="KBY67" s="210"/>
      <c r="KBZ67" s="210"/>
      <c r="KCA67" s="210"/>
      <c r="KCB67" s="210"/>
      <c r="KCC67" s="210"/>
      <c r="KCD67" s="210"/>
      <c r="KCE67" s="210"/>
      <c r="KCF67" s="210"/>
      <c r="KCG67" s="210"/>
      <c r="KCH67" s="210"/>
      <c r="KCI67" s="210"/>
      <c r="KCJ67" s="210"/>
      <c r="KCK67" s="210"/>
      <c r="KCL67" s="210"/>
      <c r="KCM67" s="210"/>
      <c r="KCN67" s="210"/>
      <c r="KCO67" s="210"/>
      <c r="KCP67" s="210"/>
      <c r="KCQ67" s="210"/>
      <c r="KCR67" s="210"/>
      <c r="KCS67" s="210"/>
      <c r="KCT67" s="210"/>
      <c r="KCU67" s="210"/>
      <c r="KCV67" s="210"/>
      <c r="KCW67" s="210"/>
      <c r="KCX67" s="210"/>
      <c r="KCY67" s="210"/>
      <c r="KCZ67" s="210"/>
      <c r="KDA67" s="210"/>
      <c r="KDB67" s="210"/>
      <c r="KDC67" s="210"/>
      <c r="KDD67" s="210"/>
      <c r="KDE67" s="210"/>
      <c r="KDF67" s="210"/>
      <c r="KDG67" s="210"/>
      <c r="KDH67" s="210"/>
      <c r="KDI67" s="210"/>
      <c r="KDJ67" s="210"/>
      <c r="KDK67" s="210"/>
      <c r="KDL67" s="210"/>
      <c r="KDM67" s="210"/>
      <c r="KDN67" s="210"/>
      <c r="KDO67" s="210"/>
      <c r="KDP67" s="210"/>
      <c r="KDQ67" s="210"/>
      <c r="KDR67" s="210"/>
      <c r="KDS67" s="210"/>
      <c r="KDT67" s="210"/>
      <c r="KDU67" s="210"/>
      <c r="KDV67" s="210"/>
      <c r="KDW67" s="210"/>
      <c r="KDX67" s="210"/>
      <c r="KDY67" s="210"/>
      <c r="KDZ67" s="210"/>
      <c r="KEA67" s="210"/>
      <c r="KEB67" s="210"/>
      <c r="KEC67" s="210"/>
      <c r="KED67" s="210"/>
      <c r="KEE67" s="210"/>
      <c r="KEF67" s="210"/>
      <c r="KEG67" s="210"/>
      <c r="KEH67" s="210"/>
      <c r="KEI67" s="210"/>
      <c r="KEJ67" s="210"/>
      <c r="KEK67" s="210"/>
      <c r="KEL67" s="210"/>
      <c r="KEM67" s="210"/>
      <c r="KEN67" s="210"/>
      <c r="KEO67" s="210"/>
      <c r="KEP67" s="210"/>
      <c r="KEQ67" s="210"/>
      <c r="KER67" s="210"/>
      <c r="KES67" s="210"/>
      <c r="KET67" s="210"/>
      <c r="KEU67" s="210"/>
      <c r="KEV67" s="210"/>
      <c r="KEW67" s="210"/>
      <c r="KEX67" s="210"/>
      <c r="KEY67" s="210"/>
      <c r="KEZ67" s="210"/>
      <c r="KFA67" s="210"/>
      <c r="KFB67" s="210"/>
      <c r="KFC67" s="210"/>
      <c r="KFD67" s="210"/>
      <c r="KFE67" s="210"/>
      <c r="KFF67" s="210"/>
      <c r="KFG67" s="210"/>
      <c r="KFH67" s="210"/>
      <c r="KFI67" s="210"/>
      <c r="KFJ67" s="210"/>
      <c r="KFK67" s="210"/>
      <c r="KFL67" s="210"/>
      <c r="KFM67" s="210"/>
      <c r="KFN67" s="210"/>
      <c r="KFO67" s="210"/>
      <c r="KFP67" s="210"/>
      <c r="KFQ67" s="210"/>
      <c r="KFR67" s="210"/>
      <c r="KFS67" s="210"/>
      <c r="KFT67" s="210"/>
      <c r="KFU67" s="210"/>
      <c r="KFV67" s="210"/>
      <c r="KFW67" s="210"/>
      <c r="KFX67" s="210"/>
      <c r="KFY67" s="210"/>
      <c r="KFZ67" s="210"/>
      <c r="KGA67" s="210"/>
      <c r="KGB67" s="210"/>
      <c r="KGC67" s="210"/>
      <c r="KGD67" s="210"/>
      <c r="KGE67" s="210"/>
      <c r="KGF67" s="210"/>
      <c r="KGG67" s="210"/>
      <c r="KGH67" s="210"/>
      <c r="KGI67" s="210"/>
      <c r="KGJ67" s="210"/>
      <c r="KGK67" s="210"/>
      <c r="KGL67" s="210"/>
      <c r="KGM67" s="210"/>
      <c r="KGN67" s="210"/>
      <c r="KGO67" s="210"/>
      <c r="KGP67" s="210"/>
      <c r="KGQ67" s="210"/>
      <c r="KGR67" s="210"/>
      <c r="KGS67" s="210"/>
      <c r="KGT67" s="210"/>
      <c r="KGU67" s="210"/>
      <c r="KGV67" s="210"/>
      <c r="KGW67" s="210"/>
      <c r="KGX67" s="210"/>
      <c r="KGY67" s="210"/>
      <c r="KGZ67" s="210"/>
      <c r="KHA67" s="210"/>
      <c r="KHB67" s="210"/>
      <c r="KHC67" s="210"/>
      <c r="KHD67" s="210"/>
      <c r="KHE67" s="210"/>
      <c r="KHF67" s="210"/>
      <c r="KHG67" s="210"/>
      <c r="KHH67" s="210"/>
      <c r="KHI67" s="210"/>
      <c r="KHJ67" s="210"/>
      <c r="KHK67" s="210"/>
      <c r="KHL67" s="210"/>
      <c r="KHM67" s="210"/>
      <c r="KHN67" s="210"/>
      <c r="KHO67" s="210"/>
      <c r="KHP67" s="210"/>
      <c r="KHQ67" s="210"/>
      <c r="KHR67" s="210"/>
      <c r="KHS67" s="210"/>
      <c r="KHT67" s="210"/>
      <c r="KHU67" s="210"/>
      <c r="KHV67" s="210"/>
      <c r="KHW67" s="210"/>
      <c r="KHX67" s="210"/>
      <c r="KHY67" s="210"/>
      <c r="KHZ67" s="210"/>
      <c r="KIA67" s="210"/>
      <c r="KIB67" s="210"/>
      <c r="KIC67" s="210"/>
      <c r="KID67" s="210"/>
      <c r="KIE67" s="210"/>
      <c r="KIF67" s="210"/>
      <c r="KIG67" s="210"/>
      <c r="KIH67" s="210"/>
      <c r="KII67" s="210"/>
      <c r="KIJ67" s="210"/>
      <c r="KIK67" s="210"/>
      <c r="KIL67" s="210"/>
      <c r="KIM67" s="210"/>
      <c r="KIN67" s="210"/>
      <c r="KIO67" s="210"/>
      <c r="KIP67" s="210"/>
      <c r="KIQ67" s="210"/>
      <c r="KIR67" s="210"/>
      <c r="KIS67" s="210"/>
      <c r="KIT67" s="210"/>
      <c r="KIU67" s="210"/>
      <c r="KIV67" s="210"/>
      <c r="KIW67" s="210"/>
      <c r="KIX67" s="210"/>
      <c r="KIY67" s="210"/>
      <c r="KIZ67" s="210"/>
      <c r="KJA67" s="210"/>
      <c r="KJB67" s="210"/>
      <c r="KJC67" s="210"/>
      <c r="KJD67" s="210"/>
      <c r="KJE67" s="210"/>
      <c r="KJF67" s="210"/>
      <c r="KJG67" s="210"/>
      <c r="KJH67" s="210"/>
      <c r="KJI67" s="210"/>
      <c r="KJJ67" s="210"/>
      <c r="KJK67" s="210"/>
      <c r="KJL67" s="210"/>
      <c r="KJM67" s="210"/>
      <c r="KJN67" s="210"/>
      <c r="KJO67" s="210"/>
      <c r="KJP67" s="210"/>
      <c r="KJQ67" s="210"/>
      <c r="KJR67" s="210"/>
      <c r="KJS67" s="210"/>
      <c r="KJT67" s="210"/>
      <c r="KJU67" s="210"/>
      <c r="KJV67" s="210"/>
      <c r="KJW67" s="210"/>
      <c r="KJX67" s="210"/>
      <c r="KJY67" s="210"/>
      <c r="KJZ67" s="210"/>
      <c r="KKA67" s="210"/>
      <c r="KKB67" s="210"/>
      <c r="KKC67" s="210"/>
      <c r="KKD67" s="210"/>
      <c r="KKE67" s="210"/>
      <c r="KKF67" s="210"/>
      <c r="KKG67" s="210"/>
      <c r="KKH67" s="210"/>
      <c r="KKI67" s="210"/>
      <c r="KKJ67" s="210"/>
      <c r="KKK67" s="210"/>
      <c r="KKL67" s="210"/>
      <c r="KKM67" s="210"/>
      <c r="KKN67" s="210"/>
      <c r="KKO67" s="210"/>
      <c r="KKP67" s="210"/>
      <c r="KKQ67" s="210"/>
      <c r="KKR67" s="210"/>
      <c r="KKS67" s="210"/>
      <c r="KKT67" s="210"/>
      <c r="KKU67" s="210"/>
      <c r="KKV67" s="210"/>
      <c r="KKW67" s="210"/>
      <c r="KKX67" s="210"/>
      <c r="KKY67" s="210"/>
      <c r="KKZ67" s="210"/>
      <c r="KLA67" s="210"/>
      <c r="KLB67" s="210"/>
      <c r="KLC67" s="210"/>
      <c r="KLD67" s="210"/>
      <c r="KLE67" s="210"/>
      <c r="KLF67" s="210"/>
      <c r="KLG67" s="210"/>
      <c r="KLH67" s="210"/>
      <c r="KLI67" s="210"/>
      <c r="KLJ67" s="210"/>
      <c r="KLK67" s="210"/>
      <c r="KLL67" s="210"/>
      <c r="KLM67" s="210"/>
      <c r="KLN67" s="210"/>
      <c r="KLO67" s="210"/>
      <c r="KLP67" s="210"/>
      <c r="KLQ67" s="210"/>
      <c r="KLR67" s="210"/>
      <c r="KLS67" s="210"/>
      <c r="KLT67" s="210"/>
      <c r="KLU67" s="210"/>
      <c r="KLV67" s="210"/>
      <c r="KLW67" s="210"/>
      <c r="KLX67" s="210"/>
      <c r="KLY67" s="210"/>
      <c r="KLZ67" s="210"/>
      <c r="KMA67" s="210"/>
      <c r="KMB67" s="210"/>
      <c r="KMC67" s="210"/>
      <c r="KMD67" s="210"/>
      <c r="KME67" s="210"/>
      <c r="KMF67" s="210"/>
      <c r="KMG67" s="210"/>
      <c r="KMH67" s="210"/>
      <c r="KMI67" s="210"/>
      <c r="KMJ67" s="210"/>
      <c r="KMK67" s="210"/>
      <c r="KML67" s="210"/>
      <c r="KMM67" s="210"/>
      <c r="KMN67" s="210"/>
      <c r="KMO67" s="210"/>
      <c r="KMP67" s="210"/>
      <c r="KMQ67" s="210"/>
      <c r="KMR67" s="210"/>
      <c r="KMS67" s="210"/>
      <c r="KMT67" s="210"/>
      <c r="KMU67" s="210"/>
      <c r="KMV67" s="210"/>
      <c r="KMW67" s="210"/>
      <c r="KMX67" s="210"/>
      <c r="KMY67" s="210"/>
      <c r="KMZ67" s="210"/>
      <c r="KNA67" s="210"/>
      <c r="KNB67" s="210"/>
      <c r="KNC67" s="210"/>
      <c r="KND67" s="210"/>
      <c r="KNE67" s="210"/>
      <c r="KNF67" s="210"/>
      <c r="KNG67" s="210"/>
      <c r="KNH67" s="210"/>
      <c r="KNI67" s="210"/>
      <c r="KNJ67" s="210"/>
      <c r="KNK67" s="210"/>
      <c r="KNL67" s="210"/>
      <c r="KNM67" s="210"/>
      <c r="KNN67" s="210"/>
      <c r="KNO67" s="210"/>
      <c r="KNP67" s="210"/>
      <c r="KNQ67" s="210"/>
      <c r="KNR67" s="210"/>
      <c r="KNS67" s="210"/>
      <c r="KNT67" s="210"/>
      <c r="KNU67" s="210"/>
      <c r="KNV67" s="210"/>
      <c r="KNW67" s="210"/>
      <c r="KNX67" s="210"/>
      <c r="KNY67" s="210"/>
      <c r="KNZ67" s="210"/>
      <c r="KOA67" s="210"/>
      <c r="KOB67" s="210"/>
      <c r="KOC67" s="210"/>
      <c r="KOD67" s="210"/>
      <c r="KOE67" s="210"/>
      <c r="KOF67" s="210"/>
      <c r="KOG67" s="210"/>
      <c r="KOH67" s="210"/>
      <c r="KOI67" s="210"/>
      <c r="KOJ67" s="210"/>
      <c r="KOK67" s="210"/>
      <c r="KOL67" s="210"/>
      <c r="KOM67" s="210"/>
      <c r="KON67" s="210"/>
      <c r="KOO67" s="210"/>
      <c r="KOP67" s="210"/>
      <c r="KOQ67" s="210"/>
      <c r="KOR67" s="210"/>
      <c r="KOS67" s="210"/>
      <c r="KOT67" s="210"/>
      <c r="KOU67" s="210"/>
      <c r="KOV67" s="210"/>
      <c r="KOW67" s="210"/>
      <c r="KOX67" s="210"/>
      <c r="KOY67" s="210"/>
      <c r="KOZ67" s="210"/>
      <c r="KPA67" s="210"/>
      <c r="KPB67" s="210"/>
      <c r="KPC67" s="210"/>
      <c r="KPD67" s="210"/>
      <c r="KPE67" s="210"/>
      <c r="KPF67" s="210"/>
      <c r="KPG67" s="210"/>
      <c r="KPH67" s="210"/>
      <c r="KPI67" s="210"/>
      <c r="KPJ67" s="210"/>
      <c r="KPK67" s="210"/>
      <c r="KPL67" s="210"/>
      <c r="KPM67" s="210"/>
      <c r="KPN67" s="210"/>
      <c r="KPO67" s="210"/>
      <c r="KPP67" s="210"/>
      <c r="KPQ67" s="210"/>
      <c r="KPR67" s="210"/>
      <c r="KPS67" s="210"/>
      <c r="KPT67" s="210"/>
      <c r="KPU67" s="210"/>
      <c r="KPV67" s="210"/>
      <c r="KPW67" s="210"/>
      <c r="KPX67" s="210"/>
      <c r="KPY67" s="210"/>
      <c r="KPZ67" s="210"/>
      <c r="KQA67" s="210"/>
      <c r="KQB67" s="210"/>
      <c r="KQC67" s="210"/>
      <c r="KQD67" s="210"/>
      <c r="KQE67" s="210"/>
      <c r="KQF67" s="210"/>
      <c r="KQG67" s="210"/>
      <c r="KQH67" s="210"/>
      <c r="KQI67" s="210"/>
      <c r="KQJ67" s="210"/>
      <c r="KQK67" s="210"/>
      <c r="KQL67" s="210"/>
      <c r="KQM67" s="210"/>
      <c r="KQN67" s="210"/>
      <c r="KQO67" s="210"/>
      <c r="KQP67" s="210"/>
      <c r="KQQ67" s="210"/>
      <c r="KQR67" s="210"/>
      <c r="KQS67" s="210"/>
      <c r="KQT67" s="210"/>
      <c r="KQU67" s="210"/>
      <c r="KQV67" s="210"/>
      <c r="KQW67" s="210"/>
      <c r="KQX67" s="210"/>
      <c r="KQY67" s="210"/>
      <c r="KQZ67" s="210"/>
      <c r="KRA67" s="210"/>
      <c r="KRB67" s="210"/>
      <c r="KRC67" s="210"/>
      <c r="KRD67" s="210"/>
      <c r="KRE67" s="210"/>
      <c r="KRF67" s="210"/>
      <c r="KRG67" s="210"/>
      <c r="KRH67" s="210"/>
      <c r="KRI67" s="210"/>
      <c r="KRJ67" s="210"/>
      <c r="KRK67" s="210"/>
      <c r="KRL67" s="210"/>
      <c r="KRM67" s="210"/>
      <c r="KRN67" s="210"/>
      <c r="KRO67" s="210"/>
      <c r="KRP67" s="210"/>
      <c r="KRQ67" s="210"/>
      <c r="KRR67" s="210"/>
      <c r="KRS67" s="210"/>
      <c r="KRT67" s="210"/>
      <c r="KRU67" s="210"/>
      <c r="KRV67" s="210"/>
      <c r="KRW67" s="210"/>
      <c r="KRX67" s="210"/>
      <c r="KRY67" s="210"/>
      <c r="KRZ67" s="210"/>
      <c r="KSA67" s="210"/>
      <c r="KSB67" s="210"/>
      <c r="KSC67" s="210"/>
      <c r="KSD67" s="210"/>
      <c r="KSE67" s="210"/>
      <c r="KSF67" s="210"/>
      <c r="KSG67" s="210"/>
      <c r="KSH67" s="210"/>
      <c r="KSI67" s="210"/>
      <c r="KSJ67" s="210"/>
      <c r="KSK67" s="210"/>
      <c r="KSL67" s="210"/>
      <c r="KSM67" s="210"/>
      <c r="KSN67" s="210"/>
      <c r="KSO67" s="210"/>
      <c r="KSP67" s="210"/>
      <c r="KSQ67" s="210"/>
      <c r="KSR67" s="210"/>
      <c r="KSS67" s="210"/>
      <c r="KST67" s="210"/>
      <c r="KSU67" s="210"/>
      <c r="KSV67" s="210"/>
      <c r="KSW67" s="210"/>
      <c r="KSX67" s="210"/>
      <c r="KSY67" s="210"/>
      <c r="KSZ67" s="210"/>
      <c r="KTA67" s="210"/>
      <c r="KTB67" s="210"/>
      <c r="KTC67" s="210"/>
      <c r="KTD67" s="210"/>
      <c r="KTE67" s="210"/>
      <c r="KTF67" s="210"/>
      <c r="KTG67" s="210"/>
      <c r="KTH67" s="210"/>
      <c r="KTI67" s="210"/>
      <c r="KTJ67" s="210"/>
      <c r="KTK67" s="210"/>
      <c r="KTL67" s="210"/>
      <c r="KTM67" s="210"/>
      <c r="KTN67" s="210"/>
      <c r="KTO67" s="210"/>
      <c r="KTP67" s="210"/>
      <c r="KTQ67" s="210"/>
      <c r="KTR67" s="210"/>
      <c r="KTS67" s="210"/>
      <c r="KTT67" s="210"/>
      <c r="KTU67" s="210"/>
      <c r="KTV67" s="210"/>
      <c r="KTW67" s="210"/>
      <c r="KTX67" s="210"/>
      <c r="KTY67" s="210"/>
      <c r="KTZ67" s="210"/>
      <c r="KUA67" s="210"/>
      <c r="KUB67" s="210"/>
      <c r="KUC67" s="210"/>
      <c r="KUD67" s="210"/>
      <c r="KUE67" s="210"/>
      <c r="KUF67" s="210"/>
      <c r="KUG67" s="210"/>
      <c r="KUH67" s="210"/>
      <c r="KUI67" s="210"/>
      <c r="KUJ67" s="210"/>
      <c r="KUK67" s="210"/>
      <c r="KUL67" s="210"/>
      <c r="KUM67" s="210"/>
      <c r="KUN67" s="210"/>
      <c r="KUO67" s="210"/>
      <c r="KUP67" s="210"/>
      <c r="KUQ67" s="210"/>
      <c r="KUR67" s="210"/>
      <c r="KUS67" s="210"/>
      <c r="KUT67" s="210"/>
      <c r="KUU67" s="210"/>
      <c r="KUV67" s="210"/>
      <c r="KUW67" s="210"/>
      <c r="KUX67" s="210"/>
      <c r="KUY67" s="210"/>
      <c r="KUZ67" s="210"/>
      <c r="KVA67" s="210"/>
      <c r="KVB67" s="210"/>
      <c r="KVC67" s="210"/>
      <c r="KVD67" s="210"/>
      <c r="KVE67" s="210"/>
      <c r="KVF67" s="210"/>
      <c r="KVG67" s="210"/>
      <c r="KVH67" s="210"/>
      <c r="KVI67" s="210"/>
      <c r="KVJ67" s="210"/>
      <c r="KVK67" s="210"/>
      <c r="KVL67" s="210"/>
      <c r="KVM67" s="210"/>
      <c r="KVN67" s="210"/>
      <c r="KVO67" s="210"/>
      <c r="KVP67" s="210"/>
      <c r="KVQ67" s="210"/>
      <c r="KVR67" s="210"/>
      <c r="KVS67" s="210"/>
      <c r="KVT67" s="210"/>
      <c r="KVU67" s="210"/>
      <c r="KVV67" s="210"/>
      <c r="KVW67" s="210"/>
      <c r="KVX67" s="210"/>
      <c r="KVY67" s="210"/>
      <c r="KVZ67" s="210"/>
      <c r="KWA67" s="210"/>
      <c r="KWB67" s="210"/>
      <c r="KWC67" s="210"/>
      <c r="KWD67" s="210"/>
      <c r="KWE67" s="210"/>
      <c r="KWF67" s="210"/>
      <c r="KWG67" s="210"/>
      <c r="KWH67" s="210"/>
      <c r="KWI67" s="210"/>
      <c r="KWJ67" s="210"/>
      <c r="KWK67" s="210"/>
      <c r="KWL67" s="210"/>
      <c r="KWM67" s="210"/>
      <c r="KWN67" s="210"/>
      <c r="KWO67" s="210"/>
      <c r="KWP67" s="210"/>
      <c r="KWQ67" s="210"/>
      <c r="KWR67" s="210"/>
      <c r="KWS67" s="210"/>
      <c r="KWT67" s="210"/>
      <c r="KWU67" s="210"/>
      <c r="KWV67" s="210"/>
      <c r="KWW67" s="210"/>
      <c r="KWX67" s="210"/>
      <c r="KWY67" s="210"/>
      <c r="KWZ67" s="210"/>
      <c r="KXA67" s="210"/>
      <c r="KXB67" s="210"/>
      <c r="KXC67" s="210"/>
      <c r="KXD67" s="210"/>
      <c r="KXE67" s="210"/>
      <c r="KXF67" s="210"/>
      <c r="KXG67" s="210"/>
      <c r="KXH67" s="210"/>
      <c r="KXI67" s="210"/>
      <c r="KXJ67" s="210"/>
      <c r="KXK67" s="210"/>
      <c r="KXL67" s="210"/>
      <c r="KXM67" s="210"/>
      <c r="KXN67" s="210"/>
      <c r="KXO67" s="210"/>
      <c r="KXP67" s="210"/>
      <c r="KXQ67" s="210"/>
      <c r="KXR67" s="210"/>
      <c r="KXS67" s="210"/>
      <c r="KXT67" s="210"/>
      <c r="KXU67" s="210"/>
      <c r="KXV67" s="210"/>
      <c r="KXW67" s="210"/>
      <c r="KXX67" s="210"/>
      <c r="KXY67" s="210"/>
      <c r="KXZ67" s="210"/>
      <c r="KYA67" s="210"/>
      <c r="KYB67" s="210"/>
      <c r="KYC67" s="210"/>
      <c r="KYD67" s="210"/>
      <c r="KYE67" s="210"/>
      <c r="KYF67" s="210"/>
      <c r="KYG67" s="210"/>
      <c r="KYH67" s="210"/>
      <c r="KYI67" s="210"/>
      <c r="KYJ67" s="210"/>
      <c r="KYK67" s="210"/>
      <c r="KYL67" s="210"/>
      <c r="KYM67" s="210"/>
      <c r="KYN67" s="210"/>
      <c r="KYO67" s="210"/>
      <c r="KYP67" s="210"/>
      <c r="KYQ67" s="210"/>
      <c r="KYR67" s="210"/>
      <c r="KYS67" s="210"/>
      <c r="KYT67" s="210"/>
      <c r="KYU67" s="210"/>
      <c r="KYV67" s="210"/>
      <c r="KYW67" s="210"/>
      <c r="KYX67" s="210"/>
      <c r="KYY67" s="210"/>
      <c r="KYZ67" s="210"/>
      <c r="KZA67" s="210"/>
      <c r="KZB67" s="210"/>
      <c r="KZC67" s="210"/>
      <c r="KZD67" s="210"/>
      <c r="KZE67" s="210"/>
      <c r="KZF67" s="210"/>
      <c r="KZG67" s="210"/>
      <c r="KZH67" s="210"/>
      <c r="KZI67" s="210"/>
      <c r="KZJ67" s="210"/>
      <c r="KZK67" s="210"/>
      <c r="KZL67" s="210"/>
      <c r="KZM67" s="210"/>
      <c r="KZN67" s="210"/>
      <c r="KZO67" s="210"/>
      <c r="KZP67" s="210"/>
      <c r="KZQ67" s="210"/>
      <c r="KZR67" s="210"/>
      <c r="KZS67" s="210"/>
      <c r="KZT67" s="210"/>
      <c r="KZU67" s="210"/>
      <c r="KZV67" s="210"/>
      <c r="KZW67" s="210"/>
      <c r="KZX67" s="210"/>
      <c r="KZY67" s="210"/>
      <c r="KZZ67" s="210"/>
      <c r="LAA67" s="210"/>
      <c r="LAB67" s="210"/>
      <c r="LAC67" s="210"/>
      <c r="LAD67" s="210"/>
      <c r="LAE67" s="210"/>
      <c r="LAF67" s="210"/>
      <c r="LAG67" s="210"/>
      <c r="LAH67" s="210"/>
      <c r="LAI67" s="210"/>
      <c r="LAJ67" s="210"/>
      <c r="LAK67" s="210"/>
      <c r="LAL67" s="210"/>
      <c r="LAM67" s="210"/>
      <c r="LAN67" s="210"/>
      <c r="LAO67" s="210"/>
      <c r="LAP67" s="210"/>
      <c r="LAQ67" s="210"/>
      <c r="LAR67" s="210"/>
      <c r="LAS67" s="210"/>
      <c r="LAT67" s="210"/>
      <c r="LAU67" s="210"/>
      <c r="LAV67" s="210"/>
      <c r="LAW67" s="210"/>
      <c r="LAX67" s="210"/>
      <c r="LAY67" s="210"/>
      <c r="LAZ67" s="210"/>
      <c r="LBA67" s="210"/>
      <c r="LBB67" s="210"/>
      <c r="LBC67" s="210"/>
      <c r="LBD67" s="210"/>
      <c r="LBE67" s="210"/>
      <c r="LBF67" s="210"/>
      <c r="LBG67" s="210"/>
      <c r="LBH67" s="210"/>
      <c r="LBI67" s="210"/>
      <c r="LBJ67" s="210"/>
      <c r="LBK67" s="210"/>
      <c r="LBL67" s="210"/>
      <c r="LBM67" s="210"/>
      <c r="LBN67" s="210"/>
      <c r="LBO67" s="210"/>
      <c r="LBP67" s="210"/>
      <c r="LBQ67" s="210"/>
      <c r="LBR67" s="210"/>
      <c r="LBS67" s="210"/>
      <c r="LBT67" s="210"/>
      <c r="LBU67" s="210"/>
      <c r="LBV67" s="210"/>
      <c r="LBW67" s="210"/>
      <c r="LBX67" s="210"/>
      <c r="LBY67" s="210"/>
      <c r="LBZ67" s="210"/>
      <c r="LCA67" s="210"/>
      <c r="LCB67" s="210"/>
      <c r="LCC67" s="210"/>
      <c r="LCD67" s="210"/>
      <c r="LCE67" s="210"/>
      <c r="LCF67" s="210"/>
      <c r="LCG67" s="210"/>
      <c r="LCH67" s="210"/>
      <c r="LCI67" s="210"/>
      <c r="LCJ67" s="210"/>
      <c r="LCK67" s="210"/>
      <c r="LCL67" s="210"/>
      <c r="LCM67" s="210"/>
      <c r="LCN67" s="210"/>
      <c r="LCO67" s="210"/>
      <c r="LCP67" s="210"/>
      <c r="LCQ67" s="210"/>
      <c r="LCR67" s="210"/>
      <c r="LCS67" s="210"/>
      <c r="LCT67" s="210"/>
      <c r="LCU67" s="210"/>
      <c r="LCV67" s="210"/>
      <c r="LCW67" s="210"/>
      <c r="LCX67" s="210"/>
      <c r="LCY67" s="210"/>
      <c r="LCZ67" s="210"/>
      <c r="LDA67" s="210"/>
      <c r="LDB67" s="210"/>
      <c r="LDC67" s="210"/>
      <c r="LDD67" s="210"/>
      <c r="LDE67" s="210"/>
      <c r="LDF67" s="210"/>
      <c r="LDG67" s="210"/>
      <c r="LDH67" s="210"/>
      <c r="LDI67" s="210"/>
      <c r="LDJ67" s="210"/>
      <c r="LDK67" s="210"/>
      <c r="LDL67" s="210"/>
      <c r="LDM67" s="210"/>
      <c r="LDN67" s="210"/>
      <c r="LDO67" s="210"/>
      <c r="LDP67" s="210"/>
      <c r="LDQ67" s="210"/>
      <c r="LDR67" s="210"/>
      <c r="LDS67" s="210"/>
      <c r="LDT67" s="210"/>
      <c r="LDU67" s="210"/>
      <c r="LDV67" s="210"/>
      <c r="LDW67" s="210"/>
      <c r="LDX67" s="210"/>
      <c r="LDY67" s="210"/>
      <c r="LDZ67" s="210"/>
      <c r="LEA67" s="210"/>
      <c r="LEB67" s="210"/>
      <c r="LEC67" s="210"/>
      <c r="LED67" s="210"/>
      <c r="LEE67" s="210"/>
      <c r="LEF67" s="210"/>
      <c r="LEG67" s="210"/>
      <c r="LEH67" s="210"/>
      <c r="LEI67" s="210"/>
      <c r="LEJ67" s="210"/>
      <c r="LEK67" s="210"/>
      <c r="LEL67" s="210"/>
      <c r="LEM67" s="210"/>
      <c r="LEN67" s="210"/>
      <c r="LEO67" s="210"/>
      <c r="LEP67" s="210"/>
      <c r="LEQ67" s="210"/>
      <c r="LER67" s="210"/>
      <c r="LES67" s="210"/>
      <c r="LET67" s="210"/>
      <c r="LEU67" s="210"/>
      <c r="LEV67" s="210"/>
      <c r="LEW67" s="210"/>
      <c r="LEX67" s="210"/>
      <c r="LEY67" s="210"/>
      <c r="LEZ67" s="210"/>
      <c r="LFA67" s="210"/>
      <c r="LFB67" s="210"/>
      <c r="LFC67" s="210"/>
      <c r="LFD67" s="210"/>
      <c r="LFE67" s="210"/>
      <c r="LFF67" s="210"/>
      <c r="LFG67" s="210"/>
      <c r="LFH67" s="210"/>
      <c r="LFI67" s="210"/>
      <c r="LFJ67" s="210"/>
      <c r="LFK67" s="210"/>
      <c r="LFL67" s="210"/>
      <c r="LFM67" s="210"/>
      <c r="LFN67" s="210"/>
      <c r="LFO67" s="210"/>
      <c r="LFP67" s="210"/>
      <c r="LFQ67" s="210"/>
      <c r="LFR67" s="210"/>
      <c r="LFS67" s="210"/>
      <c r="LFT67" s="210"/>
      <c r="LFU67" s="210"/>
      <c r="LFV67" s="210"/>
      <c r="LFW67" s="210"/>
      <c r="LFX67" s="210"/>
      <c r="LFY67" s="210"/>
      <c r="LFZ67" s="210"/>
      <c r="LGA67" s="210"/>
      <c r="LGB67" s="210"/>
      <c r="LGC67" s="210"/>
      <c r="LGD67" s="210"/>
      <c r="LGE67" s="210"/>
      <c r="LGF67" s="210"/>
      <c r="LGG67" s="210"/>
      <c r="LGH67" s="210"/>
      <c r="LGI67" s="210"/>
      <c r="LGJ67" s="210"/>
      <c r="LGK67" s="210"/>
      <c r="LGL67" s="210"/>
      <c r="LGM67" s="210"/>
      <c r="LGN67" s="210"/>
      <c r="LGO67" s="210"/>
      <c r="LGP67" s="210"/>
      <c r="LGQ67" s="210"/>
      <c r="LGR67" s="210"/>
      <c r="LGS67" s="210"/>
      <c r="LGT67" s="210"/>
      <c r="LGU67" s="210"/>
      <c r="LGV67" s="210"/>
      <c r="LGW67" s="210"/>
      <c r="LGX67" s="210"/>
      <c r="LGY67" s="210"/>
      <c r="LGZ67" s="210"/>
      <c r="LHA67" s="210"/>
      <c r="LHB67" s="210"/>
      <c r="LHC67" s="210"/>
      <c r="LHD67" s="210"/>
      <c r="LHE67" s="210"/>
      <c r="LHF67" s="210"/>
      <c r="LHG67" s="210"/>
      <c r="LHH67" s="210"/>
      <c r="LHI67" s="210"/>
      <c r="LHJ67" s="210"/>
      <c r="LHK67" s="210"/>
      <c r="LHL67" s="210"/>
      <c r="LHM67" s="210"/>
      <c r="LHN67" s="210"/>
      <c r="LHO67" s="210"/>
      <c r="LHP67" s="210"/>
      <c r="LHQ67" s="210"/>
      <c r="LHR67" s="210"/>
      <c r="LHS67" s="210"/>
      <c r="LHT67" s="210"/>
      <c r="LHU67" s="210"/>
      <c r="LHV67" s="210"/>
      <c r="LHW67" s="210"/>
      <c r="LHX67" s="210"/>
      <c r="LHY67" s="210"/>
      <c r="LHZ67" s="210"/>
      <c r="LIA67" s="210"/>
      <c r="LIB67" s="210"/>
      <c r="LIC67" s="210"/>
      <c r="LID67" s="210"/>
      <c r="LIE67" s="210"/>
      <c r="LIF67" s="210"/>
      <c r="LIG67" s="210"/>
      <c r="LIH67" s="210"/>
      <c r="LII67" s="210"/>
      <c r="LIJ67" s="210"/>
      <c r="LIK67" s="210"/>
      <c r="LIL67" s="210"/>
      <c r="LIM67" s="210"/>
      <c r="LIN67" s="210"/>
      <c r="LIO67" s="210"/>
      <c r="LIP67" s="210"/>
      <c r="LIQ67" s="210"/>
      <c r="LIR67" s="210"/>
      <c r="LIS67" s="210"/>
      <c r="LIT67" s="210"/>
      <c r="LIU67" s="210"/>
      <c r="LIV67" s="210"/>
      <c r="LIW67" s="210"/>
      <c r="LIX67" s="210"/>
      <c r="LIY67" s="210"/>
      <c r="LIZ67" s="210"/>
      <c r="LJA67" s="210"/>
      <c r="LJB67" s="210"/>
      <c r="LJC67" s="210"/>
      <c r="LJD67" s="210"/>
      <c r="LJE67" s="210"/>
      <c r="LJF67" s="210"/>
      <c r="LJG67" s="210"/>
      <c r="LJH67" s="210"/>
      <c r="LJI67" s="210"/>
      <c r="LJJ67" s="210"/>
      <c r="LJK67" s="210"/>
      <c r="LJL67" s="210"/>
      <c r="LJM67" s="210"/>
      <c r="LJN67" s="210"/>
      <c r="LJO67" s="210"/>
      <c r="LJP67" s="210"/>
      <c r="LJQ67" s="210"/>
      <c r="LJR67" s="210"/>
      <c r="LJS67" s="210"/>
      <c r="LJT67" s="210"/>
      <c r="LJU67" s="210"/>
      <c r="LJV67" s="210"/>
      <c r="LJW67" s="210"/>
      <c r="LJX67" s="210"/>
      <c r="LJY67" s="210"/>
      <c r="LJZ67" s="210"/>
      <c r="LKA67" s="210"/>
      <c r="LKB67" s="210"/>
      <c r="LKC67" s="210"/>
      <c r="LKD67" s="210"/>
      <c r="LKE67" s="210"/>
      <c r="LKF67" s="210"/>
      <c r="LKG67" s="210"/>
      <c r="LKH67" s="210"/>
      <c r="LKI67" s="210"/>
      <c r="LKJ67" s="210"/>
      <c r="LKK67" s="210"/>
      <c r="LKL67" s="210"/>
      <c r="LKM67" s="210"/>
      <c r="LKN67" s="210"/>
      <c r="LKO67" s="210"/>
      <c r="LKP67" s="210"/>
      <c r="LKQ67" s="210"/>
      <c r="LKR67" s="210"/>
      <c r="LKS67" s="210"/>
      <c r="LKT67" s="210"/>
      <c r="LKU67" s="210"/>
      <c r="LKV67" s="210"/>
      <c r="LKW67" s="210"/>
      <c r="LKX67" s="210"/>
      <c r="LKY67" s="210"/>
      <c r="LKZ67" s="210"/>
      <c r="LLA67" s="210"/>
      <c r="LLB67" s="210"/>
      <c r="LLC67" s="210"/>
      <c r="LLD67" s="210"/>
      <c r="LLE67" s="210"/>
      <c r="LLF67" s="210"/>
      <c r="LLG67" s="210"/>
      <c r="LLH67" s="210"/>
      <c r="LLI67" s="210"/>
      <c r="LLJ67" s="210"/>
      <c r="LLK67" s="210"/>
      <c r="LLL67" s="210"/>
      <c r="LLM67" s="210"/>
      <c r="LLN67" s="210"/>
      <c r="LLO67" s="210"/>
      <c r="LLP67" s="210"/>
      <c r="LLQ67" s="210"/>
      <c r="LLR67" s="210"/>
      <c r="LLS67" s="210"/>
      <c r="LLT67" s="210"/>
      <c r="LLU67" s="210"/>
      <c r="LLV67" s="210"/>
      <c r="LLW67" s="210"/>
      <c r="LLX67" s="210"/>
      <c r="LLY67" s="210"/>
      <c r="LLZ67" s="210"/>
      <c r="LMA67" s="210"/>
      <c r="LMB67" s="210"/>
      <c r="LMC67" s="210"/>
      <c r="LMD67" s="210"/>
      <c r="LME67" s="210"/>
      <c r="LMF67" s="210"/>
      <c r="LMG67" s="210"/>
      <c r="LMH67" s="210"/>
      <c r="LMI67" s="210"/>
      <c r="LMJ67" s="210"/>
      <c r="LMK67" s="210"/>
      <c r="LML67" s="210"/>
      <c r="LMM67" s="210"/>
      <c r="LMN67" s="210"/>
      <c r="LMO67" s="210"/>
      <c r="LMP67" s="210"/>
      <c r="LMQ67" s="210"/>
      <c r="LMR67" s="210"/>
      <c r="LMS67" s="210"/>
      <c r="LMT67" s="210"/>
      <c r="LMU67" s="210"/>
      <c r="LMV67" s="210"/>
      <c r="LMW67" s="210"/>
      <c r="LMX67" s="210"/>
      <c r="LMY67" s="210"/>
      <c r="LMZ67" s="210"/>
      <c r="LNA67" s="210"/>
      <c r="LNB67" s="210"/>
      <c r="LNC67" s="210"/>
      <c r="LND67" s="210"/>
      <c r="LNE67" s="210"/>
      <c r="LNF67" s="210"/>
      <c r="LNG67" s="210"/>
      <c r="LNH67" s="210"/>
      <c r="LNI67" s="210"/>
      <c r="LNJ67" s="210"/>
      <c r="LNK67" s="210"/>
      <c r="LNL67" s="210"/>
      <c r="LNM67" s="210"/>
      <c r="LNN67" s="210"/>
      <c r="LNO67" s="210"/>
      <c r="LNP67" s="210"/>
      <c r="LNQ67" s="210"/>
      <c r="LNR67" s="210"/>
      <c r="LNS67" s="210"/>
      <c r="LNT67" s="210"/>
      <c r="LNU67" s="210"/>
      <c r="LNV67" s="210"/>
      <c r="LNW67" s="210"/>
      <c r="LNX67" s="210"/>
      <c r="LNY67" s="210"/>
      <c r="LNZ67" s="210"/>
      <c r="LOA67" s="210"/>
      <c r="LOB67" s="210"/>
      <c r="LOC67" s="210"/>
      <c r="LOD67" s="210"/>
      <c r="LOE67" s="210"/>
      <c r="LOF67" s="210"/>
      <c r="LOG67" s="210"/>
      <c r="LOH67" s="210"/>
      <c r="LOI67" s="210"/>
      <c r="LOJ67" s="210"/>
      <c r="LOK67" s="210"/>
      <c r="LOL67" s="210"/>
      <c r="LOM67" s="210"/>
      <c r="LON67" s="210"/>
      <c r="LOO67" s="210"/>
      <c r="LOP67" s="210"/>
      <c r="LOQ67" s="210"/>
      <c r="LOR67" s="210"/>
      <c r="LOS67" s="210"/>
      <c r="LOT67" s="210"/>
      <c r="LOU67" s="210"/>
      <c r="LOV67" s="210"/>
      <c r="LOW67" s="210"/>
      <c r="LOX67" s="210"/>
      <c r="LOY67" s="210"/>
      <c r="LOZ67" s="210"/>
      <c r="LPA67" s="210"/>
      <c r="LPB67" s="210"/>
      <c r="LPC67" s="210"/>
      <c r="LPD67" s="210"/>
      <c r="LPE67" s="210"/>
      <c r="LPF67" s="210"/>
      <c r="LPG67" s="210"/>
      <c r="LPH67" s="210"/>
      <c r="LPI67" s="210"/>
      <c r="LPJ67" s="210"/>
      <c r="LPK67" s="210"/>
      <c r="LPL67" s="210"/>
      <c r="LPM67" s="210"/>
      <c r="LPN67" s="210"/>
      <c r="LPO67" s="210"/>
      <c r="LPP67" s="210"/>
      <c r="LPQ67" s="210"/>
      <c r="LPR67" s="210"/>
      <c r="LPS67" s="210"/>
      <c r="LPT67" s="210"/>
      <c r="LPU67" s="210"/>
      <c r="LPV67" s="210"/>
      <c r="LPW67" s="210"/>
      <c r="LPX67" s="210"/>
      <c r="LPY67" s="210"/>
      <c r="LPZ67" s="210"/>
      <c r="LQA67" s="210"/>
      <c r="LQB67" s="210"/>
      <c r="LQC67" s="210"/>
      <c r="LQD67" s="210"/>
      <c r="LQE67" s="210"/>
      <c r="LQF67" s="210"/>
      <c r="LQG67" s="210"/>
      <c r="LQH67" s="210"/>
      <c r="LQI67" s="210"/>
      <c r="LQJ67" s="210"/>
      <c r="LQK67" s="210"/>
      <c r="LQL67" s="210"/>
      <c r="LQM67" s="210"/>
      <c r="LQN67" s="210"/>
      <c r="LQO67" s="210"/>
      <c r="LQP67" s="210"/>
      <c r="LQQ67" s="210"/>
      <c r="LQR67" s="210"/>
      <c r="LQS67" s="210"/>
      <c r="LQT67" s="210"/>
      <c r="LQU67" s="210"/>
      <c r="LQV67" s="210"/>
      <c r="LQW67" s="210"/>
      <c r="LQX67" s="210"/>
      <c r="LQY67" s="210"/>
      <c r="LQZ67" s="210"/>
      <c r="LRA67" s="210"/>
      <c r="LRB67" s="210"/>
      <c r="LRC67" s="210"/>
      <c r="LRD67" s="210"/>
      <c r="LRE67" s="210"/>
      <c r="LRF67" s="210"/>
      <c r="LRG67" s="210"/>
      <c r="LRH67" s="210"/>
      <c r="LRI67" s="210"/>
      <c r="LRJ67" s="210"/>
      <c r="LRK67" s="210"/>
      <c r="LRL67" s="210"/>
      <c r="LRM67" s="210"/>
      <c r="LRN67" s="210"/>
      <c r="LRO67" s="210"/>
      <c r="LRP67" s="210"/>
      <c r="LRQ67" s="210"/>
      <c r="LRR67" s="210"/>
      <c r="LRS67" s="210"/>
      <c r="LRT67" s="210"/>
      <c r="LRU67" s="210"/>
      <c r="LRV67" s="210"/>
      <c r="LRW67" s="210"/>
      <c r="LRX67" s="210"/>
      <c r="LRY67" s="210"/>
      <c r="LRZ67" s="210"/>
      <c r="LSA67" s="210"/>
      <c r="LSB67" s="210"/>
      <c r="LSC67" s="210"/>
      <c r="LSD67" s="210"/>
      <c r="LSE67" s="210"/>
      <c r="LSF67" s="210"/>
      <c r="LSG67" s="210"/>
      <c r="LSH67" s="210"/>
      <c r="LSI67" s="210"/>
      <c r="LSJ67" s="210"/>
      <c r="LSK67" s="210"/>
      <c r="LSL67" s="210"/>
      <c r="LSM67" s="210"/>
      <c r="LSN67" s="210"/>
      <c r="LSO67" s="210"/>
      <c r="LSP67" s="210"/>
      <c r="LSQ67" s="210"/>
      <c r="LSR67" s="210"/>
      <c r="LSS67" s="210"/>
      <c r="LST67" s="210"/>
      <c r="LSU67" s="210"/>
      <c r="LSV67" s="210"/>
      <c r="LSW67" s="210"/>
      <c r="LSX67" s="210"/>
      <c r="LSY67" s="210"/>
      <c r="LSZ67" s="210"/>
      <c r="LTA67" s="210"/>
      <c r="LTB67" s="210"/>
      <c r="LTC67" s="210"/>
      <c r="LTD67" s="210"/>
      <c r="LTE67" s="210"/>
      <c r="LTF67" s="210"/>
      <c r="LTG67" s="210"/>
      <c r="LTH67" s="210"/>
      <c r="LTI67" s="210"/>
      <c r="LTJ67" s="210"/>
      <c r="LTK67" s="210"/>
      <c r="LTL67" s="210"/>
      <c r="LTM67" s="210"/>
      <c r="LTN67" s="210"/>
      <c r="LTO67" s="210"/>
      <c r="LTP67" s="210"/>
      <c r="LTQ67" s="210"/>
      <c r="LTR67" s="210"/>
      <c r="LTS67" s="210"/>
      <c r="LTT67" s="210"/>
      <c r="LTU67" s="210"/>
      <c r="LTV67" s="210"/>
      <c r="LTW67" s="210"/>
      <c r="LTX67" s="210"/>
      <c r="LTY67" s="210"/>
      <c r="LTZ67" s="210"/>
      <c r="LUA67" s="210"/>
      <c r="LUB67" s="210"/>
      <c r="LUC67" s="210"/>
      <c r="LUD67" s="210"/>
      <c r="LUE67" s="210"/>
      <c r="LUF67" s="210"/>
      <c r="LUG67" s="210"/>
      <c r="LUH67" s="210"/>
      <c r="LUI67" s="210"/>
      <c r="LUJ67" s="210"/>
      <c r="LUK67" s="210"/>
      <c r="LUL67" s="210"/>
      <c r="LUM67" s="210"/>
      <c r="LUN67" s="210"/>
      <c r="LUO67" s="210"/>
      <c r="LUP67" s="210"/>
      <c r="LUQ67" s="210"/>
      <c r="LUR67" s="210"/>
      <c r="LUS67" s="210"/>
      <c r="LUT67" s="210"/>
      <c r="LUU67" s="210"/>
      <c r="LUV67" s="210"/>
      <c r="LUW67" s="210"/>
      <c r="LUX67" s="210"/>
      <c r="LUY67" s="210"/>
      <c r="LUZ67" s="210"/>
      <c r="LVA67" s="210"/>
      <c r="LVB67" s="210"/>
      <c r="LVC67" s="210"/>
      <c r="LVD67" s="210"/>
      <c r="LVE67" s="210"/>
      <c r="LVF67" s="210"/>
      <c r="LVG67" s="210"/>
      <c r="LVH67" s="210"/>
      <c r="LVI67" s="210"/>
      <c r="LVJ67" s="210"/>
      <c r="LVK67" s="210"/>
      <c r="LVL67" s="210"/>
      <c r="LVM67" s="210"/>
      <c r="LVN67" s="210"/>
      <c r="LVO67" s="210"/>
      <c r="LVP67" s="210"/>
      <c r="LVQ67" s="210"/>
      <c r="LVR67" s="210"/>
      <c r="LVS67" s="210"/>
      <c r="LVT67" s="210"/>
      <c r="LVU67" s="210"/>
      <c r="LVV67" s="210"/>
      <c r="LVW67" s="210"/>
      <c r="LVX67" s="210"/>
      <c r="LVY67" s="210"/>
      <c r="LVZ67" s="210"/>
      <c r="LWA67" s="210"/>
      <c r="LWB67" s="210"/>
      <c r="LWC67" s="210"/>
      <c r="LWD67" s="210"/>
      <c r="LWE67" s="210"/>
      <c r="LWF67" s="210"/>
      <c r="LWG67" s="210"/>
      <c r="LWH67" s="210"/>
      <c r="LWI67" s="210"/>
      <c r="LWJ67" s="210"/>
      <c r="LWK67" s="210"/>
      <c r="LWL67" s="210"/>
      <c r="LWM67" s="210"/>
      <c r="LWN67" s="210"/>
      <c r="LWO67" s="210"/>
      <c r="LWP67" s="210"/>
      <c r="LWQ67" s="210"/>
      <c r="LWR67" s="210"/>
      <c r="LWS67" s="210"/>
      <c r="LWT67" s="210"/>
      <c r="LWU67" s="210"/>
      <c r="LWV67" s="210"/>
      <c r="LWW67" s="210"/>
      <c r="LWX67" s="210"/>
      <c r="LWY67" s="210"/>
      <c r="LWZ67" s="210"/>
      <c r="LXA67" s="210"/>
      <c r="LXB67" s="210"/>
      <c r="LXC67" s="210"/>
      <c r="LXD67" s="210"/>
      <c r="LXE67" s="210"/>
      <c r="LXF67" s="210"/>
      <c r="LXG67" s="210"/>
      <c r="LXH67" s="210"/>
      <c r="LXI67" s="210"/>
      <c r="LXJ67" s="210"/>
      <c r="LXK67" s="210"/>
      <c r="LXL67" s="210"/>
      <c r="LXM67" s="210"/>
      <c r="LXN67" s="210"/>
      <c r="LXO67" s="210"/>
      <c r="LXP67" s="210"/>
      <c r="LXQ67" s="210"/>
      <c r="LXR67" s="210"/>
      <c r="LXS67" s="210"/>
      <c r="LXT67" s="210"/>
      <c r="LXU67" s="210"/>
      <c r="LXV67" s="210"/>
      <c r="LXW67" s="210"/>
      <c r="LXX67" s="210"/>
      <c r="LXY67" s="210"/>
      <c r="LXZ67" s="210"/>
      <c r="LYA67" s="210"/>
      <c r="LYB67" s="210"/>
      <c r="LYC67" s="210"/>
      <c r="LYD67" s="210"/>
      <c r="LYE67" s="210"/>
      <c r="LYF67" s="210"/>
      <c r="LYG67" s="210"/>
      <c r="LYH67" s="210"/>
      <c r="LYI67" s="210"/>
      <c r="LYJ67" s="210"/>
      <c r="LYK67" s="210"/>
      <c r="LYL67" s="210"/>
      <c r="LYM67" s="210"/>
      <c r="LYN67" s="210"/>
      <c r="LYO67" s="210"/>
      <c r="LYP67" s="210"/>
      <c r="LYQ67" s="210"/>
      <c r="LYR67" s="210"/>
      <c r="LYS67" s="210"/>
      <c r="LYT67" s="210"/>
      <c r="LYU67" s="210"/>
      <c r="LYV67" s="210"/>
      <c r="LYW67" s="210"/>
      <c r="LYX67" s="210"/>
      <c r="LYY67" s="210"/>
      <c r="LYZ67" s="210"/>
      <c r="LZA67" s="210"/>
      <c r="LZB67" s="210"/>
      <c r="LZC67" s="210"/>
      <c r="LZD67" s="210"/>
      <c r="LZE67" s="210"/>
      <c r="LZF67" s="210"/>
      <c r="LZG67" s="210"/>
      <c r="LZH67" s="210"/>
      <c r="LZI67" s="210"/>
      <c r="LZJ67" s="210"/>
      <c r="LZK67" s="210"/>
      <c r="LZL67" s="210"/>
      <c r="LZM67" s="210"/>
      <c r="LZN67" s="210"/>
      <c r="LZO67" s="210"/>
      <c r="LZP67" s="210"/>
      <c r="LZQ67" s="210"/>
      <c r="LZR67" s="210"/>
      <c r="LZS67" s="210"/>
      <c r="LZT67" s="210"/>
      <c r="LZU67" s="210"/>
      <c r="LZV67" s="210"/>
      <c r="LZW67" s="210"/>
      <c r="LZX67" s="210"/>
      <c r="LZY67" s="210"/>
      <c r="LZZ67" s="210"/>
      <c r="MAA67" s="210"/>
      <c r="MAB67" s="210"/>
      <c r="MAC67" s="210"/>
      <c r="MAD67" s="210"/>
      <c r="MAE67" s="210"/>
      <c r="MAF67" s="210"/>
      <c r="MAG67" s="210"/>
      <c r="MAH67" s="210"/>
      <c r="MAI67" s="210"/>
      <c r="MAJ67" s="210"/>
      <c r="MAK67" s="210"/>
      <c r="MAL67" s="210"/>
      <c r="MAM67" s="210"/>
      <c r="MAN67" s="210"/>
      <c r="MAO67" s="210"/>
      <c r="MAP67" s="210"/>
      <c r="MAQ67" s="210"/>
      <c r="MAR67" s="210"/>
      <c r="MAS67" s="210"/>
      <c r="MAT67" s="210"/>
      <c r="MAU67" s="210"/>
      <c r="MAV67" s="210"/>
      <c r="MAW67" s="210"/>
      <c r="MAX67" s="210"/>
      <c r="MAY67" s="210"/>
      <c r="MAZ67" s="210"/>
      <c r="MBA67" s="210"/>
      <c r="MBB67" s="210"/>
      <c r="MBC67" s="210"/>
      <c r="MBD67" s="210"/>
      <c r="MBE67" s="210"/>
      <c r="MBF67" s="210"/>
      <c r="MBG67" s="210"/>
      <c r="MBH67" s="210"/>
      <c r="MBI67" s="210"/>
      <c r="MBJ67" s="210"/>
      <c r="MBK67" s="210"/>
      <c r="MBL67" s="210"/>
      <c r="MBM67" s="210"/>
      <c r="MBN67" s="210"/>
      <c r="MBO67" s="210"/>
      <c r="MBP67" s="210"/>
      <c r="MBQ67" s="210"/>
      <c r="MBR67" s="210"/>
      <c r="MBS67" s="210"/>
      <c r="MBT67" s="210"/>
      <c r="MBU67" s="210"/>
      <c r="MBV67" s="210"/>
      <c r="MBW67" s="210"/>
      <c r="MBX67" s="210"/>
      <c r="MBY67" s="210"/>
      <c r="MBZ67" s="210"/>
      <c r="MCA67" s="210"/>
      <c r="MCB67" s="210"/>
      <c r="MCC67" s="210"/>
      <c r="MCD67" s="210"/>
      <c r="MCE67" s="210"/>
      <c r="MCF67" s="210"/>
      <c r="MCG67" s="210"/>
      <c r="MCH67" s="210"/>
      <c r="MCI67" s="210"/>
      <c r="MCJ67" s="210"/>
      <c r="MCK67" s="210"/>
      <c r="MCL67" s="210"/>
      <c r="MCM67" s="210"/>
      <c r="MCN67" s="210"/>
      <c r="MCO67" s="210"/>
      <c r="MCP67" s="210"/>
      <c r="MCQ67" s="210"/>
      <c r="MCR67" s="210"/>
      <c r="MCS67" s="210"/>
      <c r="MCT67" s="210"/>
      <c r="MCU67" s="210"/>
      <c r="MCV67" s="210"/>
      <c r="MCW67" s="210"/>
      <c r="MCX67" s="210"/>
      <c r="MCY67" s="210"/>
      <c r="MCZ67" s="210"/>
      <c r="MDA67" s="210"/>
      <c r="MDB67" s="210"/>
      <c r="MDC67" s="210"/>
      <c r="MDD67" s="210"/>
      <c r="MDE67" s="210"/>
      <c r="MDF67" s="210"/>
      <c r="MDG67" s="210"/>
      <c r="MDH67" s="210"/>
      <c r="MDI67" s="210"/>
      <c r="MDJ67" s="210"/>
      <c r="MDK67" s="210"/>
      <c r="MDL67" s="210"/>
      <c r="MDM67" s="210"/>
      <c r="MDN67" s="210"/>
      <c r="MDO67" s="210"/>
      <c r="MDP67" s="210"/>
      <c r="MDQ67" s="210"/>
      <c r="MDR67" s="210"/>
      <c r="MDS67" s="210"/>
      <c r="MDT67" s="210"/>
      <c r="MDU67" s="210"/>
      <c r="MDV67" s="210"/>
      <c r="MDW67" s="210"/>
      <c r="MDX67" s="210"/>
      <c r="MDY67" s="210"/>
      <c r="MDZ67" s="210"/>
      <c r="MEA67" s="210"/>
      <c r="MEB67" s="210"/>
      <c r="MEC67" s="210"/>
      <c r="MED67" s="210"/>
      <c r="MEE67" s="210"/>
      <c r="MEF67" s="210"/>
      <c r="MEG67" s="210"/>
      <c r="MEH67" s="210"/>
      <c r="MEI67" s="210"/>
      <c r="MEJ67" s="210"/>
      <c r="MEK67" s="210"/>
      <c r="MEL67" s="210"/>
      <c r="MEM67" s="210"/>
      <c r="MEN67" s="210"/>
      <c r="MEO67" s="210"/>
      <c r="MEP67" s="210"/>
      <c r="MEQ67" s="210"/>
      <c r="MER67" s="210"/>
      <c r="MES67" s="210"/>
      <c r="MET67" s="210"/>
      <c r="MEU67" s="210"/>
      <c r="MEV67" s="210"/>
      <c r="MEW67" s="210"/>
      <c r="MEX67" s="210"/>
      <c r="MEY67" s="210"/>
      <c r="MEZ67" s="210"/>
      <c r="MFA67" s="210"/>
      <c r="MFB67" s="210"/>
      <c r="MFC67" s="210"/>
      <c r="MFD67" s="210"/>
      <c r="MFE67" s="210"/>
      <c r="MFF67" s="210"/>
      <c r="MFG67" s="210"/>
      <c r="MFH67" s="210"/>
      <c r="MFI67" s="210"/>
      <c r="MFJ67" s="210"/>
      <c r="MFK67" s="210"/>
      <c r="MFL67" s="210"/>
      <c r="MFM67" s="210"/>
      <c r="MFN67" s="210"/>
      <c r="MFO67" s="210"/>
      <c r="MFP67" s="210"/>
      <c r="MFQ67" s="210"/>
      <c r="MFR67" s="210"/>
      <c r="MFS67" s="210"/>
      <c r="MFT67" s="210"/>
      <c r="MFU67" s="210"/>
      <c r="MFV67" s="210"/>
      <c r="MFW67" s="210"/>
      <c r="MFX67" s="210"/>
      <c r="MFY67" s="210"/>
      <c r="MFZ67" s="210"/>
      <c r="MGA67" s="210"/>
      <c r="MGB67" s="210"/>
      <c r="MGC67" s="210"/>
      <c r="MGD67" s="210"/>
      <c r="MGE67" s="210"/>
      <c r="MGF67" s="210"/>
      <c r="MGG67" s="210"/>
      <c r="MGH67" s="210"/>
      <c r="MGI67" s="210"/>
      <c r="MGJ67" s="210"/>
      <c r="MGK67" s="210"/>
      <c r="MGL67" s="210"/>
      <c r="MGM67" s="210"/>
      <c r="MGN67" s="210"/>
      <c r="MGO67" s="210"/>
      <c r="MGP67" s="210"/>
      <c r="MGQ67" s="210"/>
      <c r="MGR67" s="210"/>
      <c r="MGS67" s="210"/>
      <c r="MGT67" s="210"/>
      <c r="MGU67" s="210"/>
      <c r="MGV67" s="210"/>
      <c r="MGW67" s="210"/>
      <c r="MGX67" s="210"/>
      <c r="MGY67" s="210"/>
      <c r="MGZ67" s="210"/>
      <c r="MHA67" s="210"/>
      <c r="MHB67" s="210"/>
      <c r="MHC67" s="210"/>
      <c r="MHD67" s="210"/>
      <c r="MHE67" s="210"/>
      <c r="MHF67" s="210"/>
      <c r="MHG67" s="210"/>
      <c r="MHH67" s="210"/>
      <c r="MHI67" s="210"/>
      <c r="MHJ67" s="210"/>
      <c r="MHK67" s="210"/>
      <c r="MHL67" s="210"/>
      <c r="MHM67" s="210"/>
      <c r="MHN67" s="210"/>
      <c r="MHO67" s="210"/>
      <c r="MHP67" s="210"/>
      <c r="MHQ67" s="210"/>
      <c r="MHR67" s="210"/>
      <c r="MHS67" s="210"/>
      <c r="MHT67" s="210"/>
      <c r="MHU67" s="210"/>
      <c r="MHV67" s="210"/>
      <c r="MHW67" s="210"/>
      <c r="MHX67" s="210"/>
      <c r="MHY67" s="210"/>
      <c r="MHZ67" s="210"/>
      <c r="MIA67" s="210"/>
      <c r="MIB67" s="210"/>
      <c r="MIC67" s="210"/>
      <c r="MID67" s="210"/>
      <c r="MIE67" s="210"/>
      <c r="MIF67" s="210"/>
      <c r="MIG67" s="210"/>
      <c r="MIH67" s="210"/>
      <c r="MII67" s="210"/>
      <c r="MIJ67" s="210"/>
      <c r="MIK67" s="210"/>
      <c r="MIL67" s="210"/>
      <c r="MIM67" s="210"/>
      <c r="MIN67" s="210"/>
      <c r="MIO67" s="210"/>
      <c r="MIP67" s="210"/>
      <c r="MIQ67" s="210"/>
      <c r="MIR67" s="210"/>
      <c r="MIS67" s="210"/>
      <c r="MIT67" s="210"/>
      <c r="MIU67" s="210"/>
      <c r="MIV67" s="210"/>
      <c r="MIW67" s="210"/>
      <c r="MIX67" s="210"/>
      <c r="MIY67" s="210"/>
      <c r="MIZ67" s="210"/>
      <c r="MJA67" s="210"/>
      <c r="MJB67" s="210"/>
      <c r="MJC67" s="210"/>
      <c r="MJD67" s="210"/>
      <c r="MJE67" s="210"/>
      <c r="MJF67" s="210"/>
      <c r="MJG67" s="210"/>
      <c r="MJH67" s="210"/>
      <c r="MJI67" s="210"/>
      <c r="MJJ67" s="210"/>
      <c r="MJK67" s="210"/>
      <c r="MJL67" s="210"/>
      <c r="MJM67" s="210"/>
      <c r="MJN67" s="210"/>
      <c r="MJO67" s="210"/>
      <c r="MJP67" s="210"/>
      <c r="MJQ67" s="210"/>
      <c r="MJR67" s="210"/>
      <c r="MJS67" s="210"/>
      <c r="MJT67" s="210"/>
      <c r="MJU67" s="210"/>
      <c r="MJV67" s="210"/>
      <c r="MJW67" s="210"/>
      <c r="MJX67" s="210"/>
      <c r="MJY67" s="210"/>
      <c r="MJZ67" s="210"/>
      <c r="MKA67" s="210"/>
      <c r="MKB67" s="210"/>
      <c r="MKC67" s="210"/>
      <c r="MKD67" s="210"/>
      <c r="MKE67" s="210"/>
      <c r="MKF67" s="210"/>
      <c r="MKG67" s="210"/>
      <c r="MKH67" s="210"/>
      <c r="MKI67" s="210"/>
      <c r="MKJ67" s="210"/>
      <c r="MKK67" s="210"/>
      <c r="MKL67" s="210"/>
      <c r="MKM67" s="210"/>
      <c r="MKN67" s="210"/>
      <c r="MKO67" s="210"/>
      <c r="MKP67" s="210"/>
      <c r="MKQ67" s="210"/>
      <c r="MKR67" s="210"/>
      <c r="MKS67" s="210"/>
      <c r="MKT67" s="210"/>
      <c r="MKU67" s="210"/>
      <c r="MKV67" s="210"/>
      <c r="MKW67" s="210"/>
      <c r="MKX67" s="210"/>
      <c r="MKY67" s="210"/>
      <c r="MKZ67" s="210"/>
      <c r="MLA67" s="210"/>
      <c r="MLB67" s="210"/>
      <c r="MLC67" s="210"/>
      <c r="MLD67" s="210"/>
      <c r="MLE67" s="210"/>
      <c r="MLF67" s="210"/>
      <c r="MLG67" s="210"/>
      <c r="MLH67" s="210"/>
      <c r="MLI67" s="210"/>
      <c r="MLJ67" s="210"/>
      <c r="MLK67" s="210"/>
      <c r="MLL67" s="210"/>
      <c r="MLM67" s="210"/>
      <c r="MLN67" s="210"/>
      <c r="MLO67" s="210"/>
      <c r="MLP67" s="210"/>
      <c r="MLQ67" s="210"/>
      <c r="MLR67" s="210"/>
      <c r="MLS67" s="210"/>
      <c r="MLT67" s="210"/>
      <c r="MLU67" s="210"/>
      <c r="MLV67" s="210"/>
      <c r="MLW67" s="210"/>
      <c r="MLX67" s="210"/>
      <c r="MLY67" s="210"/>
      <c r="MLZ67" s="210"/>
      <c r="MMA67" s="210"/>
      <c r="MMB67" s="210"/>
      <c r="MMC67" s="210"/>
      <c r="MMD67" s="210"/>
      <c r="MME67" s="210"/>
      <c r="MMF67" s="210"/>
      <c r="MMG67" s="210"/>
      <c r="MMH67" s="210"/>
      <c r="MMI67" s="210"/>
      <c r="MMJ67" s="210"/>
      <c r="MMK67" s="210"/>
      <c r="MML67" s="210"/>
      <c r="MMM67" s="210"/>
      <c r="MMN67" s="210"/>
      <c r="MMO67" s="210"/>
      <c r="MMP67" s="210"/>
      <c r="MMQ67" s="210"/>
      <c r="MMR67" s="210"/>
      <c r="MMS67" s="210"/>
      <c r="MMT67" s="210"/>
      <c r="MMU67" s="210"/>
      <c r="MMV67" s="210"/>
      <c r="MMW67" s="210"/>
      <c r="MMX67" s="210"/>
      <c r="MMY67" s="210"/>
      <c r="MMZ67" s="210"/>
      <c r="MNA67" s="210"/>
      <c r="MNB67" s="210"/>
      <c r="MNC67" s="210"/>
      <c r="MND67" s="210"/>
      <c r="MNE67" s="210"/>
      <c r="MNF67" s="210"/>
      <c r="MNG67" s="210"/>
      <c r="MNH67" s="210"/>
      <c r="MNI67" s="210"/>
      <c r="MNJ67" s="210"/>
      <c r="MNK67" s="210"/>
      <c r="MNL67" s="210"/>
      <c r="MNM67" s="210"/>
      <c r="MNN67" s="210"/>
      <c r="MNO67" s="210"/>
      <c r="MNP67" s="210"/>
      <c r="MNQ67" s="210"/>
      <c r="MNR67" s="210"/>
      <c r="MNS67" s="210"/>
      <c r="MNT67" s="210"/>
      <c r="MNU67" s="210"/>
      <c r="MNV67" s="210"/>
      <c r="MNW67" s="210"/>
      <c r="MNX67" s="210"/>
      <c r="MNY67" s="210"/>
      <c r="MNZ67" s="210"/>
      <c r="MOA67" s="210"/>
      <c r="MOB67" s="210"/>
      <c r="MOC67" s="210"/>
      <c r="MOD67" s="210"/>
      <c r="MOE67" s="210"/>
      <c r="MOF67" s="210"/>
      <c r="MOG67" s="210"/>
      <c r="MOH67" s="210"/>
      <c r="MOI67" s="210"/>
      <c r="MOJ67" s="210"/>
      <c r="MOK67" s="210"/>
      <c r="MOL67" s="210"/>
      <c r="MOM67" s="210"/>
      <c r="MON67" s="210"/>
      <c r="MOO67" s="210"/>
      <c r="MOP67" s="210"/>
      <c r="MOQ67" s="210"/>
      <c r="MOR67" s="210"/>
      <c r="MOS67" s="210"/>
      <c r="MOT67" s="210"/>
      <c r="MOU67" s="210"/>
      <c r="MOV67" s="210"/>
      <c r="MOW67" s="210"/>
      <c r="MOX67" s="210"/>
      <c r="MOY67" s="210"/>
      <c r="MOZ67" s="210"/>
      <c r="MPA67" s="210"/>
      <c r="MPB67" s="210"/>
      <c r="MPC67" s="210"/>
      <c r="MPD67" s="210"/>
      <c r="MPE67" s="210"/>
      <c r="MPF67" s="210"/>
      <c r="MPG67" s="210"/>
      <c r="MPH67" s="210"/>
      <c r="MPI67" s="210"/>
      <c r="MPJ67" s="210"/>
      <c r="MPK67" s="210"/>
      <c r="MPL67" s="210"/>
      <c r="MPM67" s="210"/>
      <c r="MPN67" s="210"/>
      <c r="MPO67" s="210"/>
      <c r="MPP67" s="210"/>
      <c r="MPQ67" s="210"/>
      <c r="MPR67" s="210"/>
      <c r="MPS67" s="210"/>
      <c r="MPT67" s="210"/>
      <c r="MPU67" s="210"/>
      <c r="MPV67" s="210"/>
      <c r="MPW67" s="210"/>
      <c r="MPX67" s="210"/>
      <c r="MPY67" s="210"/>
      <c r="MPZ67" s="210"/>
      <c r="MQA67" s="210"/>
      <c r="MQB67" s="210"/>
      <c r="MQC67" s="210"/>
      <c r="MQD67" s="210"/>
      <c r="MQE67" s="210"/>
      <c r="MQF67" s="210"/>
      <c r="MQG67" s="210"/>
      <c r="MQH67" s="210"/>
      <c r="MQI67" s="210"/>
      <c r="MQJ67" s="210"/>
      <c r="MQK67" s="210"/>
      <c r="MQL67" s="210"/>
      <c r="MQM67" s="210"/>
      <c r="MQN67" s="210"/>
      <c r="MQO67" s="210"/>
      <c r="MQP67" s="210"/>
      <c r="MQQ67" s="210"/>
      <c r="MQR67" s="210"/>
      <c r="MQS67" s="210"/>
      <c r="MQT67" s="210"/>
      <c r="MQU67" s="210"/>
      <c r="MQV67" s="210"/>
      <c r="MQW67" s="210"/>
      <c r="MQX67" s="210"/>
      <c r="MQY67" s="210"/>
      <c r="MQZ67" s="210"/>
      <c r="MRA67" s="210"/>
      <c r="MRB67" s="210"/>
      <c r="MRC67" s="210"/>
      <c r="MRD67" s="210"/>
      <c r="MRE67" s="210"/>
      <c r="MRF67" s="210"/>
      <c r="MRG67" s="210"/>
      <c r="MRH67" s="210"/>
      <c r="MRI67" s="210"/>
      <c r="MRJ67" s="210"/>
      <c r="MRK67" s="210"/>
      <c r="MRL67" s="210"/>
      <c r="MRM67" s="210"/>
      <c r="MRN67" s="210"/>
      <c r="MRO67" s="210"/>
      <c r="MRP67" s="210"/>
      <c r="MRQ67" s="210"/>
      <c r="MRR67" s="210"/>
      <c r="MRS67" s="210"/>
      <c r="MRT67" s="210"/>
      <c r="MRU67" s="210"/>
      <c r="MRV67" s="210"/>
      <c r="MRW67" s="210"/>
      <c r="MRX67" s="210"/>
      <c r="MRY67" s="210"/>
      <c r="MRZ67" s="210"/>
      <c r="MSA67" s="210"/>
      <c r="MSB67" s="210"/>
      <c r="MSC67" s="210"/>
      <c r="MSD67" s="210"/>
      <c r="MSE67" s="210"/>
      <c r="MSF67" s="210"/>
      <c r="MSG67" s="210"/>
      <c r="MSH67" s="210"/>
      <c r="MSI67" s="210"/>
      <c r="MSJ67" s="210"/>
      <c r="MSK67" s="210"/>
      <c r="MSL67" s="210"/>
      <c r="MSM67" s="210"/>
      <c r="MSN67" s="210"/>
      <c r="MSO67" s="210"/>
      <c r="MSP67" s="210"/>
      <c r="MSQ67" s="210"/>
      <c r="MSR67" s="210"/>
      <c r="MSS67" s="210"/>
      <c r="MST67" s="210"/>
      <c r="MSU67" s="210"/>
      <c r="MSV67" s="210"/>
      <c r="MSW67" s="210"/>
      <c r="MSX67" s="210"/>
      <c r="MSY67" s="210"/>
      <c r="MSZ67" s="210"/>
      <c r="MTA67" s="210"/>
      <c r="MTB67" s="210"/>
      <c r="MTC67" s="210"/>
      <c r="MTD67" s="210"/>
      <c r="MTE67" s="210"/>
      <c r="MTF67" s="210"/>
      <c r="MTG67" s="210"/>
      <c r="MTH67" s="210"/>
      <c r="MTI67" s="210"/>
      <c r="MTJ67" s="210"/>
      <c r="MTK67" s="210"/>
      <c r="MTL67" s="210"/>
      <c r="MTM67" s="210"/>
      <c r="MTN67" s="210"/>
      <c r="MTO67" s="210"/>
      <c r="MTP67" s="210"/>
      <c r="MTQ67" s="210"/>
      <c r="MTR67" s="210"/>
      <c r="MTS67" s="210"/>
      <c r="MTT67" s="210"/>
      <c r="MTU67" s="210"/>
      <c r="MTV67" s="210"/>
      <c r="MTW67" s="210"/>
      <c r="MTX67" s="210"/>
      <c r="MTY67" s="210"/>
      <c r="MTZ67" s="210"/>
      <c r="MUA67" s="210"/>
      <c r="MUB67" s="210"/>
      <c r="MUC67" s="210"/>
      <c r="MUD67" s="210"/>
      <c r="MUE67" s="210"/>
      <c r="MUF67" s="210"/>
      <c r="MUG67" s="210"/>
      <c r="MUH67" s="210"/>
      <c r="MUI67" s="210"/>
      <c r="MUJ67" s="210"/>
      <c r="MUK67" s="210"/>
      <c r="MUL67" s="210"/>
      <c r="MUM67" s="210"/>
      <c r="MUN67" s="210"/>
      <c r="MUO67" s="210"/>
      <c r="MUP67" s="210"/>
      <c r="MUQ67" s="210"/>
      <c r="MUR67" s="210"/>
      <c r="MUS67" s="210"/>
      <c r="MUT67" s="210"/>
      <c r="MUU67" s="210"/>
      <c r="MUV67" s="210"/>
      <c r="MUW67" s="210"/>
      <c r="MUX67" s="210"/>
      <c r="MUY67" s="210"/>
      <c r="MUZ67" s="210"/>
      <c r="MVA67" s="210"/>
      <c r="MVB67" s="210"/>
      <c r="MVC67" s="210"/>
      <c r="MVD67" s="210"/>
      <c r="MVE67" s="210"/>
      <c r="MVF67" s="210"/>
      <c r="MVG67" s="210"/>
      <c r="MVH67" s="210"/>
      <c r="MVI67" s="210"/>
      <c r="MVJ67" s="210"/>
      <c r="MVK67" s="210"/>
      <c r="MVL67" s="210"/>
      <c r="MVM67" s="210"/>
      <c r="MVN67" s="210"/>
      <c r="MVO67" s="210"/>
      <c r="MVP67" s="210"/>
      <c r="MVQ67" s="210"/>
      <c r="MVR67" s="210"/>
      <c r="MVS67" s="210"/>
      <c r="MVT67" s="210"/>
      <c r="MVU67" s="210"/>
      <c r="MVV67" s="210"/>
      <c r="MVW67" s="210"/>
      <c r="MVX67" s="210"/>
      <c r="MVY67" s="210"/>
      <c r="MVZ67" s="210"/>
      <c r="MWA67" s="210"/>
      <c r="MWB67" s="210"/>
      <c r="MWC67" s="210"/>
      <c r="MWD67" s="210"/>
      <c r="MWE67" s="210"/>
      <c r="MWF67" s="210"/>
      <c r="MWG67" s="210"/>
      <c r="MWH67" s="210"/>
      <c r="MWI67" s="210"/>
      <c r="MWJ67" s="210"/>
      <c r="MWK67" s="210"/>
      <c r="MWL67" s="210"/>
      <c r="MWM67" s="210"/>
      <c r="MWN67" s="210"/>
      <c r="MWO67" s="210"/>
      <c r="MWP67" s="210"/>
      <c r="MWQ67" s="210"/>
      <c r="MWR67" s="210"/>
      <c r="MWS67" s="210"/>
      <c r="MWT67" s="210"/>
      <c r="MWU67" s="210"/>
      <c r="MWV67" s="210"/>
      <c r="MWW67" s="210"/>
      <c r="MWX67" s="210"/>
      <c r="MWY67" s="210"/>
      <c r="MWZ67" s="210"/>
      <c r="MXA67" s="210"/>
      <c r="MXB67" s="210"/>
      <c r="MXC67" s="210"/>
      <c r="MXD67" s="210"/>
      <c r="MXE67" s="210"/>
      <c r="MXF67" s="210"/>
      <c r="MXG67" s="210"/>
      <c r="MXH67" s="210"/>
      <c r="MXI67" s="210"/>
      <c r="MXJ67" s="210"/>
      <c r="MXK67" s="210"/>
      <c r="MXL67" s="210"/>
      <c r="MXM67" s="210"/>
      <c r="MXN67" s="210"/>
      <c r="MXO67" s="210"/>
      <c r="MXP67" s="210"/>
      <c r="MXQ67" s="210"/>
      <c r="MXR67" s="210"/>
      <c r="MXS67" s="210"/>
      <c r="MXT67" s="210"/>
      <c r="MXU67" s="210"/>
      <c r="MXV67" s="210"/>
      <c r="MXW67" s="210"/>
      <c r="MXX67" s="210"/>
      <c r="MXY67" s="210"/>
      <c r="MXZ67" s="210"/>
      <c r="MYA67" s="210"/>
      <c r="MYB67" s="210"/>
      <c r="MYC67" s="210"/>
      <c r="MYD67" s="210"/>
      <c r="MYE67" s="210"/>
      <c r="MYF67" s="210"/>
      <c r="MYG67" s="210"/>
      <c r="MYH67" s="210"/>
      <c r="MYI67" s="210"/>
      <c r="MYJ67" s="210"/>
      <c r="MYK67" s="210"/>
      <c r="MYL67" s="210"/>
      <c r="MYM67" s="210"/>
      <c r="MYN67" s="210"/>
      <c r="MYO67" s="210"/>
      <c r="MYP67" s="210"/>
      <c r="MYQ67" s="210"/>
      <c r="MYR67" s="210"/>
      <c r="MYS67" s="210"/>
      <c r="MYT67" s="210"/>
      <c r="MYU67" s="210"/>
      <c r="MYV67" s="210"/>
      <c r="MYW67" s="210"/>
      <c r="MYX67" s="210"/>
      <c r="MYY67" s="210"/>
      <c r="MYZ67" s="210"/>
      <c r="MZA67" s="210"/>
      <c r="MZB67" s="210"/>
      <c r="MZC67" s="210"/>
      <c r="MZD67" s="210"/>
      <c r="MZE67" s="210"/>
      <c r="MZF67" s="210"/>
      <c r="MZG67" s="210"/>
      <c r="MZH67" s="210"/>
      <c r="MZI67" s="210"/>
      <c r="MZJ67" s="210"/>
      <c r="MZK67" s="210"/>
      <c r="MZL67" s="210"/>
      <c r="MZM67" s="210"/>
      <c r="MZN67" s="210"/>
      <c r="MZO67" s="210"/>
      <c r="MZP67" s="210"/>
      <c r="MZQ67" s="210"/>
      <c r="MZR67" s="210"/>
      <c r="MZS67" s="210"/>
      <c r="MZT67" s="210"/>
      <c r="MZU67" s="210"/>
      <c r="MZV67" s="210"/>
      <c r="MZW67" s="210"/>
      <c r="MZX67" s="210"/>
      <c r="MZY67" s="210"/>
      <c r="MZZ67" s="210"/>
      <c r="NAA67" s="210"/>
      <c r="NAB67" s="210"/>
      <c r="NAC67" s="210"/>
      <c r="NAD67" s="210"/>
      <c r="NAE67" s="210"/>
      <c r="NAF67" s="210"/>
      <c r="NAG67" s="210"/>
      <c r="NAH67" s="210"/>
      <c r="NAI67" s="210"/>
      <c r="NAJ67" s="210"/>
      <c r="NAK67" s="210"/>
      <c r="NAL67" s="210"/>
      <c r="NAM67" s="210"/>
      <c r="NAN67" s="210"/>
      <c r="NAO67" s="210"/>
      <c r="NAP67" s="210"/>
      <c r="NAQ67" s="210"/>
      <c r="NAR67" s="210"/>
      <c r="NAS67" s="210"/>
      <c r="NAT67" s="210"/>
      <c r="NAU67" s="210"/>
      <c r="NAV67" s="210"/>
      <c r="NAW67" s="210"/>
      <c r="NAX67" s="210"/>
      <c r="NAY67" s="210"/>
      <c r="NAZ67" s="210"/>
      <c r="NBA67" s="210"/>
      <c r="NBB67" s="210"/>
      <c r="NBC67" s="210"/>
      <c r="NBD67" s="210"/>
      <c r="NBE67" s="210"/>
      <c r="NBF67" s="210"/>
      <c r="NBG67" s="210"/>
      <c r="NBH67" s="210"/>
      <c r="NBI67" s="210"/>
      <c r="NBJ67" s="210"/>
      <c r="NBK67" s="210"/>
      <c r="NBL67" s="210"/>
      <c r="NBM67" s="210"/>
      <c r="NBN67" s="210"/>
      <c r="NBO67" s="210"/>
      <c r="NBP67" s="210"/>
      <c r="NBQ67" s="210"/>
      <c r="NBR67" s="210"/>
      <c r="NBS67" s="210"/>
      <c r="NBT67" s="210"/>
      <c r="NBU67" s="210"/>
      <c r="NBV67" s="210"/>
      <c r="NBW67" s="210"/>
      <c r="NBX67" s="210"/>
      <c r="NBY67" s="210"/>
      <c r="NBZ67" s="210"/>
      <c r="NCA67" s="210"/>
      <c r="NCB67" s="210"/>
      <c r="NCC67" s="210"/>
      <c r="NCD67" s="210"/>
      <c r="NCE67" s="210"/>
      <c r="NCF67" s="210"/>
      <c r="NCG67" s="210"/>
      <c r="NCH67" s="210"/>
      <c r="NCI67" s="210"/>
      <c r="NCJ67" s="210"/>
      <c r="NCK67" s="210"/>
      <c r="NCL67" s="210"/>
      <c r="NCM67" s="210"/>
      <c r="NCN67" s="210"/>
      <c r="NCO67" s="210"/>
      <c r="NCP67" s="210"/>
      <c r="NCQ67" s="210"/>
      <c r="NCR67" s="210"/>
      <c r="NCS67" s="210"/>
      <c r="NCT67" s="210"/>
      <c r="NCU67" s="210"/>
      <c r="NCV67" s="210"/>
      <c r="NCW67" s="210"/>
      <c r="NCX67" s="210"/>
      <c r="NCY67" s="210"/>
      <c r="NCZ67" s="210"/>
      <c r="NDA67" s="210"/>
      <c r="NDB67" s="210"/>
      <c r="NDC67" s="210"/>
      <c r="NDD67" s="210"/>
      <c r="NDE67" s="210"/>
      <c r="NDF67" s="210"/>
      <c r="NDG67" s="210"/>
      <c r="NDH67" s="210"/>
      <c r="NDI67" s="210"/>
      <c r="NDJ67" s="210"/>
      <c r="NDK67" s="210"/>
      <c r="NDL67" s="210"/>
      <c r="NDM67" s="210"/>
      <c r="NDN67" s="210"/>
      <c r="NDO67" s="210"/>
      <c r="NDP67" s="210"/>
      <c r="NDQ67" s="210"/>
      <c r="NDR67" s="210"/>
      <c r="NDS67" s="210"/>
      <c r="NDT67" s="210"/>
      <c r="NDU67" s="210"/>
      <c r="NDV67" s="210"/>
      <c r="NDW67" s="210"/>
      <c r="NDX67" s="210"/>
      <c r="NDY67" s="210"/>
      <c r="NDZ67" s="210"/>
      <c r="NEA67" s="210"/>
      <c r="NEB67" s="210"/>
      <c r="NEC67" s="210"/>
      <c r="NED67" s="210"/>
      <c r="NEE67" s="210"/>
      <c r="NEF67" s="210"/>
      <c r="NEG67" s="210"/>
      <c r="NEH67" s="210"/>
      <c r="NEI67" s="210"/>
      <c r="NEJ67" s="210"/>
      <c r="NEK67" s="210"/>
      <c r="NEL67" s="210"/>
      <c r="NEM67" s="210"/>
      <c r="NEN67" s="210"/>
      <c r="NEO67" s="210"/>
      <c r="NEP67" s="210"/>
      <c r="NEQ67" s="210"/>
      <c r="NER67" s="210"/>
      <c r="NES67" s="210"/>
      <c r="NET67" s="210"/>
      <c r="NEU67" s="210"/>
      <c r="NEV67" s="210"/>
      <c r="NEW67" s="210"/>
      <c r="NEX67" s="210"/>
      <c r="NEY67" s="210"/>
      <c r="NEZ67" s="210"/>
      <c r="NFA67" s="210"/>
      <c r="NFB67" s="210"/>
      <c r="NFC67" s="210"/>
      <c r="NFD67" s="210"/>
      <c r="NFE67" s="210"/>
      <c r="NFF67" s="210"/>
      <c r="NFG67" s="210"/>
      <c r="NFH67" s="210"/>
      <c r="NFI67" s="210"/>
      <c r="NFJ67" s="210"/>
      <c r="NFK67" s="210"/>
      <c r="NFL67" s="210"/>
      <c r="NFM67" s="210"/>
      <c r="NFN67" s="210"/>
      <c r="NFO67" s="210"/>
      <c r="NFP67" s="210"/>
      <c r="NFQ67" s="210"/>
      <c r="NFR67" s="210"/>
      <c r="NFS67" s="210"/>
      <c r="NFT67" s="210"/>
      <c r="NFU67" s="210"/>
      <c r="NFV67" s="210"/>
      <c r="NFW67" s="210"/>
      <c r="NFX67" s="210"/>
      <c r="NFY67" s="210"/>
      <c r="NFZ67" s="210"/>
      <c r="NGA67" s="210"/>
      <c r="NGB67" s="210"/>
      <c r="NGC67" s="210"/>
      <c r="NGD67" s="210"/>
      <c r="NGE67" s="210"/>
      <c r="NGF67" s="210"/>
      <c r="NGG67" s="210"/>
      <c r="NGH67" s="210"/>
      <c r="NGI67" s="210"/>
      <c r="NGJ67" s="210"/>
      <c r="NGK67" s="210"/>
      <c r="NGL67" s="210"/>
      <c r="NGM67" s="210"/>
      <c r="NGN67" s="210"/>
      <c r="NGO67" s="210"/>
      <c r="NGP67" s="210"/>
      <c r="NGQ67" s="210"/>
      <c r="NGR67" s="210"/>
      <c r="NGS67" s="210"/>
      <c r="NGT67" s="210"/>
      <c r="NGU67" s="210"/>
      <c r="NGV67" s="210"/>
      <c r="NGW67" s="210"/>
      <c r="NGX67" s="210"/>
      <c r="NGY67" s="210"/>
      <c r="NGZ67" s="210"/>
      <c r="NHA67" s="210"/>
      <c r="NHB67" s="210"/>
      <c r="NHC67" s="210"/>
      <c r="NHD67" s="210"/>
      <c r="NHE67" s="210"/>
      <c r="NHF67" s="210"/>
      <c r="NHG67" s="210"/>
      <c r="NHH67" s="210"/>
      <c r="NHI67" s="210"/>
      <c r="NHJ67" s="210"/>
      <c r="NHK67" s="210"/>
      <c r="NHL67" s="210"/>
      <c r="NHM67" s="210"/>
      <c r="NHN67" s="210"/>
      <c r="NHO67" s="210"/>
      <c r="NHP67" s="210"/>
      <c r="NHQ67" s="210"/>
      <c r="NHR67" s="210"/>
      <c r="NHS67" s="210"/>
      <c r="NHT67" s="210"/>
      <c r="NHU67" s="210"/>
      <c r="NHV67" s="210"/>
      <c r="NHW67" s="210"/>
      <c r="NHX67" s="210"/>
      <c r="NHY67" s="210"/>
      <c r="NHZ67" s="210"/>
      <c r="NIA67" s="210"/>
      <c r="NIB67" s="210"/>
      <c r="NIC67" s="210"/>
      <c r="NID67" s="210"/>
      <c r="NIE67" s="210"/>
      <c r="NIF67" s="210"/>
      <c r="NIG67" s="210"/>
      <c r="NIH67" s="210"/>
      <c r="NII67" s="210"/>
      <c r="NIJ67" s="210"/>
      <c r="NIK67" s="210"/>
      <c r="NIL67" s="210"/>
      <c r="NIM67" s="210"/>
      <c r="NIN67" s="210"/>
      <c r="NIO67" s="210"/>
      <c r="NIP67" s="210"/>
      <c r="NIQ67" s="210"/>
      <c r="NIR67" s="210"/>
      <c r="NIS67" s="210"/>
      <c r="NIT67" s="210"/>
      <c r="NIU67" s="210"/>
      <c r="NIV67" s="210"/>
      <c r="NIW67" s="210"/>
      <c r="NIX67" s="210"/>
      <c r="NIY67" s="210"/>
      <c r="NIZ67" s="210"/>
      <c r="NJA67" s="210"/>
      <c r="NJB67" s="210"/>
      <c r="NJC67" s="210"/>
      <c r="NJD67" s="210"/>
      <c r="NJE67" s="210"/>
      <c r="NJF67" s="210"/>
      <c r="NJG67" s="210"/>
      <c r="NJH67" s="210"/>
      <c r="NJI67" s="210"/>
      <c r="NJJ67" s="210"/>
      <c r="NJK67" s="210"/>
      <c r="NJL67" s="210"/>
      <c r="NJM67" s="210"/>
      <c r="NJN67" s="210"/>
      <c r="NJO67" s="210"/>
      <c r="NJP67" s="210"/>
      <c r="NJQ67" s="210"/>
      <c r="NJR67" s="210"/>
      <c r="NJS67" s="210"/>
      <c r="NJT67" s="210"/>
      <c r="NJU67" s="210"/>
      <c r="NJV67" s="210"/>
      <c r="NJW67" s="210"/>
      <c r="NJX67" s="210"/>
      <c r="NJY67" s="210"/>
      <c r="NJZ67" s="210"/>
      <c r="NKA67" s="210"/>
      <c r="NKB67" s="210"/>
      <c r="NKC67" s="210"/>
      <c r="NKD67" s="210"/>
      <c r="NKE67" s="210"/>
      <c r="NKF67" s="210"/>
      <c r="NKG67" s="210"/>
      <c r="NKH67" s="210"/>
      <c r="NKI67" s="210"/>
      <c r="NKJ67" s="210"/>
      <c r="NKK67" s="210"/>
      <c r="NKL67" s="210"/>
      <c r="NKM67" s="210"/>
      <c r="NKN67" s="210"/>
      <c r="NKO67" s="210"/>
      <c r="NKP67" s="210"/>
      <c r="NKQ67" s="210"/>
      <c r="NKR67" s="210"/>
      <c r="NKS67" s="210"/>
      <c r="NKT67" s="210"/>
      <c r="NKU67" s="210"/>
      <c r="NKV67" s="210"/>
      <c r="NKW67" s="210"/>
      <c r="NKX67" s="210"/>
      <c r="NKY67" s="210"/>
      <c r="NKZ67" s="210"/>
      <c r="NLA67" s="210"/>
      <c r="NLB67" s="210"/>
      <c r="NLC67" s="210"/>
      <c r="NLD67" s="210"/>
      <c r="NLE67" s="210"/>
      <c r="NLF67" s="210"/>
      <c r="NLG67" s="210"/>
      <c r="NLH67" s="210"/>
      <c r="NLI67" s="210"/>
      <c r="NLJ67" s="210"/>
      <c r="NLK67" s="210"/>
      <c r="NLL67" s="210"/>
      <c r="NLM67" s="210"/>
      <c r="NLN67" s="210"/>
      <c r="NLO67" s="210"/>
      <c r="NLP67" s="210"/>
      <c r="NLQ67" s="210"/>
      <c r="NLR67" s="210"/>
      <c r="NLS67" s="210"/>
      <c r="NLT67" s="210"/>
      <c r="NLU67" s="210"/>
      <c r="NLV67" s="210"/>
      <c r="NLW67" s="210"/>
      <c r="NLX67" s="210"/>
      <c r="NLY67" s="210"/>
      <c r="NLZ67" s="210"/>
      <c r="NMA67" s="210"/>
      <c r="NMB67" s="210"/>
      <c r="NMC67" s="210"/>
      <c r="NMD67" s="210"/>
      <c r="NME67" s="210"/>
      <c r="NMF67" s="210"/>
      <c r="NMG67" s="210"/>
      <c r="NMH67" s="210"/>
      <c r="NMI67" s="210"/>
      <c r="NMJ67" s="210"/>
      <c r="NMK67" s="210"/>
      <c r="NML67" s="210"/>
      <c r="NMM67" s="210"/>
      <c r="NMN67" s="210"/>
      <c r="NMO67" s="210"/>
      <c r="NMP67" s="210"/>
      <c r="NMQ67" s="210"/>
      <c r="NMR67" s="210"/>
      <c r="NMS67" s="210"/>
      <c r="NMT67" s="210"/>
      <c r="NMU67" s="210"/>
      <c r="NMV67" s="210"/>
      <c r="NMW67" s="210"/>
      <c r="NMX67" s="210"/>
      <c r="NMY67" s="210"/>
      <c r="NMZ67" s="210"/>
      <c r="NNA67" s="210"/>
      <c r="NNB67" s="210"/>
      <c r="NNC67" s="210"/>
      <c r="NND67" s="210"/>
      <c r="NNE67" s="210"/>
      <c r="NNF67" s="210"/>
      <c r="NNG67" s="210"/>
      <c r="NNH67" s="210"/>
      <c r="NNI67" s="210"/>
      <c r="NNJ67" s="210"/>
      <c r="NNK67" s="210"/>
      <c r="NNL67" s="210"/>
      <c r="NNM67" s="210"/>
      <c r="NNN67" s="210"/>
      <c r="NNO67" s="210"/>
      <c r="NNP67" s="210"/>
      <c r="NNQ67" s="210"/>
      <c r="NNR67" s="210"/>
      <c r="NNS67" s="210"/>
      <c r="NNT67" s="210"/>
      <c r="NNU67" s="210"/>
      <c r="NNV67" s="210"/>
      <c r="NNW67" s="210"/>
      <c r="NNX67" s="210"/>
      <c r="NNY67" s="210"/>
      <c r="NNZ67" s="210"/>
      <c r="NOA67" s="210"/>
      <c r="NOB67" s="210"/>
      <c r="NOC67" s="210"/>
      <c r="NOD67" s="210"/>
      <c r="NOE67" s="210"/>
      <c r="NOF67" s="210"/>
      <c r="NOG67" s="210"/>
      <c r="NOH67" s="210"/>
      <c r="NOI67" s="210"/>
      <c r="NOJ67" s="210"/>
      <c r="NOK67" s="210"/>
      <c r="NOL67" s="210"/>
      <c r="NOM67" s="210"/>
      <c r="NON67" s="210"/>
      <c r="NOO67" s="210"/>
      <c r="NOP67" s="210"/>
      <c r="NOQ67" s="210"/>
      <c r="NOR67" s="210"/>
      <c r="NOS67" s="210"/>
      <c r="NOT67" s="210"/>
      <c r="NOU67" s="210"/>
      <c r="NOV67" s="210"/>
      <c r="NOW67" s="210"/>
      <c r="NOX67" s="210"/>
      <c r="NOY67" s="210"/>
      <c r="NOZ67" s="210"/>
      <c r="NPA67" s="210"/>
      <c r="NPB67" s="210"/>
      <c r="NPC67" s="210"/>
      <c r="NPD67" s="210"/>
      <c r="NPE67" s="210"/>
      <c r="NPF67" s="210"/>
      <c r="NPG67" s="210"/>
      <c r="NPH67" s="210"/>
      <c r="NPI67" s="210"/>
      <c r="NPJ67" s="210"/>
      <c r="NPK67" s="210"/>
      <c r="NPL67" s="210"/>
      <c r="NPM67" s="210"/>
      <c r="NPN67" s="210"/>
      <c r="NPO67" s="210"/>
      <c r="NPP67" s="210"/>
      <c r="NPQ67" s="210"/>
      <c r="NPR67" s="210"/>
      <c r="NPS67" s="210"/>
      <c r="NPT67" s="210"/>
      <c r="NPU67" s="210"/>
      <c r="NPV67" s="210"/>
      <c r="NPW67" s="210"/>
      <c r="NPX67" s="210"/>
      <c r="NPY67" s="210"/>
      <c r="NPZ67" s="210"/>
      <c r="NQA67" s="210"/>
      <c r="NQB67" s="210"/>
      <c r="NQC67" s="210"/>
      <c r="NQD67" s="210"/>
      <c r="NQE67" s="210"/>
      <c r="NQF67" s="210"/>
      <c r="NQG67" s="210"/>
      <c r="NQH67" s="210"/>
      <c r="NQI67" s="210"/>
      <c r="NQJ67" s="210"/>
      <c r="NQK67" s="210"/>
      <c r="NQL67" s="210"/>
      <c r="NQM67" s="210"/>
      <c r="NQN67" s="210"/>
      <c r="NQO67" s="210"/>
      <c r="NQP67" s="210"/>
      <c r="NQQ67" s="210"/>
      <c r="NQR67" s="210"/>
      <c r="NQS67" s="210"/>
      <c r="NQT67" s="210"/>
      <c r="NQU67" s="210"/>
      <c r="NQV67" s="210"/>
      <c r="NQW67" s="210"/>
      <c r="NQX67" s="210"/>
      <c r="NQY67" s="210"/>
      <c r="NQZ67" s="210"/>
      <c r="NRA67" s="210"/>
      <c r="NRB67" s="210"/>
      <c r="NRC67" s="210"/>
      <c r="NRD67" s="210"/>
      <c r="NRE67" s="210"/>
      <c r="NRF67" s="210"/>
      <c r="NRG67" s="210"/>
      <c r="NRH67" s="210"/>
      <c r="NRI67" s="210"/>
      <c r="NRJ67" s="210"/>
      <c r="NRK67" s="210"/>
      <c r="NRL67" s="210"/>
      <c r="NRM67" s="210"/>
      <c r="NRN67" s="210"/>
      <c r="NRO67" s="210"/>
      <c r="NRP67" s="210"/>
      <c r="NRQ67" s="210"/>
      <c r="NRR67" s="210"/>
      <c r="NRS67" s="210"/>
      <c r="NRT67" s="210"/>
      <c r="NRU67" s="210"/>
      <c r="NRV67" s="210"/>
      <c r="NRW67" s="210"/>
      <c r="NRX67" s="210"/>
      <c r="NRY67" s="210"/>
      <c r="NRZ67" s="210"/>
      <c r="NSA67" s="210"/>
      <c r="NSB67" s="210"/>
      <c r="NSC67" s="210"/>
      <c r="NSD67" s="210"/>
      <c r="NSE67" s="210"/>
      <c r="NSF67" s="210"/>
      <c r="NSG67" s="210"/>
      <c r="NSH67" s="210"/>
      <c r="NSI67" s="210"/>
      <c r="NSJ67" s="210"/>
      <c r="NSK67" s="210"/>
      <c r="NSL67" s="210"/>
      <c r="NSM67" s="210"/>
      <c r="NSN67" s="210"/>
      <c r="NSO67" s="210"/>
      <c r="NSP67" s="210"/>
      <c r="NSQ67" s="210"/>
      <c r="NSR67" s="210"/>
      <c r="NSS67" s="210"/>
      <c r="NST67" s="210"/>
      <c r="NSU67" s="210"/>
      <c r="NSV67" s="210"/>
      <c r="NSW67" s="210"/>
      <c r="NSX67" s="210"/>
      <c r="NSY67" s="210"/>
      <c r="NSZ67" s="210"/>
      <c r="NTA67" s="210"/>
      <c r="NTB67" s="210"/>
      <c r="NTC67" s="210"/>
      <c r="NTD67" s="210"/>
      <c r="NTE67" s="210"/>
      <c r="NTF67" s="210"/>
      <c r="NTG67" s="210"/>
      <c r="NTH67" s="210"/>
      <c r="NTI67" s="210"/>
      <c r="NTJ67" s="210"/>
      <c r="NTK67" s="210"/>
      <c r="NTL67" s="210"/>
      <c r="NTM67" s="210"/>
      <c r="NTN67" s="210"/>
      <c r="NTO67" s="210"/>
      <c r="NTP67" s="210"/>
      <c r="NTQ67" s="210"/>
      <c r="NTR67" s="210"/>
      <c r="NTS67" s="210"/>
      <c r="NTT67" s="210"/>
      <c r="NTU67" s="210"/>
      <c r="NTV67" s="210"/>
      <c r="NTW67" s="210"/>
      <c r="NTX67" s="210"/>
      <c r="NTY67" s="210"/>
      <c r="NTZ67" s="210"/>
      <c r="NUA67" s="210"/>
      <c r="NUB67" s="210"/>
      <c r="NUC67" s="210"/>
      <c r="NUD67" s="210"/>
      <c r="NUE67" s="210"/>
      <c r="NUF67" s="210"/>
      <c r="NUG67" s="210"/>
      <c r="NUH67" s="210"/>
      <c r="NUI67" s="210"/>
      <c r="NUJ67" s="210"/>
      <c r="NUK67" s="210"/>
      <c r="NUL67" s="210"/>
      <c r="NUM67" s="210"/>
      <c r="NUN67" s="210"/>
      <c r="NUO67" s="210"/>
      <c r="NUP67" s="210"/>
      <c r="NUQ67" s="210"/>
      <c r="NUR67" s="210"/>
      <c r="NUS67" s="210"/>
      <c r="NUT67" s="210"/>
      <c r="NUU67" s="210"/>
      <c r="NUV67" s="210"/>
      <c r="NUW67" s="210"/>
      <c r="NUX67" s="210"/>
      <c r="NUY67" s="210"/>
      <c r="NUZ67" s="210"/>
      <c r="NVA67" s="210"/>
      <c r="NVB67" s="210"/>
      <c r="NVC67" s="210"/>
      <c r="NVD67" s="210"/>
      <c r="NVE67" s="210"/>
      <c r="NVF67" s="210"/>
      <c r="NVG67" s="210"/>
      <c r="NVH67" s="210"/>
      <c r="NVI67" s="210"/>
      <c r="NVJ67" s="210"/>
      <c r="NVK67" s="210"/>
      <c r="NVL67" s="210"/>
      <c r="NVM67" s="210"/>
      <c r="NVN67" s="210"/>
      <c r="NVO67" s="210"/>
      <c r="NVP67" s="210"/>
      <c r="NVQ67" s="210"/>
      <c r="NVR67" s="210"/>
      <c r="NVS67" s="210"/>
      <c r="NVT67" s="210"/>
      <c r="NVU67" s="210"/>
      <c r="NVV67" s="210"/>
      <c r="NVW67" s="210"/>
      <c r="NVX67" s="210"/>
      <c r="NVY67" s="210"/>
      <c r="NVZ67" s="210"/>
      <c r="NWA67" s="210"/>
      <c r="NWB67" s="210"/>
      <c r="NWC67" s="210"/>
      <c r="NWD67" s="210"/>
      <c r="NWE67" s="210"/>
      <c r="NWF67" s="210"/>
      <c r="NWG67" s="210"/>
      <c r="NWH67" s="210"/>
      <c r="NWI67" s="210"/>
      <c r="NWJ67" s="210"/>
      <c r="NWK67" s="210"/>
      <c r="NWL67" s="210"/>
      <c r="NWM67" s="210"/>
      <c r="NWN67" s="210"/>
      <c r="NWO67" s="210"/>
      <c r="NWP67" s="210"/>
      <c r="NWQ67" s="210"/>
      <c r="NWR67" s="210"/>
      <c r="NWS67" s="210"/>
      <c r="NWT67" s="210"/>
      <c r="NWU67" s="210"/>
      <c r="NWV67" s="210"/>
      <c r="NWW67" s="210"/>
      <c r="NWX67" s="210"/>
      <c r="NWY67" s="210"/>
      <c r="NWZ67" s="210"/>
      <c r="NXA67" s="210"/>
      <c r="NXB67" s="210"/>
      <c r="NXC67" s="210"/>
      <c r="NXD67" s="210"/>
      <c r="NXE67" s="210"/>
      <c r="NXF67" s="210"/>
      <c r="NXG67" s="210"/>
      <c r="NXH67" s="210"/>
      <c r="NXI67" s="210"/>
      <c r="NXJ67" s="210"/>
      <c r="NXK67" s="210"/>
      <c r="NXL67" s="210"/>
      <c r="NXM67" s="210"/>
      <c r="NXN67" s="210"/>
      <c r="NXO67" s="210"/>
      <c r="NXP67" s="210"/>
      <c r="NXQ67" s="210"/>
      <c r="NXR67" s="210"/>
      <c r="NXS67" s="210"/>
      <c r="NXT67" s="210"/>
      <c r="NXU67" s="210"/>
      <c r="NXV67" s="210"/>
      <c r="NXW67" s="210"/>
      <c r="NXX67" s="210"/>
      <c r="NXY67" s="210"/>
      <c r="NXZ67" s="210"/>
      <c r="NYA67" s="210"/>
      <c r="NYB67" s="210"/>
      <c r="NYC67" s="210"/>
      <c r="NYD67" s="210"/>
      <c r="NYE67" s="210"/>
      <c r="NYF67" s="210"/>
      <c r="NYG67" s="210"/>
      <c r="NYH67" s="210"/>
      <c r="NYI67" s="210"/>
      <c r="NYJ67" s="210"/>
      <c r="NYK67" s="210"/>
      <c r="NYL67" s="210"/>
      <c r="NYM67" s="210"/>
      <c r="NYN67" s="210"/>
      <c r="NYO67" s="210"/>
      <c r="NYP67" s="210"/>
      <c r="NYQ67" s="210"/>
      <c r="NYR67" s="210"/>
      <c r="NYS67" s="210"/>
      <c r="NYT67" s="210"/>
      <c r="NYU67" s="210"/>
      <c r="NYV67" s="210"/>
      <c r="NYW67" s="210"/>
      <c r="NYX67" s="210"/>
      <c r="NYY67" s="210"/>
      <c r="NYZ67" s="210"/>
      <c r="NZA67" s="210"/>
      <c r="NZB67" s="210"/>
      <c r="NZC67" s="210"/>
      <c r="NZD67" s="210"/>
      <c r="NZE67" s="210"/>
      <c r="NZF67" s="210"/>
      <c r="NZG67" s="210"/>
      <c r="NZH67" s="210"/>
      <c r="NZI67" s="210"/>
      <c r="NZJ67" s="210"/>
      <c r="NZK67" s="210"/>
      <c r="NZL67" s="210"/>
      <c r="NZM67" s="210"/>
      <c r="NZN67" s="210"/>
      <c r="NZO67" s="210"/>
      <c r="NZP67" s="210"/>
      <c r="NZQ67" s="210"/>
      <c r="NZR67" s="210"/>
      <c r="NZS67" s="210"/>
      <c r="NZT67" s="210"/>
      <c r="NZU67" s="210"/>
      <c r="NZV67" s="210"/>
      <c r="NZW67" s="210"/>
      <c r="NZX67" s="210"/>
      <c r="NZY67" s="210"/>
      <c r="NZZ67" s="210"/>
      <c r="OAA67" s="210"/>
      <c r="OAB67" s="210"/>
      <c r="OAC67" s="210"/>
      <c r="OAD67" s="210"/>
      <c r="OAE67" s="210"/>
      <c r="OAF67" s="210"/>
      <c r="OAG67" s="210"/>
      <c r="OAH67" s="210"/>
      <c r="OAI67" s="210"/>
      <c r="OAJ67" s="210"/>
      <c r="OAK67" s="210"/>
      <c r="OAL67" s="210"/>
      <c r="OAM67" s="210"/>
      <c r="OAN67" s="210"/>
      <c r="OAO67" s="210"/>
      <c r="OAP67" s="210"/>
      <c r="OAQ67" s="210"/>
      <c r="OAR67" s="210"/>
      <c r="OAS67" s="210"/>
      <c r="OAT67" s="210"/>
      <c r="OAU67" s="210"/>
      <c r="OAV67" s="210"/>
      <c r="OAW67" s="210"/>
      <c r="OAX67" s="210"/>
      <c r="OAY67" s="210"/>
      <c r="OAZ67" s="210"/>
      <c r="OBA67" s="210"/>
      <c r="OBB67" s="210"/>
      <c r="OBC67" s="210"/>
      <c r="OBD67" s="210"/>
      <c r="OBE67" s="210"/>
      <c r="OBF67" s="210"/>
      <c r="OBG67" s="210"/>
      <c r="OBH67" s="210"/>
      <c r="OBI67" s="210"/>
      <c r="OBJ67" s="210"/>
      <c r="OBK67" s="210"/>
      <c r="OBL67" s="210"/>
      <c r="OBM67" s="210"/>
      <c r="OBN67" s="210"/>
      <c r="OBO67" s="210"/>
      <c r="OBP67" s="210"/>
      <c r="OBQ67" s="210"/>
      <c r="OBR67" s="210"/>
      <c r="OBS67" s="210"/>
      <c r="OBT67" s="210"/>
      <c r="OBU67" s="210"/>
      <c r="OBV67" s="210"/>
      <c r="OBW67" s="210"/>
      <c r="OBX67" s="210"/>
      <c r="OBY67" s="210"/>
      <c r="OBZ67" s="210"/>
      <c r="OCA67" s="210"/>
      <c r="OCB67" s="210"/>
      <c r="OCC67" s="210"/>
      <c r="OCD67" s="210"/>
      <c r="OCE67" s="210"/>
      <c r="OCF67" s="210"/>
      <c r="OCG67" s="210"/>
      <c r="OCH67" s="210"/>
      <c r="OCI67" s="210"/>
      <c r="OCJ67" s="210"/>
      <c r="OCK67" s="210"/>
      <c r="OCL67" s="210"/>
      <c r="OCM67" s="210"/>
      <c r="OCN67" s="210"/>
      <c r="OCO67" s="210"/>
      <c r="OCP67" s="210"/>
      <c r="OCQ67" s="210"/>
      <c r="OCR67" s="210"/>
      <c r="OCS67" s="210"/>
      <c r="OCT67" s="210"/>
      <c r="OCU67" s="210"/>
      <c r="OCV67" s="210"/>
      <c r="OCW67" s="210"/>
      <c r="OCX67" s="210"/>
      <c r="OCY67" s="210"/>
      <c r="OCZ67" s="210"/>
      <c r="ODA67" s="210"/>
      <c r="ODB67" s="210"/>
      <c r="ODC67" s="210"/>
      <c r="ODD67" s="210"/>
      <c r="ODE67" s="210"/>
      <c r="ODF67" s="210"/>
      <c r="ODG67" s="210"/>
      <c r="ODH67" s="210"/>
      <c r="ODI67" s="210"/>
      <c r="ODJ67" s="210"/>
      <c r="ODK67" s="210"/>
      <c r="ODL67" s="210"/>
      <c r="ODM67" s="210"/>
      <c r="ODN67" s="210"/>
      <c r="ODO67" s="210"/>
      <c r="ODP67" s="210"/>
      <c r="ODQ67" s="210"/>
      <c r="ODR67" s="210"/>
      <c r="ODS67" s="210"/>
      <c r="ODT67" s="210"/>
      <c r="ODU67" s="210"/>
      <c r="ODV67" s="210"/>
      <c r="ODW67" s="210"/>
      <c r="ODX67" s="210"/>
      <c r="ODY67" s="210"/>
      <c r="ODZ67" s="210"/>
      <c r="OEA67" s="210"/>
      <c r="OEB67" s="210"/>
      <c r="OEC67" s="210"/>
      <c r="OED67" s="210"/>
      <c r="OEE67" s="210"/>
      <c r="OEF67" s="210"/>
      <c r="OEG67" s="210"/>
      <c r="OEH67" s="210"/>
      <c r="OEI67" s="210"/>
      <c r="OEJ67" s="210"/>
      <c r="OEK67" s="210"/>
      <c r="OEL67" s="210"/>
      <c r="OEM67" s="210"/>
      <c r="OEN67" s="210"/>
      <c r="OEO67" s="210"/>
      <c r="OEP67" s="210"/>
      <c r="OEQ67" s="210"/>
      <c r="OER67" s="210"/>
      <c r="OES67" s="210"/>
      <c r="OET67" s="210"/>
      <c r="OEU67" s="210"/>
      <c r="OEV67" s="210"/>
      <c r="OEW67" s="210"/>
      <c r="OEX67" s="210"/>
      <c r="OEY67" s="210"/>
      <c r="OEZ67" s="210"/>
      <c r="OFA67" s="210"/>
      <c r="OFB67" s="210"/>
      <c r="OFC67" s="210"/>
      <c r="OFD67" s="210"/>
      <c r="OFE67" s="210"/>
      <c r="OFF67" s="210"/>
      <c r="OFG67" s="210"/>
      <c r="OFH67" s="210"/>
      <c r="OFI67" s="210"/>
      <c r="OFJ67" s="210"/>
      <c r="OFK67" s="210"/>
      <c r="OFL67" s="210"/>
      <c r="OFM67" s="210"/>
      <c r="OFN67" s="210"/>
      <c r="OFO67" s="210"/>
      <c r="OFP67" s="210"/>
      <c r="OFQ67" s="210"/>
      <c r="OFR67" s="210"/>
      <c r="OFS67" s="210"/>
      <c r="OFT67" s="210"/>
      <c r="OFU67" s="210"/>
      <c r="OFV67" s="210"/>
      <c r="OFW67" s="210"/>
      <c r="OFX67" s="210"/>
      <c r="OFY67" s="210"/>
      <c r="OFZ67" s="210"/>
      <c r="OGA67" s="210"/>
      <c r="OGB67" s="210"/>
      <c r="OGC67" s="210"/>
      <c r="OGD67" s="210"/>
      <c r="OGE67" s="210"/>
      <c r="OGF67" s="210"/>
      <c r="OGG67" s="210"/>
      <c r="OGH67" s="210"/>
      <c r="OGI67" s="210"/>
      <c r="OGJ67" s="210"/>
      <c r="OGK67" s="210"/>
      <c r="OGL67" s="210"/>
      <c r="OGM67" s="210"/>
      <c r="OGN67" s="210"/>
      <c r="OGO67" s="210"/>
      <c r="OGP67" s="210"/>
      <c r="OGQ67" s="210"/>
      <c r="OGR67" s="210"/>
      <c r="OGS67" s="210"/>
      <c r="OGT67" s="210"/>
      <c r="OGU67" s="210"/>
      <c r="OGV67" s="210"/>
      <c r="OGW67" s="210"/>
      <c r="OGX67" s="210"/>
      <c r="OGY67" s="210"/>
      <c r="OGZ67" s="210"/>
      <c r="OHA67" s="210"/>
      <c r="OHB67" s="210"/>
      <c r="OHC67" s="210"/>
      <c r="OHD67" s="210"/>
      <c r="OHE67" s="210"/>
      <c r="OHF67" s="210"/>
      <c r="OHG67" s="210"/>
      <c r="OHH67" s="210"/>
      <c r="OHI67" s="210"/>
      <c r="OHJ67" s="210"/>
      <c r="OHK67" s="210"/>
      <c r="OHL67" s="210"/>
      <c r="OHM67" s="210"/>
      <c r="OHN67" s="210"/>
      <c r="OHO67" s="210"/>
      <c r="OHP67" s="210"/>
      <c r="OHQ67" s="210"/>
      <c r="OHR67" s="210"/>
      <c r="OHS67" s="210"/>
      <c r="OHT67" s="210"/>
      <c r="OHU67" s="210"/>
      <c r="OHV67" s="210"/>
      <c r="OHW67" s="210"/>
      <c r="OHX67" s="210"/>
      <c r="OHY67" s="210"/>
      <c r="OHZ67" s="210"/>
      <c r="OIA67" s="210"/>
      <c r="OIB67" s="210"/>
      <c r="OIC67" s="210"/>
      <c r="OID67" s="210"/>
      <c r="OIE67" s="210"/>
      <c r="OIF67" s="210"/>
      <c r="OIG67" s="210"/>
      <c r="OIH67" s="210"/>
      <c r="OII67" s="210"/>
      <c r="OIJ67" s="210"/>
      <c r="OIK67" s="210"/>
      <c r="OIL67" s="210"/>
      <c r="OIM67" s="210"/>
      <c r="OIN67" s="210"/>
      <c r="OIO67" s="210"/>
      <c r="OIP67" s="210"/>
      <c r="OIQ67" s="210"/>
      <c r="OIR67" s="210"/>
      <c r="OIS67" s="210"/>
      <c r="OIT67" s="210"/>
      <c r="OIU67" s="210"/>
      <c r="OIV67" s="210"/>
      <c r="OIW67" s="210"/>
      <c r="OIX67" s="210"/>
      <c r="OIY67" s="210"/>
      <c r="OIZ67" s="210"/>
      <c r="OJA67" s="210"/>
      <c r="OJB67" s="210"/>
      <c r="OJC67" s="210"/>
      <c r="OJD67" s="210"/>
      <c r="OJE67" s="210"/>
      <c r="OJF67" s="210"/>
      <c r="OJG67" s="210"/>
      <c r="OJH67" s="210"/>
      <c r="OJI67" s="210"/>
      <c r="OJJ67" s="210"/>
      <c r="OJK67" s="210"/>
      <c r="OJL67" s="210"/>
      <c r="OJM67" s="210"/>
      <c r="OJN67" s="210"/>
      <c r="OJO67" s="210"/>
      <c r="OJP67" s="210"/>
      <c r="OJQ67" s="210"/>
      <c r="OJR67" s="210"/>
      <c r="OJS67" s="210"/>
      <c r="OJT67" s="210"/>
      <c r="OJU67" s="210"/>
      <c r="OJV67" s="210"/>
      <c r="OJW67" s="210"/>
      <c r="OJX67" s="210"/>
      <c r="OJY67" s="210"/>
      <c r="OJZ67" s="210"/>
      <c r="OKA67" s="210"/>
      <c r="OKB67" s="210"/>
      <c r="OKC67" s="210"/>
      <c r="OKD67" s="210"/>
      <c r="OKE67" s="210"/>
      <c r="OKF67" s="210"/>
      <c r="OKG67" s="210"/>
      <c r="OKH67" s="210"/>
      <c r="OKI67" s="210"/>
      <c r="OKJ67" s="210"/>
      <c r="OKK67" s="210"/>
      <c r="OKL67" s="210"/>
      <c r="OKM67" s="210"/>
      <c r="OKN67" s="210"/>
      <c r="OKO67" s="210"/>
      <c r="OKP67" s="210"/>
      <c r="OKQ67" s="210"/>
      <c r="OKR67" s="210"/>
      <c r="OKS67" s="210"/>
      <c r="OKT67" s="210"/>
      <c r="OKU67" s="210"/>
      <c r="OKV67" s="210"/>
      <c r="OKW67" s="210"/>
      <c r="OKX67" s="210"/>
      <c r="OKY67" s="210"/>
      <c r="OKZ67" s="210"/>
      <c r="OLA67" s="210"/>
      <c r="OLB67" s="210"/>
      <c r="OLC67" s="210"/>
      <c r="OLD67" s="210"/>
      <c r="OLE67" s="210"/>
      <c r="OLF67" s="210"/>
      <c r="OLG67" s="210"/>
      <c r="OLH67" s="210"/>
      <c r="OLI67" s="210"/>
      <c r="OLJ67" s="210"/>
      <c r="OLK67" s="210"/>
      <c r="OLL67" s="210"/>
      <c r="OLM67" s="210"/>
      <c r="OLN67" s="210"/>
      <c r="OLO67" s="210"/>
      <c r="OLP67" s="210"/>
      <c r="OLQ67" s="210"/>
      <c r="OLR67" s="210"/>
      <c r="OLS67" s="210"/>
      <c r="OLT67" s="210"/>
      <c r="OLU67" s="210"/>
      <c r="OLV67" s="210"/>
      <c r="OLW67" s="210"/>
      <c r="OLX67" s="210"/>
      <c r="OLY67" s="210"/>
      <c r="OLZ67" s="210"/>
      <c r="OMA67" s="210"/>
      <c r="OMB67" s="210"/>
      <c r="OMC67" s="210"/>
      <c r="OMD67" s="210"/>
      <c r="OME67" s="210"/>
      <c r="OMF67" s="210"/>
      <c r="OMG67" s="210"/>
      <c r="OMH67" s="210"/>
      <c r="OMI67" s="210"/>
      <c r="OMJ67" s="210"/>
      <c r="OMK67" s="210"/>
      <c r="OML67" s="210"/>
      <c r="OMM67" s="210"/>
      <c r="OMN67" s="210"/>
      <c r="OMO67" s="210"/>
      <c r="OMP67" s="210"/>
      <c r="OMQ67" s="210"/>
      <c r="OMR67" s="210"/>
      <c r="OMS67" s="210"/>
      <c r="OMT67" s="210"/>
      <c r="OMU67" s="210"/>
      <c r="OMV67" s="210"/>
      <c r="OMW67" s="210"/>
      <c r="OMX67" s="210"/>
      <c r="OMY67" s="210"/>
      <c r="OMZ67" s="210"/>
      <c r="ONA67" s="210"/>
      <c r="ONB67" s="210"/>
      <c r="ONC67" s="210"/>
      <c r="OND67" s="210"/>
      <c r="ONE67" s="210"/>
      <c r="ONF67" s="210"/>
      <c r="ONG67" s="210"/>
      <c r="ONH67" s="210"/>
      <c r="ONI67" s="210"/>
      <c r="ONJ67" s="210"/>
      <c r="ONK67" s="210"/>
      <c r="ONL67" s="210"/>
      <c r="ONM67" s="210"/>
      <c r="ONN67" s="210"/>
      <c r="ONO67" s="210"/>
      <c r="ONP67" s="210"/>
      <c r="ONQ67" s="210"/>
      <c r="ONR67" s="210"/>
      <c r="ONS67" s="210"/>
      <c r="ONT67" s="210"/>
      <c r="ONU67" s="210"/>
      <c r="ONV67" s="210"/>
      <c r="ONW67" s="210"/>
      <c r="ONX67" s="210"/>
      <c r="ONY67" s="210"/>
      <c r="ONZ67" s="210"/>
      <c r="OOA67" s="210"/>
      <c r="OOB67" s="210"/>
      <c r="OOC67" s="210"/>
      <c r="OOD67" s="210"/>
      <c r="OOE67" s="210"/>
      <c r="OOF67" s="210"/>
      <c r="OOG67" s="210"/>
      <c r="OOH67" s="210"/>
      <c r="OOI67" s="210"/>
      <c r="OOJ67" s="210"/>
      <c r="OOK67" s="210"/>
      <c r="OOL67" s="210"/>
      <c r="OOM67" s="210"/>
      <c r="OON67" s="210"/>
      <c r="OOO67" s="210"/>
      <c r="OOP67" s="210"/>
      <c r="OOQ67" s="210"/>
      <c r="OOR67" s="210"/>
      <c r="OOS67" s="210"/>
      <c r="OOT67" s="210"/>
      <c r="OOU67" s="210"/>
      <c r="OOV67" s="210"/>
      <c r="OOW67" s="210"/>
      <c r="OOX67" s="210"/>
      <c r="OOY67" s="210"/>
      <c r="OOZ67" s="210"/>
      <c r="OPA67" s="210"/>
      <c r="OPB67" s="210"/>
      <c r="OPC67" s="210"/>
      <c r="OPD67" s="210"/>
      <c r="OPE67" s="210"/>
      <c r="OPF67" s="210"/>
      <c r="OPG67" s="210"/>
      <c r="OPH67" s="210"/>
      <c r="OPI67" s="210"/>
      <c r="OPJ67" s="210"/>
      <c r="OPK67" s="210"/>
      <c r="OPL67" s="210"/>
      <c r="OPM67" s="210"/>
      <c r="OPN67" s="210"/>
      <c r="OPO67" s="210"/>
      <c r="OPP67" s="210"/>
      <c r="OPQ67" s="210"/>
      <c r="OPR67" s="210"/>
      <c r="OPS67" s="210"/>
      <c r="OPT67" s="210"/>
      <c r="OPU67" s="210"/>
      <c r="OPV67" s="210"/>
      <c r="OPW67" s="210"/>
      <c r="OPX67" s="210"/>
      <c r="OPY67" s="210"/>
      <c r="OPZ67" s="210"/>
      <c r="OQA67" s="210"/>
      <c r="OQB67" s="210"/>
      <c r="OQC67" s="210"/>
      <c r="OQD67" s="210"/>
      <c r="OQE67" s="210"/>
      <c r="OQF67" s="210"/>
      <c r="OQG67" s="210"/>
      <c r="OQH67" s="210"/>
      <c r="OQI67" s="210"/>
      <c r="OQJ67" s="210"/>
      <c r="OQK67" s="210"/>
      <c r="OQL67" s="210"/>
      <c r="OQM67" s="210"/>
      <c r="OQN67" s="210"/>
      <c r="OQO67" s="210"/>
      <c r="OQP67" s="210"/>
      <c r="OQQ67" s="210"/>
      <c r="OQR67" s="210"/>
      <c r="OQS67" s="210"/>
      <c r="OQT67" s="210"/>
      <c r="OQU67" s="210"/>
      <c r="OQV67" s="210"/>
      <c r="OQW67" s="210"/>
      <c r="OQX67" s="210"/>
      <c r="OQY67" s="210"/>
      <c r="OQZ67" s="210"/>
      <c r="ORA67" s="210"/>
      <c r="ORB67" s="210"/>
      <c r="ORC67" s="210"/>
      <c r="ORD67" s="210"/>
      <c r="ORE67" s="210"/>
      <c r="ORF67" s="210"/>
      <c r="ORG67" s="210"/>
      <c r="ORH67" s="210"/>
      <c r="ORI67" s="210"/>
      <c r="ORJ67" s="210"/>
      <c r="ORK67" s="210"/>
      <c r="ORL67" s="210"/>
      <c r="ORM67" s="210"/>
      <c r="ORN67" s="210"/>
      <c r="ORO67" s="210"/>
      <c r="ORP67" s="210"/>
      <c r="ORQ67" s="210"/>
      <c r="ORR67" s="210"/>
      <c r="ORS67" s="210"/>
      <c r="ORT67" s="210"/>
      <c r="ORU67" s="210"/>
      <c r="ORV67" s="210"/>
      <c r="ORW67" s="210"/>
      <c r="ORX67" s="210"/>
      <c r="ORY67" s="210"/>
      <c r="ORZ67" s="210"/>
      <c r="OSA67" s="210"/>
      <c r="OSB67" s="210"/>
      <c r="OSC67" s="210"/>
      <c r="OSD67" s="210"/>
      <c r="OSE67" s="210"/>
      <c r="OSF67" s="210"/>
      <c r="OSG67" s="210"/>
      <c r="OSH67" s="210"/>
      <c r="OSI67" s="210"/>
      <c r="OSJ67" s="210"/>
      <c r="OSK67" s="210"/>
      <c r="OSL67" s="210"/>
      <c r="OSM67" s="210"/>
      <c r="OSN67" s="210"/>
      <c r="OSO67" s="210"/>
      <c r="OSP67" s="210"/>
      <c r="OSQ67" s="210"/>
      <c r="OSR67" s="210"/>
      <c r="OSS67" s="210"/>
      <c r="OST67" s="210"/>
      <c r="OSU67" s="210"/>
      <c r="OSV67" s="210"/>
      <c r="OSW67" s="210"/>
      <c r="OSX67" s="210"/>
      <c r="OSY67" s="210"/>
      <c r="OSZ67" s="210"/>
      <c r="OTA67" s="210"/>
      <c r="OTB67" s="210"/>
      <c r="OTC67" s="210"/>
      <c r="OTD67" s="210"/>
      <c r="OTE67" s="210"/>
      <c r="OTF67" s="210"/>
      <c r="OTG67" s="210"/>
      <c r="OTH67" s="210"/>
      <c r="OTI67" s="210"/>
      <c r="OTJ67" s="210"/>
      <c r="OTK67" s="210"/>
      <c r="OTL67" s="210"/>
      <c r="OTM67" s="210"/>
      <c r="OTN67" s="210"/>
      <c r="OTO67" s="210"/>
      <c r="OTP67" s="210"/>
      <c r="OTQ67" s="210"/>
      <c r="OTR67" s="210"/>
      <c r="OTS67" s="210"/>
      <c r="OTT67" s="210"/>
      <c r="OTU67" s="210"/>
      <c r="OTV67" s="210"/>
      <c r="OTW67" s="210"/>
      <c r="OTX67" s="210"/>
      <c r="OTY67" s="210"/>
      <c r="OTZ67" s="210"/>
      <c r="OUA67" s="210"/>
      <c r="OUB67" s="210"/>
      <c r="OUC67" s="210"/>
      <c r="OUD67" s="210"/>
      <c r="OUE67" s="210"/>
      <c r="OUF67" s="210"/>
      <c r="OUG67" s="210"/>
      <c r="OUH67" s="210"/>
      <c r="OUI67" s="210"/>
      <c r="OUJ67" s="210"/>
      <c r="OUK67" s="210"/>
      <c r="OUL67" s="210"/>
      <c r="OUM67" s="210"/>
      <c r="OUN67" s="210"/>
      <c r="OUO67" s="210"/>
      <c r="OUP67" s="210"/>
      <c r="OUQ67" s="210"/>
      <c r="OUR67" s="210"/>
      <c r="OUS67" s="210"/>
      <c r="OUT67" s="210"/>
      <c r="OUU67" s="210"/>
      <c r="OUV67" s="210"/>
      <c r="OUW67" s="210"/>
      <c r="OUX67" s="210"/>
      <c r="OUY67" s="210"/>
      <c r="OUZ67" s="210"/>
      <c r="OVA67" s="210"/>
      <c r="OVB67" s="210"/>
      <c r="OVC67" s="210"/>
      <c r="OVD67" s="210"/>
      <c r="OVE67" s="210"/>
      <c r="OVF67" s="210"/>
      <c r="OVG67" s="210"/>
      <c r="OVH67" s="210"/>
      <c r="OVI67" s="210"/>
      <c r="OVJ67" s="210"/>
      <c r="OVK67" s="210"/>
      <c r="OVL67" s="210"/>
      <c r="OVM67" s="210"/>
      <c r="OVN67" s="210"/>
      <c r="OVO67" s="210"/>
      <c r="OVP67" s="210"/>
      <c r="OVQ67" s="210"/>
      <c r="OVR67" s="210"/>
      <c r="OVS67" s="210"/>
      <c r="OVT67" s="210"/>
      <c r="OVU67" s="210"/>
      <c r="OVV67" s="210"/>
      <c r="OVW67" s="210"/>
      <c r="OVX67" s="210"/>
      <c r="OVY67" s="210"/>
      <c r="OVZ67" s="210"/>
      <c r="OWA67" s="210"/>
      <c r="OWB67" s="210"/>
      <c r="OWC67" s="210"/>
      <c r="OWD67" s="210"/>
      <c r="OWE67" s="210"/>
      <c r="OWF67" s="210"/>
      <c r="OWG67" s="210"/>
      <c r="OWH67" s="210"/>
      <c r="OWI67" s="210"/>
      <c r="OWJ67" s="210"/>
      <c r="OWK67" s="210"/>
      <c r="OWL67" s="210"/>
      <c r="OWM67" s="210"/>
      <c r="OWN67" s="210"/>
      <c r="OWO67" s="210"/>
      <c r="OWP67" s="210"/>
      <c r="OWQ67" s="210"/>
      <c r="OWR67" s="210"/>
      <c r="OWS67" s="210"/>
      <c r="OWT67" s="210"/>
      <c r="OWU67" s="210"/>
      <c r="OWV67" s="210"/>
      <c r="OWW67" s="210"/>
      <c r="OWX67" s="210"/>
      <c r="OWY67" s="210"/>
      <c r="OWZ67" s="210"/>
      <c r="OXA67" s="210"/>
      <c r="OXB67" s="210"/>
      <c r="OXC67" s="210"/>
      <c r="OXD67" s="210"/>
      <c r="OXE67" s="210"/>
      <c r="OXF67" s="210"/>
      <c r="OXG67" s="210"/>
      <c r="OXH67" s="210"/>
      <c r="OXI67" s="210"/>
      <c r="OXJ67" s="210"/>
      <c r="OXK67" s="210"/>
      <c r="OXL67" s="210"/>
      <c r="OXM67" s="210"/>
      <c r="OXN67" s="210"/>
      <c r="OXO67" s="210"/>
      <c r="OXP67" s="210"/>
      <c r="OXQ67" s="210"/>
      <c r="OXR67" s="210"/>
      <c r="OXS67" s="210"/>
      <c r="OXT67" s="210"/>
      <c r="OXU67" s="210"/>
      <c r="OXV67" s="210"/>
      <c r="OXW67" s="210"/>
      <c r="OXX67" s="210"/>
      <c r="OXY67" s="210"/>
      <c r="OXZ67" s="210"/>
      <c r="OYA67" s="210"/>
      <c r="OYB67" s="210"/>
      <c r="OYC67" s="210"/>
      <c r="OYD67" s="210"/>
      <c r="OYE67" s="210"/>
      <c r="OYF67" s="210"/>
      <c r="OYG67" s="210"/>
      <c r="OYH67" s="210"/>
      <c r="OYI67" s="210"/>
      <c r="OYJ67" s="210"/>
      <c r="OYK67" s="210"/>
      <c r="OYL67" s="210"/>
      <c r="OYM67" s="210"/>
      <c r="OYN67" s="210"/>
      <c r="OYO67" s="210"/>
      <c r="OYP67" s="210"/>
      <c r="OYQ67" s="210"/>
      <c r="OYR67" s="210"/>
      <c r="OYS67" s="210"/>
      <c r="OYT67" s="210"/>
      <c r="OYU67" s="210"/>
      <c r="OYV67" s="210"/>
      <c r="OYW67" s="210"/>
      <c r="OYX67" s="210"/>
      <c r="OYY67" s="210"/>
      <c r="OYZ67" s="210"/>
      <c r="OZA67" s="210"/>
      <c r="OZB67" s="210"/>
      <c r="OZC67" s="210"/>
      <c r="OZD67" s="210"/>
      <c r="OZE67" s="210"/>
      <c r="OZF67" s="210"/>
      <c r="OZG67" s="210"/>
      <c r="OZH67" s="210"/>
      <c r="OZI67" s="210"/>
      <c r="OZJ67" s="210"/>
      <c r="OZK67" s="210"/>
      <c r="OZL67" s="210"/>
      <c r="OZM67" s="210"/>
      <c r="OZN67" s="210"/>
      <c r="OZO67" s="210"/>
      <c r="OZP67" s="210"/>
      <c r="OZQ67" s="210"/>
      <c r="OZR67" s="210"/>
      <c r="OZS67" s="210"/>
      <c r="OZT67" s="210"/>
      <c r="OZU67" s="210"/>
      <c r="OZV67" s="210"/>
      <c r="OZW67" s="210"/>
      <c r="OZX67" s="210"/>
      <c r="OZY67" s="210"/>
      <c r="OZZ67" s="210"/>
      <c r="PAA67" s="210"/>
      <c r="PAB67" s="210"/>
      <c r="PAC67" s="210"/>
      <c r="PAD67" s="210"/>
      <c r="PAE67" s="210"/>
      <c r="PAF67" s="210"/>
      <c r="PAG67" s="210"/>
      <c r="PAH67" s="210"/>
      <c r="PAI67" s="210"/>
      <c r="PAJ67" s="210"/>
      <c r="PAK67" s="210"/>
      <c r="PAL67" s="210"/>
      <c r="PAM67" s="210"/>
      <c r="PAN67" s="210"/>
      <c r="PAO67" s="210"/>
      <c r="PAP67" s="210"/>
      <c r="PAQ67" s="210"/>
      <c r="PAR67" s="210"/>
      <c r="PAS67" s="210"/>
      <c r="PAT67" s="210"/>
      <c r="PAU67" s="210"/>
      <c r="PAV67" s="210"/>
      <c r="PAW67" s="210"/>
      <c r="PAX67" s="210"/>
      <c r="PAY67" s="210"/>
      <c r="PAZ67" s="210"/>
      <c r="PBA67" s="210"/>
      <c r="PBB67" s="210"/>
      <c r="PBC67" s="210"/>
      <c r="PBD67" s="210"/>
      <c r="PBE67" s="210"/>
      <c r="PBF67" s="210"/>
      <c r="PBG67" s="210"/>
      <c r="PBH67" s="210"/>
      <c r="PBI67" s="210"/>
      <c r="PBJ67" s="210"/>
      <c r="PBK67" s="210"/>
      <c r="PBL67" s="210"/>
      <c r="PBM67" s="210"/>
      <c r="PBN67" s="210"/>
      <c r="PBO67" s="210"/>
      <c r="PBP67" s="210"/>
      <c r="PBQ67" s="210"/>
      <c r="PBR67" s="210"/>
      <c r="PBS67" s="210"/>
      <c r="PBT67" s="210"/>
      <c r="PBU67" s="210"/>
      <c r="PBV67" s="210"/>
      <c r="PBW67" s="210"/>
      <c r="PBX67" s="210"/>
      <c r="PBY67" s="210"/>
      <c r="PBZ67" s="210"/>
      <c r="PCA67" s="210"/>
      <c r="PCB67" s="210"/>
      <c r="PCC67" s="210"/>
      <c r="PCD67" s="210"/>
      <c r="PCE67" s="210"/>
      <c r="PCF67" s="210"/>
      <c r="PCG67" s="210"/>
      <c r="PCH67" s="210"/>
      <c r="PCI67" s="210"/>
      <c r="PCJ67" s="210"/>
      <c r="PCK67" s="210"/>
      <c r="PCL67" s="210"/>
      <c r="PCM67" s="210"/>
      <c r="PCN67" s="210"/>
      <c r="PCO67" s="210"/>
      <c r="PCP67" s="210"/>
      <c r="PCQ67" s="210"/>
      <c r="PCR67" s="210"/>
      <c r="PCS67" s="210"/>
      <c r="PCT67" s="210"/>
      <c r="PCU67" s="210"/>
      <c r="PCV67" s="210"/>
      <c r="PCW67" s="210"/>
      <c r="PCX67" s="210"/>
      <c r="PCY67" s="210"/>
      <c r="PCZ67" s="210"/>
      <c r="PDA67" s="210"/>
      <c r="PDB67" s="210"/>
      <c r="PDC67" s="210"/>
      <c r="PDD67" s="210"/>
      <c r="PDE67" s="210"/>
      <c r="PDF67" s="210"/>
      <c r="PDG67" s="210"/>
      <c r="PDH67" s="210"/>
      <c r="PDI67" s="210"/>
      <c r="PDJ67" s="210"/>
      <c r="PDK67" s="210"/>
      <c r="PDL67" s="210"/>
      <c r="PDM67" s="210"/>
      <c r="PDN67" s="210"/>
      <c r="PDO67" s="210"/>
      <c r="PDP67" s="210"/>
      <c r="PDQ67" s="210"/>
      <c r="PDR67" s="210"/>
      <c r="PDS67" s="210"/>
      <c r="PDT67" s="210"/>
      <c r="PDU67" s="210"/>
      <c r="PDV67" s="210"/>
      <c r="PDW67" s="210"/>
      <c r="PDX67" s="210"/>
      <c r="PDY67" s="210"/>
      <c r="PDZ67" s="210"/>
      <c r="PEA67" s="210"/>
      <c r="PEB67" s="210"/>
      <c r="PEC67" s="210"/>
      <c r="PED67" s="210"/>
      <c r="PEE67" s="210"/>
      <c r="PEF67" s="210"/>
      <c r="PEG67" s="210"/>
      <c r="PEH67" s="210"/>
      <c r="PEI67" s="210"/>
      <c r="PEJ67" s="210"/>
      <c r="PEK67" s="210"/>
      <c r="PEL67" s="210"/>
      <c r="PEM67" s="210"/>
      <c r="PEN67" s="210"/>
      <c r="PEO67" s="210"/>
      <c r="PEP67" s="210"/>
      <c r="PEQ67" s="210"/>
      <c r="PER67" s="210"/>
      <c r="PES67" s="210"/>
      <c r="PET67" s="210"/>
      <c r="PEU67" s="210"/>
      <c r="PEV67" s="210"/>
      <c r="PEW67" s="210"/>
      <c r="PEX67" s="210"/>
      <c r="PEY67" s="210"/>
      <c r="PEZ67" s="210"/>
      <c r="PFA67" s="210"/>
      <c r="PFB67" s="210"/>
      <c r="PFC67" s="210"/>
      <c r="PFD67" s="210"/>
      <c r="PFE67" s="210"/>
      <c r="PFF67" s="210"/>
      <c r="PFG67" s="210"/>
      <c r="PFH67" s="210"/>
      <c r="PFI67" s="210"/>
      <c r="PFJ67" s="210"/>
      <c r="PFK67" s="210"/>
      <c r="PFL67" s="210"/>
      <c r="PFM67" s="210"/>
      <c r="PFN67" s="210"/>
      <c r="PFO67" s="210"/>
      <c r="PFP67" s="210"/>
      <c r="PFQ67" s="210"/>
      <c r="PFR67" s="210"/>
      <c r="PFS67" s="210"/>
      <c r="PFT67" s="210"/>
      <c r="PFU67" s="210"/>
      <c r="PFV67" s="210"/>
      <c r="PFW67" s="210"/>
      <c r="PFX67" s="210"/>
      <c r="PFY67" s="210"/>
      <c r="PFZ67" s="210"/>
      <c r="PGA67" s="210"/>
      <c r="PGB67" s="210"/>
      <c r="PGC67" s="210"/>
      <c r="PGD67" s="210"/>
      <c r="PGE67" s="210"/>
      <c r="PGF67" s="210"/>
      <c r="PGG67" s="210"/>
      <c r="PGH67" s="210"/>
      <c r="PGI67" s="210"/>
      <c r="PGJ67" s="210"/>
      <c r="PGK67" s="210"/>
      <c r="PGL67" s="210"/>
      <c r="PGM67" s="210"/>
      <c r="PGN67" s="210"/>
      <c r="PGO67" s="210"/>
      <c r="PGP67" s="210"/>
      <c r="PGQ67" s="210"/>
      <c r="PGR67" s="210"/>
      <c r="PGS67" s="210"/>
      <c r="PGT67" s="210"/>
      <c r="PGU67" s="210"/>
      <c r="PGV67" s="210"/>
      <c r="PGW67" s="210"/>
      <c r="PGX67" s="210"/>
      <c r="PGY67" s="210"/>
      <c r="PGZ67" s="210"/>
      <c r="PHA67" s="210"/>
      <c r="PHB67" s="210"/>
      <c r="PHC67" s="210"/>
      <c r="PHD67" s="210"/>
      <c r="PHE67" s="210"/>
      <c r="PHF67" s="210"/>
      <c r="PHG67" s="210"/>
      <c r="PHH67" s="210"/>
      <c r="PHI67" s="210"/>
      <c r="PHJ67" s="210"/>
      <c r="PHK67" s="210"/>
      <c r="PHL67" s="210"/>
      <c r="PHM67" s="210"/>
      <c r="PHN67" s="210"/>
      <c r="PHO67" s="210"/>
      <c r="PHP67" s="210"/>
      <c r="PHQ67" s="210"/>
      <c r="PHR67" s="210"/>
      <c r="PHS67" s="210"/>
      <c r="PHT67" s="210"/>
      <c r="PHU67" s="210"/>
      <c r="PHV67" s="210"/>
      <c r="PHW67" s="210"/>
      <c r="PHX67" s="210"/>
      <c r="PHY67" s="210"/>
      <c r="PHZ67" s="210"/>
      <c r="PIA67" s="210"/>
      <c r="PIB67" s="210"/>
      <c r="PIC67" s="210"/>
      <c r="PID67" s="210"/>
      <c r="PIE67" s="210"/>
      <c r="PIF67" s="210"/>
      <c r="PIG67" s="210"/>
      <c r="PIH67" s="210"/>
      <c r="PII67" s="210"/>
      <c r="PIJ67" s="210"/>
      <c r="PIK67" s="210"/>
      <c r="PIL67" s="210"/>
      <c r="PIM67" s="210"/>
      <c r="PIN67" s="210"/>
      <c r="PIO67" s="210"/>
      <c r="PIP67" s="210"/>
      <c r="PIQ67" s="210"/>
      <c r="PIR67" s="210"/>
      <c r="PIS67" s="210"/>
      <c r="PIT67" s="210"/>
      <c r="PIU67" s="210"/>
      <c r="PIV67" s="210"/>
      <c r="PIW67" s="210"/>
      <c r="PIX67" s="210"/>
      <c r="PIY67" s="210"/>
      <c r="PIZ67" s="210"/>
      <c r="PJA67" s="210"/>
      <c r="PJB67" s="210"/>
      <c r="PJC67" s="210"/>
      <c r="PJD67" s="210"/>
      <c r="PJE67" s="210"/>
      <c r="PJF67" s="210"/>
      <c r="PJG67" s="210"/>
      <c r="PJH67" s="210"/>
      <c r="PJI67" s="210"/>
      <c r="PJJ67" s="210"/>
      <c r="PJK67" s="210"/>
      <c r="PJL67" s="210"/>
      <c r="PJM67" s="210"/>
      <c r="PJN67" s="210"/>
      <c r="PJO67" s="210"/>
      <c r="PJP67" s="210"/>
      <c r="PJQ67" s="210"/>
      <c r="PJR67" s="210"/>
      <c r="PJS67" s="210"/>
      <c r="PJT67" s="210"/>
      <c r="PJU67" s="210"/>
      <c r="PJV67" s="210"/>
      <c r="PJW67" s="210"/>
      <c r="PJX67" s="210"/>
      <c r="PJY67" s="210"/>
      <c r="PJZ67" s="210"/>
      <c r="PKA67" s="210"/>
      <c r="PKB67" s="210"/>
      <c r="PKC67" s="210"/>
      <c r="PKD67" s="210"/>
      <c r="PKE67" s="210"/>
      <c r="PKF67" s="210"/>
      <c r="PKG67" s="210"/>
      <c r="PKH67" s="210"/>
      <c r="PKI67" s="210"/>
      <c r="PKJ67" s="210"/>
      <c r="PKK67" s="210"/>
      <c r="PKL67" s="210"/>
      <c r="PKM67" s="210"/>
      <c r="PKN67" s="210"/>
      <c r="PKO67" s="210"/>
      <c r="PKP67" s="210"/>
      <c r="PKQ67" s="210"/>
      <c r="PKR67" s="210"/>
      <c r="PKS67" s="210"/>
      <c r="PKT67" s="210"/>
      <c r="PKU67" s="210"/>
      <c r="PKV67" s="210"/>
      <c r="PKW67" s="210"/>
      <c r="PKX67" s="210"/>
      <c r="PKY67" s="210"/>
      <c r="PKZ67" s="210"/>
      <c r="PLA67" s="210"/>
      <c r="PLB67" s="210"/>
      <c r="PLC67" s="210"/>
      <c r="PLD67" s="210"/>
      <c r="PLE67" s="210"/>
      <c r="PLF67" s="210"/>
      <c r="PLG67" s="210"/>
      <c r="PLH67" s="210"/>
      <c r="PLI67" s="210"/>
      <c r="PLJ67" s="210"/>
      <c r="PLK67" s="210"/>
      <c r="PLL67" s="210"/>
      <c r="PLM67" s="210"/>
      <c r="PLN67" s="210"/>
      <c r="PLO67" s="210"/>
      <c r="PLP67" s="210"/>
      <c r="PLQ67" s="210"/>
      <c r="PLR67" s="210"/>
      <c r="PLS67" s="210"/>
      <c r="PLT67" s="210"/>
      <c r="PLU67" s="210"/>
      <c r="PLV67" s="210"/>
      <c r="PLW67" s="210"/>
      <c r="PLX67" s="210"/>
      <c r="PLY67" s="210"/>
      <c r="PLZ67" s="210"/>
      <c r="PMA67" s="210"/>
      <c r="PMB67" s="210"/>
      <c r="PMC67" s="210"/>
      <c r="PMD67" s="210"/>
      <c r="PME67" s="210"/>
      <c r="PMF67" s="210"/>
      <c r="PMG67" s="210"/>
      <c r="PMH67" s="210"/>
      <c r="PMI67" s="210"/>
      <c r="PMJ67" s="210"/>
      <c r="PMK67" s="210"/>
      <c r="PML67" s="210"/>
      <c r="PMM67" s="210"/>
      <c r="PMN67" s="210"/>
      <c r="PMO67" s="210"/>
      <c r="PMP67" s="210"/>
      <c r="PMQ67" s="210"/>
      <c r="PMR67" s="210"/>
      <c r="PMS67" s="210"/>
      <c r="PMT67" s="210"/>
      <c r="PMU67" s="210"/>
      <c r="PMV67" s="210"/>
      <c r="PMW67" s="210"/>
      <c r="PMX67" s="210"/>
      <c r="PMY67" s="210"/>
      <c r="PMZ67" s="210"/>
      <c r="PNA67" s="210"/>
      <c r="PNB67" s="210"/>
      <c r="PNC67" s="210"/>
      <c r="PND67" s="210"/>
      <c r="PNE67" s="210"/>
      <c r="PNF67" s="210"/>
      <c r="PNG67" s="210"/>
      <c r="PNH67" s="210"/>
      <c r="PNI67" s="210"/>
      <c r="PNJ67" s="210"/>
      <c r="PNK67" s="210"/>
      <c r="PNL67" s="210"/>
      <c r="PNM67" s="210"/>
      <c r="PNN67" s="210"/>
      <c r="PNO67" s="210"/>
      <c r="PNP67" s="210"/>
      <c r="PNQ67" s="210"/>
      <c r="PNR67" s="210"/>
      <c r="PNS67" s="210"/>
      <c r="PNT67" s="210"/>
      <c r="PNU67" s="210"/>
      <c r="PNV67" s="210"/>
      <c r="PNW67" s="210"/>
      <c r="PNX67" s="210"/>
      <c r="PNY67" s="210"/>
      <c r="PNZ67" s="210"/>
      <c r="POA67" s="210"/>
      <c r="POB67" s="210"/>
      <c r="POC67" s="210"/>
      <c r="POD67" s="210"/>
      <c r="POE67" s="210"/>
      <c r="POF67" s="210"/>
      <c r="POG67" s="210"/>
      <c r="POH67" s="210"/>
      <c r="POI67" s="210"/>
      <c r="POJ67" s="210"/>
      <c r="POK67" s="210"/>
      <c r="POL67" s="210"/>
      <c r="POM67" s="210"/>
      <c r="PON67" s="210"/>
      <c r="POO67" s="210"/>
      <c r="POP67" s="210"/>
      <c r="POQ67" s="210"/>
      <c r="POR67" s="210"/>
      <c r="POS67" s="210"/>
      <c r="POT67" s="210"/>
      <c r="POU67" s="210"/>
      <c r="POV67" s="210"/>
      <c r="POW67" s="210"/>
      <c r="POX67" s="210"/>
      <c r="POY67" s="210"/>
      <c r="POZ67" s="210"/>
      <c r="PPA67" s="210"/>
      <c r="PPB67" s="210"/>
      <c r="PPC67" s="210"/>
      <c r="PPD67" s="210"/>
      <c r="PPE67" s="210"/>
      <c r="PPF67" s="210"/>
      <c r="PPG67" s="210"/>
      <c r="PPH67" s="210"/>
      <c r="PPI67" s="210"/>
      <c r="PPJ67" s="210"/>
      <c r="PPK67" s="210"/>
      <c r="PPL67" s="210"/>
      <c r="PPM67" s="210"/>
      <c r="PPN67" s="210"/>
      <c r="PPO67" s="210"/>
      <c r="PPP67" s="210"/>
      <c r="PPQ67" s="210"/>
      <c r="PPR67" s="210"/>
      <c r="PPS67" s="210"/>
      <c r="PPT67" s="210"/>
      <c r="PPU67" s="210"/>
      <c r="PPV67" s="210"/>
      <c r="PPW67" s="210"/>
      <c r="PPX67" s="210"/>
      <c r="PPY67" s="210"/>
      <c r="PPZ67" s="210"/>
      <c r="PQA67" s="210"/>
      <c r="PQB67" s="210"/>
      <c r="PQC67" s="210"/>
      <c r="PQD67" s="210"/>
      <c r="PQE67" s="210"/>
      <c r="PQF67" s="210"/>
      <c r="PQG67" s="210"/>
      <c r="PQH67" s="210"/>
      <c r="PQI67" s="210"/>
      <c r="PQJ67" s="210"/>
      <c r="PQK67" s="210"/>
      <c r="PQL67" s="210"/>
      <c r="PQM67" s="210"/>
      <c r="PQN67" s="210"/>
      <c r="PQO67" s="210"/>
      <c r="PQP67" s="210"/>
      <c r="PQQ67" s="210"/>
      <c r="PQR67" s="210"/>
      <c r="PQS67" s="210"/>
      <c r="PQT67" s="210"/>
      <c r="PQU67" s="210"/>
      <c r="PQV67" s="210"/>
      <c r="PQW67" s="210"/>
      <c r="PQX67" s="210"/>
      <c r="PQY67" s="210"/>
      <c r="PQZ67" s="210"/>
      <c r="PRA67" s="210"/>
      <c r="PRB67" s="210"/>
      <c r="PRC67" s="210"/>
      <c r="PRD67" s="210"/>
      <c r="PRE67" s="210"/>
      <c r="PRF67" s="210"/>
      <c r="PRG67" s="210"/>
      <c r="PRH67" s="210"/>
      <c r="PRI67" s="210"/>
      <c r="PRJ67" s="210"/>
      <c r="PRK67" s="210"/>
      <c r="PRL67" s="210"/>
      <c r="PRM67" s="210"/>
      <c r="PRN67" s="210"/>
      <c r="PRO67" s="210"/>
      <c r="PRP67" s="210"/>
      <c r="PRQ67" s="210"/>
      <c r="PRR67" s="210"/>
      <c r="PRS67" s="210"/>
      <c r="PRT67" s="210"/>
      <c r="PRU67" s="210"/>
      <c r="PRV67" s="210"/>
      <c r="PRW67" s="210"/>
      <c r="PRX67" s="210"/>
      <c r="PRY67" s="210"/>
      <c r="PRZ67" s="210"/>
      <c r="PSA67" s="210"/>
      <c r="PSB67" s="210"/>
      <c r="PSC67" s="210"/>
      <c r="PSD67" s="210"/>
      <c r="PSE67" s="210"/>
      <c r="PSF67" s="210"/>
      <c r="PSG67" s="210"/>
      <c r="PSH67" s="210"/>
      <c r="PSI67" s="210"/>
      <c r="PSJ67" s="210"/>
      <c r="PSK67" s="210"/>
      <c r="PSL67" s="210"/>
      <c r="PSM67" s="210"/>
      <c r="PSN67" s="210"/>
      <c r="PSO67" s="210"/>
      <c r="PSP67" s="210"/>
      <c r="PSQ67" s="210"/>
      <c r="PSR67" s="210"/>
      <c r="PSS67" s="210"/>
      <c r="PST67" s="210"/>
      <c r="PSU67" s="210"/>
      <c r="PSV67" s="210"/>
      <c r="PSW67" s="210"/>
      <c r="PSX67" s="210"/>
      <c r="PSY67" s="210"/>
      <c r="PSZ67" s="210"/>
      <c r="PTA67" s="210"/>
      <c r="PTB67" s="210"/>
      <c r="PTC67" s="210"/>
      <c r="PTD67" s="210"/>
      <c r="PTE67" s="210"/>
      <c r="PTF67" s="210"/>
      <c r="PTG67" s="210"/>
      <c r="PTH67" s="210"/>
      <c r="PTI67" s="210"/>
      <c r="PTJ67" s="210"/>
      <c r="PTK67" s="210"/>
      <c r="PTL67" s="210"/>
      <c r="PTM67" s="210"/>
      <c r="PTN67" s="210"/>
      <c r="PTO67" s="210"/>
      <c r="PTP67" s="210"/>
      <c r="PTQ67" s="210"/>
      <c r="PTR67" s="210"/>
      <c r="PTS67" s="210"/>
      <c r="PTT67" s="210"/>
      <c r="PTU67" s="210"/>
      <c r="PTV67" s="210"/>
      <c r="PTW67" s="210"/>
      <c r="PTX67" s="210"/>
      <c r="PTY67" s="210"/>
      <c r="PTZ67" s="210"/>
      <c r="PUA67" s="210"/>
      <c r="PUB67" s="210"/>
      <c r="PUC67" s="210"/>
      <c r="PUD67" s="210"/>
      <c r="PUE67" s="210"/>
      <c r="PUF67" s="210"/>
      <c r="PUG67" s="210"/>
      <c r="PUH67" s="210"/>
      <c r="PUI67" s="210"/>
      <c r="PUJ67" s="210"/>
      <c r="PUK67" s="210"/>
      <c r="PUL67" s="210"/>
      <c r="PUM67" s="210"/>
      <c r="PUN67" s="210"/>
      <c r="PUO67" s="210"/>
      <c r="PUP67" s="210"/>
      <c r="PUQ67" s="210"/>
      <c r="PUR67" s="210"/>
      <c r="PUS67" s="210"/>
      <c r="PUT67" s="210"/>
      <c r="PUU67" s="210"/>
      <c r="PUV67" s="210"/>
      <c r="PUW67" s="210"/>
      <c r="PUX67" s="210"/>
      <c r="PUY67" s="210"/>
      <c r="PUZ67" s="210"/>
      <c r="PVA67" s="210"/>
      <c r="PVB67" s="210"/>
      <c r="PVC67" s="210"/>
      <c r="PVD67" s="210"/>
      <c r="PVE67" s="210"/>
      <c r="PVF67" s="210"/>
      <c r="PVG67" s="210"/>
      <c r="PVH67" s="210"/>
      <c r="PVI67" s="210"/>
      <c r="PVJ67" s="210"/>
      <c r="PVK67" s="210"/>
      <c r="PVL67" s="210"/>
      <c r="PVM67" s="210"/>
      <c r="PVN67" s="210"/>
      <c r="PVO67" s="210"/>
      <c r="PVP67" s="210"/>
      <c r="PVQ67" s="210"/>
      <c r="PVR67" s="210"/>
      <c r="PVS67" s="210"/>
      <c r="PVT67" s="210"/>
      <c r="PVU67" s="210"/>
      <c r="PVV67" s="210"/>
      <c r="PVW67" s="210"/>
      <c r="PVX67" s="210"/>
      <c r="PVY67" s="210"/>
      <c r="PVZ67" s="210"/>
      <c r="PWA67" s="210"/>
      <c r="PWB67" s="210"/>
      <c r="PWC67" s="210"/>
      <c r="PWD67" s="210"/>
      <c r="PWE67" s="210"/>
      <c r="PWF67" s="210"/>
      <c r="PWG67" s="210"/>
      <c r="PWH67" s="210"/>
      <c r="PWI67" s="210"/>
      <c r="PWJ67" s="210"/>
      <c r="PWK67" s="210"/>
      <c r="PWL67" s="210"/>
      <c r="PWM67" s="210"/>
      <c r="PWN67" s="210"/>
      <c r="PWO67" s="210"/>
      <c r="PWP67" s="210"/>
      <c r="PWQ67" s="210"/>
      <c r="PWR67" s="210"/>
      <c r="PWS67" s="210"/>
      <c r="PWT67" s="210"/>
      <c r="PWU67" s="210"/>
      <c r="PWV67" s="210"/>
      <c r="PWW67" s="210"/>
      <c r="PWX67" s="210"/>
      <c r="PWY67" s="210"/>
      <c r="PWZ67" s="210"/>
      <c r="PXA67" s="210"/>
      <c r="PXB67" s="210"/>
      <c r="PXC67" s="210"/>
      <c r="PXD67" s="210"/>
      <c r="PXE67" s="210"/>
      <c r="PXF67" s="210"/>
      <c r="PXG67" s="210"/>
      <c r="PXH67" s="210"/>
      <c r="PXI67" s="210"/>
      <c r="PXJ67" s="210"/>
      <c r="PXK67" s="210"/>
      <c r="PXL67" s="210"/>
      <c r="PXM67" s="210"/>
      <c r="PXN67" s="210"/>
      <c r="PXO67" s="210"/>
      <c r="PXP67" s="210"/>
      <c r="PXQ67" s="210"/>
      <c r="PXR67" s="210"/>
      <c r="PXS67" s="210"/>
      <c r="PXT67" s="210"/>
      <c r="PXU67" s="210"/>
      <c r="PXV67" s="210"/>
      <c r="PXW67" s="210"/>
      <c r="PXX67" s="210"/>
      <c r="PXY67" s="210"/>
      <c r="PXZ67" s="210"/>
      <c r="PYA67" s="210"/>
      <c r="PYB67" s="210"/>
      <c r="PYC67" s="210"/>
      <c r="PYD67" s="210"/>
      <c r="PYE67" s="210"/>
      <c r="PYF67" s="210"/>
      <c r="PYG67" s="210"/>
      <c r="PYH67" s="210"/>
      <c r="PYI67" s="210"/>
      <c r="PYJ67" s="210"/>
      <c r="PYK67" s="210"/>
      <c r="PYL67" s="210"/>
      <c r="PYM67" s="210"/>
      <c r="PYN67" s="210"/>
      <c r="PYO67" s="210"/>
      <c r="PYP67" s="210"/>
      <c r="PYQ67" s="210"/>
      <c r="PYR67" s="210"/>
      <c r="PYS67" s="210"/>
      <c r="PYT67" s="210"/>
      <c r="PYU67" s="210"/>
      <c r="PYV67" s="210"/>
      <c r="PYW67" s="210"/>
      <c r="PYX67" s="210"/>
      <c r="PYY67" s="210"/>
      <c r="PYZ67" s="210"/>
      <c r="PZA67" s="210"/>
      <c r="PZB67" s="210"/>
      <c r="PZC67" s="210"/>
      <c r="PZD67" s="210"/>
      <c r="PZE67" s="210"/>
      <c r="PZF67" s="210"/>
      <c r="PZG67" s="210"/>
      <c r="PZH67" s="210"/>
      <c r="PZI67" s="210"/>
      <c r="PZJ67" s="210"/>
      <c r="PZK67" s="210"/>
      <c r="PZL67" s="210"/>
      <c r="PZM67" s="210"/>
      <c r="PZN67" s="210"/>
      <c r="PZO67" s="210"/>
      <c r="PZP67" s="210"/>
      <c r="PZQ67" s="210"/>
      <c r="PZR67" s="210"/>
      <c r="PZS67" s="210"/>
      <c r="PZT67" s="210"/>
      <c r="PZU67" s="210"/>
      <c r="PZV67" s="210"/>
      <c r="PZW67" s="210"/>
      <c r="PZX67" s="210"/>
      <c r="PZY67" s="210"/>
      <c r="PZZ67" s="210"/>
      <c r="QAA67" s="210"/>
      <c r="QAB67" s="210"/>
      <c r="QAC67" s="210"/>
      <c r="QAD67" s="210"/>
      <c r="QAE67" s="210"/>
      <c r="QAF67" s="210"/>
      <c r="QAG67" s="210"/>
      <c r="QAH67" s="210"/>
      <c r="QAI67" s="210"/>
      <c r="QAJ67" s="210"/>
      <c r="QAK67" s="210"/>
      <c r="QAL67" s="210"/>
      <c r="QAM67" s="210"/>
      <c r="QAN67" s="210"/>
      <c r="QAO67" s="210"/>
      <c r="QAP67" s="210"/>
      <c r="QAQ67" s="210"/>
      <c r="QAR67" s="210"/>
      <c r="QAS67" s="210"/>
      <c r="QAT67" s="210"/>
      <c r="QAU67" s="210"/>
      <c r="QAV67" s="210"/>
      <c r="QAW67" s="210"/>
      <c r="QAX67" s="210"/>
      <c r="QAY67" s="210"/>
      <c r="QAZ67" s="210"/>
      <c r="QBA67" s="210"/>
      <c r="QBB67" s="210"/>
      <c r="QBC67" s="210"/>
      <c r="QBD67" s="210"/>
      <c r="QBE67" s="210"/>
      <c r="QBF67" s="210"/>
      <c r="QBG67" s="210"/>
      <c r="QBH67" s="210"/>
      <c r="QBI67" s="210"/>
      <c r="QBJ67" s="210"/>
      <c r="QBK67" s="210"/>
      <c r="QBL67" s="210"/>
      <c r="QBM67" s="210"/>
      <c r="QBN67" s="210"/>
      <c r="QBO67" s="210"/>
      <c r="QBP67" s="210"/>
      <c r="QBQ67" s="210"/>
      <c r="QBR67" s="210"/>
      <c r="QBS67" s="210"/>
      <c r="QBT67" s="210"/>
      <c r="QBU67" s="210"/>
      <c r="QBV67" s="210"/>
      <c r="QBW67" s="210"/>
      <c r="QBX67" s="210"/>
      <c r="QBY67" s="210"/>
      <c r="QBZ67" s="210"/>
      <c r="QCA67" s="210"/>
      <c r="QCB67" s="210"/>
      <c r="QCC67" s="210"/>
      <c r="QCD67" s="210"/>
      <c r="QCE67" s="210"/>
      <c r="QCF67" s="210"/>
      <c r="QCG67" s="210"/>
      <c r="QCH67" s="210"/>
      <c r="QCI67" s="210"/>
      <c r="QCJ67" s="210"/>
      <c r="QCK67" s="210"/>
      <c r="QCL67" s="210"/>
      <c r="QCM67" s="210"/>
      <c r="QCN67" s="210"/>
      <c r="QCO67" s="210"/>
      <c r="QCP67" s="210"/>
      <c r="QCQ67" s="210"/>
      <c r="QCR67" s="210"/>
      <c r="QCS67" s="210"/>
      <c r="QCT67" s="210"/>
      <c r="QCU67" s="210"/>
      <c r="QCV67" s="210"/>
      <c r="QCW67" s="210"/>
      <c r="QCX67" s="210"/>
      <c r="QCY67" s="210"/>
      <c r="QCZ67" s="210"/>
      <c r="QDA67" s="210"/>
      <c r="QDB67" s="210"/>
      <c r="QDC67" s="210"/>
      <c r="QDD67" s="210"/>
      <c r="QDE67" s="210"/>
      <c r="QDF67" s="210"/>
      <c r="QDG67" s="210"/>
      <c r="QDH67" s="210"/>
      <c r="QDI67" s="210"/>
      <c r="QDJ67" s="210"/>
      <c r="QDK67" s="210"/>
      <c r="QDL67" s="210"/>
      <c r="QDM67" s="210"/>
      <c r="QDN67" s="210"/>
      <c r="QDO67" s="210"/>
      <c r="QDP67" s="210"/>
      <c r="QDQ67" s="210"/>
      <c r="QDR67" s="210"/>
      <c r="QDS67" s="210"/>
      <c r="QDT67" s="210"/>
      <c r="QDU67" s="210"/>
      <c r="QDV67" s="210"/>
      <c r="QDW67" s="210"/>
      <c r="QDX67" s="210"/>
      <c r="QDY67" s="210"/>
      <c r="QDZ67" s="210"/>
      <c r="QEA67" s="210"/>
      <c r="QEB67" s="210"/>
      <c r="QEC67" s="210"/>
      <c r="QED67" s="210"/>
      <c r="QEE67" s="210"/>
      <c r="QEF67" s="210"/>
      <c r="QEG67" s="210"/>
      <c r="QEH67" s="210"/>
      <c r="QEI67" s="210"/>
      <c r="QEJ67" s="210"/>
      <c r="QEK67" s="210"/>
      <c r="QEL67" s="210"/>
      <c r="QEM67" s="210"/>
      <c r="QEN67" s="210"/>
      <c r="QEO67" s="210"/>
      <c r="QEP67" s="210"/>
      <c r="QEQ67" s="210"/>
      <c r="QER67" s="210"/>
      <c r="QES67" s="210"/>
      <c r="QET67" s="210"/>
      <c r="QEU67" s="210"/>
      <c r="QEV67" s="210"/>
      <c r="QEW67" s="210"/>
      <c r="QEX67" s="210"/>
      <c r="QEY67" s="210"/>
      <c r="QEZ67" s="210"/>
      <c r="QFA67" s="210"/>
      <c r="QFB67" s="210"/>
      <c r="QFC67" s="210"/>
      <c r="QFD67" s="210"/>
      <c r="QFE67" s="210"/>
      <c r="QFF67" s="210"/>
      <c r="QFG67" s="210"/>
      <c r="QFH67" s="210"/>
      <c r="QFI67" s="210"/>
      <c r="QFJ67" s="210"/>
      <c r="QFK67" s="210"/>
      <c r="QFL67" s="210"/>
      <c r="QFM67" s="210"/>
      <c r="QFN67" s="210"/>
      <c r="QFO67" s="210"/>
      <c r="QFP67" s="210"/>
      <c r="QFQ67" s="210"/>
      <c r="QFR67" s="210"/>
      <c r="QFS67" s="210"/>
      <c r="QFT67" s="210"/>
      <c r="QFU67" s="210"/>
      <c r="QFV67" s="210"/>
      <c r="QFW67" s="210"/>
      <c r="QFX67" s="210"/>
      <c r="QFY67" s="210"/>
      <c r="QFZ67" s="210"/>
      <c r="QGA67" s="210"/>
      <c r="QGB67" s="210"/>
      <c r="QGC67" s="210"/>
      <c r="QGD67" s="210"/>
      <c r="QGE67" s="210"/>
      <c r="QGF67" s="210"/>
      <c r="QGG67" s="210"/>
      <c r="QGH67" s="210"/>
      <c r="QGI67" s="210"/>
      <c r="QGJ67" s="210"/>
      <c r="QGK67" s="210"/>
      <c r="QGL67" s="210"/>
      <c r="QGM67" s="210"/>
      <c r="QGN67" s="210"/>
      <c r="QGO67" s="210"/>
      <c r="QGP67" s="210"/>
      <c r="QGQ67" s="210"/>
      <c r="QGR67" s="210"/>
      <c r="QGS67" s="210"/>
      <c r="QGT67" s="210"/>
      <c r="QGU67" s="210"/>
      <c r="QGV67" s="210"/>
      <c r="QGW67" s="210"/>
      <c r="QGX67" s="210"/>
      <c r="QGY67" s="210"/>
      <c r="QGZ67" s="210"/>
      <c r="QHA67" s="210"/>
      <c r="QHB67" s="210"/>
      <c r="QHC67" s="210"/>
      <c r="QHD67" s="210"/>
      <c r="QHE67" s="210"/>
      <c r="QHF67" s="210"/>
      <c r="QHG67" s="210"/>
      <c r="QHH67" s="210"/>
      <c r="QHI67" s="210"/>
      <c r="QHJ67" s="210"/>
      <c r="QHK67" s="210"/>
      <c r="QHL67" s="210"/>
      <c r="QHM67" s="210"/>
      <c r="QHN67" s="210"/>
      <c r="QHO67" s="210"/>
      <c r="QHP67" s="210"/>
      <c r="QHQ67" s="210"/>
      <c r="QHR67" s="210"/>
      <c r="QHS67" s="210"/>
      <c r="QHT67" s="210"/>
      <c r="QHU67" s="210"/>
      <c r="QHV67" s="210"/>
      <c r="QHW67" s="210"/>
      <c r="QHX67" s="210"/>
      <c r="QHY67" s="210"/>
      <c r="QHZ67" s="210"/>
      <c r="QIA67" s="210"/>
      <c r="QIB67" s="210"/>
      <c r="QIC67" s="210"/>
      <c r="QID67" s="210"/>
      <c r="QIE67" s="210"/>
      <c r="QIF67" s="210"/>
      <c r="QIG67" s="210"/>
      <c r="QIH67" s="210"/>
      <c r="QII67" s="210"/>
      <c r="QIJ67" s="210"/>
      <c r="QIK67" s="210"/>
      <c r="QIL67" s="210"/>
      <c r="QIM67" s="210"/>
      <c r="QIN67" s="210"/>
      <c r="QIO67" s="210"/>
      <c r="QIP67" s="210"/>
      <c r="QIQ67" s="210"/>
      <c r="QIR67" s="210"/>
      <c r="QIS67" s="210"/>
      <c r="QIT67" s="210"/>
      <c r="QIU67" s="210"/>
      <c r="QIV67" s="210"/>
      <c r="QIW67" s="210"/>
      <c r="QIX67" s="210"/>
      <c r="QIY67" s="210"/>
      <c r="QIZ67" s="210"/>
      <c r="QJA67" s="210"/>
      <c r="QJB67" s="210"/>
      <c r="QJC67" s="210"/>
      <c r="QJD67" s="210"/>
      <c r="QJE67" s="210"/>
      <c r="QJF67" s="210"/>
      <c r="QJG67" s="210"/>
      <c r="QJH67" s="210"/>
      <c r="QJI67" s="210"/>
      <c r="QJJ67" s="210"/>
      <c r="QJK67" s="210"/>
      <c r="QJL67" s="210"/>
      <c r="QJM67" s="210"/>
      <c r="QJN67" s="210"/>
      <c r="QJO67" s="210"/>
      <c r="QJP67" s="210"/>
      <c r="QJQ67" s="210"/>
      <c r="QJR67" s="210"/>
      <c r="QJS67" s="210"/>
      <c r="QJT67" s="210"/>
      <c r="QJU67" s="210"/>
      <c r="QJV67" s="210"/>
      <c r="QJW67" s="210"/>
      <c r="QJX67" s="210"/>
      <c r="QJY67" s="210"/>
      <c r="QJZ67" s="210"/>
      <c r="QKA67" s="210"/>
      <c r="QKB67" s="210"/>
      <c r="QKC67" s="210"/>
      <c r="QKD67" s="210"/>
      <c r="QKE67" s="210"/>
      <c r="QKF67" s="210"/>
      <c r="QKG67" s="210"/>
      <c r="QKH67" s="210"/>
      <c r="QKI67" s="210"/>
      <c r="QKJ67" s="210"/>
      <c r="QKK67" s="210"/>
      <c r="QKL67" s="210"/>
      <c r="QKM67" s="210"/>
      <c r="QKN67" s="210"/>
      <c r="QKO67" s="210"/>
      <c r="QKP67" s="210"/>
      <c r="QKQ67" s="210"/>
      <c r="QKR67" s="210"/>
      <c r="QKS67" s="210"/>
      <c r="QKT67" s="210"/>
      <c r="QKU67" s="210"/>
      <c r="QKV67" s="210"/>
      <c r="QKW67" s="210"/>
      <c r="QKX67" s="210"/>
      <c r="QKY67" s="210"/>
      <c r="QKZ67" s="210"/>
      <c r="QLA67" s="210"/>
      <c r="QLB67" s="210"/>
      <c r="QLC67" s="210"/>
      <c r="QLD67" s="210"/>
      <c r="QLE67" s="210"/>
      <c r="QLF67" s="210"/>
      <c r="QLG67" s="210"/>
      <c r="QLH67" s="210"/>
      <c r="QLI67" s="210"/>
      <c r="QLJ67" s="210"/>
      <c r="QLK67" s="210"/>
      <c r="QLL67" s="210"/>
      <c r="QLM67" s="210"/>
      <c r="QLN67" s="210"/>
      <c r="QLO67" s="210"/>
      <c r="QLP67" s="210"/>
      <c r="QLQ67" s="210"/>
      <c r="QLR67" s="210"/>
      <c r="QLS67" s="210"/>
      <c r="QLT67" s="210"/>
      <c r="QLU67" s="210"/>
      <c r="QLV67" s="210"/>
      <c r="QLW67" s="210"/>
      <c r="QLX67" s="210"/>
      <c r="QLY67" s="210"/>
      <c r="QLZ67" s="210"/>
      <c r="QMA67" s="210"/>
      <c r="QMB67" s="210"/>
      <c r="QMC67" s="210"/>
      <c r="QMD67" s="210"/>
      <c r="QME67" s="210"/>
      <c r="QMF67" s="210"/>
      <c r="QMG67" s="210"/>
      <c r="QMH67" s="210"/>
      <c r="QMI67" s="210"/>
      <c r="QMJ67" s="210"/>
      <c r="QMK67" s="210"/>
      <c r="QML67" s="210"/>
      <c r="QMM67" s="210"/>
      <c r="QMN67" s="210"/>
      <c r="QMO67" s="210"/>
      <c r="QMP67" s="210"/>
      <c r="QMQ67" s="210"/>
      <c r="QMR67" s="210"/>
      <c r="QMS67" s="210"/>
      <c r="QMT67" s="210"/>
      <c r="QMU67" s="210"/>
      <c r="QMV67" s="210"/>
      <c r="QMW67" s="210"/>
      <c r="QMX67" s="210"/>
      <c r="QMY67" s="210"/>
      <c r="QMZ67" s="210"/>
      <c r="QNA67" s="210"/>
      <c r="QNB67" s="210"/>
      <c r="QNC67" s="210"/>
      <c r="QND67" s="210"/>
      <c r="QNE67" s="210"/>
      <c r="QNF67" s="210"/>
      <c r="QNG67" s="210"/>
      <c r="QNH67" s="210"/>
      <c r="QNI67" s="210"/>
      <c r="QNJ67" s="210"/>
      <c r="QNK67" s="210"/>
      <c r="QNL67" s="210"/>
      <c r="QNM67" s="210"/>
      <c r="QNN67" s="210"/>
      <c r="QNO67" s="210"/>
      <c r="QNP67" s="210"/>
      <c r="QNQ67" s="210"/>
      <c r="QNR67" s="210"/>
      <c r="QNS67" s="210"/>
      <c r="QNT67" s="210"/>
      <c r="QNU67" s="210"/>
      <c r="QNV67" s="210"/>
      <c r="QNW67" s="210"/>
      <c r="QNX67" s="210"/>
      <c r="QNY67" s="210"/>
      <c r="QNZ67" s="210"/>
      <c r="QOA67" s="210"/>
      <c r="QOB67" s="210"/>
      <c r="QOC67" s="210"/>
      <c r="QOD67" s="210"/>
      <c r="QOE67" s="210"/>
      <c r="QOF67" s="210"/>
      <c r="QOG67" s="210"/>
      <c r="QOH67" s="210"/>
      <c r="QOI67" s="210"/>
      <c r="QOJ67" s="210"/>
      <c r="QOK67" s="210"/>
      <c r="QOL67" s="210"/>
      <c r="QOM67" s="210"/>
      <c r="QON67" s="210"/>
      <c r="QOO67" s="210"/>
      <c r="QOP67" s="210"/>
      <c r="QOQ67" s="210"/>
      <c r="QOR67" s="210"/>
      <c r="QOS67" s="210"/>
      <c r="QOT67" s="210"/>
      <c r="QOU67" s="210"/>
      <c r="QOV67" s="210"/>
      <c r="QOW67" s="210"/>
      <c r="QOX67" s="210"/>
      <c r="QOY67" s="210"/>
      <c r="QOZ67" s="210"/>
      <c r="QPA67" s="210"/>
      <c r="QPB67" s="210"/>
      <c r="QPC67" s="210"/>
      <c r="QPD67" s="210"/>
      <c r="QPE67" s="210"/>
      <c r="QPF67" s="210"/>
      <c r="QPG67" s="210"/>
      <c r="QPH67" s="210"/>
      <c r="QPI67" s="210"/>
      <c r="QPJ67" s="210"/>
      <c r="QPK67" s="210"/>
      <c r="QPL67" s="210"/>
      <c r="QPM67" s="210"/>
      <c r="QPN67" s="210"/>
      <c r="QPO67" s="210"/>
      <c r="QPP67" s="210"/>
      <c r="QPQ67" s="210"/>
      <c r="QPR67" s="210"/>
      <c r="QPS67" s="210"/>
      <c r="QPT67" s="210"/>
      <c r="QPU67" s="210"/>
      <c r="QPV67" s="210"/>
      <c r="QPW67" s="210"/>
      <c r="QPX67" s="210"/>
      <c r="QPY67" s="210"/>
      <c r="QPZ67" s="210"/>
      <c r="QQA67" s="210"/>
      <c r="QQB67" s="210"/>
      <c r="QQC67" s="210"/>
      <c r="QQD67" s="210"/>
      <c r="QQE67" s="210"/>
      <c r="QQF67" s="210"/>
      <c r="QQG67" s="210"/>
      <c r="QQH67" s="210"/>
      <c r="QQI67" s="210"/>
      <c r="QQJ67" s="210"/>
      <c r="QQK67" s="210"/>
      <c r="QQL67" s="210"/>
      <c r="QQM67" s="210"/>
      <c r="QQN67" s="210"/>
      <c r="QQO67" s="210"/>
      <c r="QQP67" s="210"/>
      <c r="QQQ67" s="210"/>
      <c r="QQR67" s="210"/>
      <c r="QQS67" s="210"/>
      <c r="QQT67" s="210"/>
      <c r="QQU67" s="210"/>
      <c r="QQV67" s="210"/>
      <c r="QQW67" s="210"/>
      <c r="QQX67" s="210"/>
      <c r="QQY67" s="210"/>
      <c r="QQZ67" s="210"/>
      <c r="QRA67" s="210"/>
      <c r="QRB67" s="210"/>
      <c r="QRC67" s="210"/>
      <c r="QRD67" s="210"/>
      <c r="QRE67" s="210"/>
      <c r="QRF67" s="210"/>
      <c r="QRG67" s="210"/>
      <c r="QRH67" s="210"/>
      <c r="QRI67" s="210"/>
      <c r="QRJ67" s="210"/>
      <c r="QRK67" s="210"/>
      <c r="QRL67" s="210"/>
      <c r="QRM67" s="210"/>
      <c r="QRN67" s="210"/>
      <c r="QRO67" s="210"/>
      <c r="QRP67" s="210"/>
      <c r="QRQ67" s="210"/>
      <c r="QRR67" s="210"/>
      <c r="QRS67" s="210"/>
      <c r="QRT67" s="210"/>
      <c r="QRU67" s="210"/>
      <c r="QRV67" s="210"/>
      <c r="QRW67" s="210"/>
      <c r="QRX67" s="210"/>
      <c r="QRY67" s="210"/>
      <c r="QRZ67" s="210"/>
      <c r="QSA67" s="210"/>
      <c r="QSB67" s="210"/>
      <c r="QSC67" s="210"/>
      <c r="QSD67" s="210"/>
      <c r="QSE67" s="210"/>
      <c r="QSF67" s="210"/>
      <c r="QSG67" s="210"/>
      <c r="QSH67" s="210"/>
      <c r="QSI67" s="210"/>
      <c r="QSJ67" s="210"/>
      <c r="QSK67" s="210"/>
      <c r="QSL67" s="210"/>
      <c r="QSM67" s="210"/>
      <c r="QSN67" s="210"/>
      <c r="QSO67" s="210"/>
      <c r="QSP67" s="210"/>
      <c r="QSQ67" s="210"/>
      <c r="QSR67" s="210"/>
      <c r="QSS67" s="210"/>
      <c r="QST67" s="210"/>
      <c r="QSU67" s="210"/>
      <c r="QSV67" s="210"/>
      <c r="QSW67" s="210"/>
      <c r="QSX67" s="210"/>
      <c r="QSY67" s="210"/>
      <c r="QSZ67" s="210"/>
      <c r="QTA67" s="210"/>
      <c r="QTB67" s="210"/>
      <c r="QTC67" s="210"/>
      <c r="QTD67" s="210"/>
      <c r="QTE67" s="210"/>
      <c r="QTF67" s="210"/>
      <c r="QTG67" s="210"/>
      <c r="QTH67" s="210"/>
      <c r="QTI67" s="210"/>
      <c r="QTJ67" s="210"/>
      <c r="QTK67" s="210"/>
      <c r="QTL67" s="210"/>
      <c r="QTM67" s="210"/>
      <c r="QTN67" s="210"/>
      <c r="QTO67" s="210"/>
      <c r="QTP67" s="210"/>
      <c r="QTQ67" s="210"/>
      <c r="QTR67" s="210"/>
      <c r="QTS67" s="210"/>
      <c r="QTT67" s="210"/>
      <c r="QTU67" s="210"/>
      <c r="QTV67" s="210"/>
      <c r="QTW67" s="210"/>
      <c r="QTX67" s="210"/>
      <c r="QTY67" s="210"/>
      <c r="QTZ67" s="210"/>
      <c r="QUA67" s="210"/>
      <c r="QUB67" s="210"/>
      <c r="QUC67" s="210"/>
      <c r="QUD67" s="210"/>
      <c r="QUE67" s="210"/>
      <c r="QUF67" s="210"/>
      <c r="QUG67" s="210"/>
      <c r="QUH67" s="210"/>
      <c r="QUI67" s="210"/>
      <c r="QUJ67" s="210"/>
      <c r="QUK67" s="210"/>
      <c r="QUL67" s="210"/>
      <c r="QUM67" s="210"/>
      <c r="QUN67" s="210"/>
      <c r="QUO67" s="210"/>
      <c r="QUP67" s="210"/>
      <c r="QUQ67" s="210"/>
      <c r="QUR67" s="210"/>
      <c r="QUS67" s="210"/>
      <c r="QUT67" s="210"/>
      <c r="QUU67" s="210"/>
      <c r="QUV67" s="210"/>
      <c r="QUW67" s="210"/>
      <c r="QUX67" s="210"/>
      <c r="QUY67" s="210"/>
      <c r="QUZ67" s="210"/>
      <c r="QVA67" s="210"/>
      <c r="QVB67" s="210"/>
      <c r="QVC67" s="210"/>
      <c r="QVD67" s="210"/>
      <c r="QVE67" s="210"/>
      <c r="QVF67" s="210"/>
      <c r="QVG67" s="210"/>
      <c r="QVH67" s="210"/>
      <c r="QVI67" s="210"/>
      <c r="QVJ67" s="210"/>
      <c r="QVK67" s="210"/>
      <c r="QVL67" s="210"/>
      <c r="QVM67" s="210"/>
      <c r="QVN67" s="210"/>
      <c r="QVO67" s="210"/>
      <c r="QVP67" s="210"/>
      <c r="QVQ67" s="210"/>
      <c r="QVR67" s="210"/>
      <c r="QVS67" s="210"/>
      <c r="QVT67" s="210"/>
      <c r="QVU67" s="210"/>
      <c r="QVV67" s="210"/>
      <c r="QVW67" s="210"/>
      <c r="QVX67" s="210"/>
      <c r="QVY67" s="210"/>
      <c r="QVZ67" s="210"/>
      <c r="QWA67" s="210"/>
      <c r="QWB67" s="210"/>
      <c r="QWC67" s="210"/>
      <c r="QWD67" s="210"/>
      <c r="QWE67" s="210"/>
      <c r="QWF67" s="210"/>
      <c r="QWG67" s="210"/>
      <c r="QWH67" s="210"/>
      <c r="QWI67" s="210"/>
      <c r="QWJ67" s="210"/>
      <c r="QWK67" s="210"/>
      <c r="QWL67" s="210"/>
      <c r="QWM67" s="210"/>
      <c r="QWN67" s="210"/>
      <c r="QWO67" s="210"/>
      <c r="QWP67" s="210"/>
      <c r="QWQ67" s="210"/>
      <c r="QWR67" s="210"/>
      <c r="QWS67" s="210"/>
      <c r="QWT67" s="210"/>
      <c r="QWU67" s="210"/>
      <c r="QWV67" s="210"/>
      <c r="QWW67" s="210"/>
      <c r="QWX67" s="210"/>
      <c r="QWY67" s="210"/>
      <c r="QWZ67" s="210"/>
      <c r="QXA67" s="210"/>
      <c r="QXB67" s="210"/>
      <c r="QXC67" s="210"/>
      <c r="QXD67" s="210"/>
      <c r="QXE67" s="210"/>
      <c r="QXF67" s="210"/>
      <c r="QXG67" s="210"/>
      <c r="QXH67" s="210"/>
      <c r="QXI67" s="210"/>
      <c r="QXJ67" s="210"/>
      <c r="QXK67" s="210"/>
      <c r="QXL67" s="210"/>
      <c r="QXM67" s="210"/>
      <c r="QXN67" s="210"/>
      <c r="QXO67" s="210"/>
      <c r="QXP67" s="210"/>
      <c r="QXQ67" s="210"/>
      <c r="QXR67" s="210"/>
      <c r="QXS67" s="210"/>
      <c r="QXT67" s="210"/>
      <c r="QXU67" s="210"/>
      <c r="QXV67" s="210"/>
      <c r="QXW67" s="210"/>
      <c r="QXX67" s="210"/>
      <c r="QXY67" s="210"/>
      <c r="QXZ67" s="210"/>
      <c r="QYA67" s="210"/>
      <c r="QYB67" s="210"/>
      <c r="QYC67" s="210"/>
      <c r="QYD67" s="210"/>
      <c r="QYE67" s="210"/>
      <c r="QYF67" s="210"/>
      <c r="QYG67" s="210"/>
      <c r="QYH67" s="210"/>
      <c r="QYI67" s="210"/>
      <c r="QYJ67" s="210"/>
      <c r="QYK67" s="210"/>
      <c r="QYL67" s="210"/>
      <c r="QYM67" s="210"/>
      <c r="QYN67" s="210"/>
      <c r="QYO67" s="210"/>
      <c r="QYP67" s="210"/>
      <c r="QYQ67" s="210"/>
      <c r="QYR67" s="210"/>
      <c r="QYS67" s="210"/>
      <c r="QYT67" s="210"/>
      <c r="QYU67" s="210"/>
      <c r="QYV67" s="210"/>
      <c r="QYW67" s="210"/>
      <c r="QYX67" s="210"/>
      <c r="QYY67" s="210"/>
      <c r="QYZ67" s="210"/>
      <c r="QZA67" s="210"/>
      <c r="QZB67" s="210"/>
      <c r="QZC67" s="210"/>
      <c r="QZD67" s="210"/>
      <c r="QZE67" s="210"/>
      <c r="QZF67" s="210"/>
      <c r="QZG67" s="210"/>
      <c r="QZH67" s="210"/>
      <c r="QZI67" s="210"/>
      <c r="QZJ67" s="210"/>
      <c r="QZK67" s="210"/>
      <c r="QZL67" s="210"/>
      <c r="QZM67" s="210"/>
      <c r="QZN67" s="210"/>
      <c r="QZO67" s="210"/>
      <c r="QZP67" s="210"/>
      <c r="QZQ67" s="210"/>
      <c r="QZR67" s="210"/>
      <c r="QZS67" s="210"/>
      <c r="QZT67" s="210"/>
      <c r="QZU67" s="210"/>
      <c r="QZV67" s="210"/>
      <c r="QZW67" s="210"/>
      <c r="QZX67" s="210"/>
      <c r="QZY67" s="210"/>
      <c r="QZZ67" s="210"/>
      <c r="RAA67" s="210"/>
      <c r="RAB67" s="210"/>
      <c r="RAC67" s="210"/>
      <c r="RAD67" s="210"/>
      <c r="RAE67" s="210"/>
      <c r="RAF67" s="210"/>
      <c r="RAG67" s="210"/>
      <c r="RAH67" s="210"/>
      <c r="RAI67" s="210"/>
      <c r="RAJ67" s="210"/>
      <c r="RAK67" s="210"/>
      <c r="RAL67" s="210"/>
      <c r="RAM67" s="210"/>
      <c r="RAN67" s="210"/>
      <c r="RAO67" s="210"/>
      <c r="RAP67" s="210"/>
      <c r="RAQ67" s="210"/>
      <c r="RAR67" s="210"/>
      <c r="RAS67" s="210"/>
      <c r="RAT67" s="210"/>
      <c r="RAU67" s="210"/>
      <c r="RAV67" s="210"/>
      <c r="RAW67" s="210"/>
      <c r="RAX67" s="210"/>
      <c r="RAY67" s="210"/>
      <c r="RAZ67" s="210"/>
      <c r="RBA67" s="210"/>
      <c r="RBB67" s="210"/>
      <c r="RBC67" s="210"/>
      <c r="RBD67" s="210"/>
      <c r="RBE67" s="210"/>
      <c r="RBF67" s="210"/>
      <c r="RBG67" s="210"/>
      <c r="RBH67" s="210"/>
      <c r="RBI67" s="210"/>
      <c r="RBJ67" s="210"/>
      <c r="RBK67" s="210"/>
      <c r="RBL67" s="210"/>
      <c r="RBM67" s="210"/>
      <c r="RBN67" s="210"/>
      <c r="RBO67" s="210"/>
      <c r="RBP67" s="210"/>
      <c r="RBQ67" s="210"/>
      <c r="RBR67" s="210"/>
      <c r="RBS67" s="210"/>
      <c r="RBT67" s="210"/>
      <c r="RBU67" s="210"/>
      <c r="RBV67" s="210"/>
      <c r="RBW67" s="210"/>
      <c r="RBX67" s="210"/>
      <c r="RBY67" s="210"/>
      <c r="RBZ67" s="210"/>
      <c r="RCA67" s="210"/>
      <c r="RCB67" s="210"/>
      <c r="RCC67" s="210"/>
      <c r="RCD67" s="210"/>
      <c r="RCE67" s="210"/>
      <c r="RCF67" s="210"/>
      <c r="RCG67" s="210"/>
      <c r="RCH67" s="210"/>
      <c r="RCI67" s="210"/>
      <c r="RCJ67" s="210"/>
      <c r="RCK67" s="210"/>
      <c r="RCL67" s="210"/>
      <c r="RCM67" s="210"/>
      <c r="RCN67" s="210"/>
      <c r="RCO67" s="210"/>
      <c r="RCP67" s="210"/>
      <c r="RCQ67" s="210"/>
      <c r="RCR67" s="210"/>
      <c r="RCS67" s="210"/>
      <c r="RCT67" s="210"/>
      <c r="RCU67" s="210"/>
      <c r="RCV67" s="210"/>
      <c r="RCW67" s="210"/>
      <c r="RCX67" s="210"/>
      <c r="RCY67" s="210"/>
      <c r="RCZ67" s="210"/>
      <c r="RDA67" s="210"/>
      <c r="RDB67" s="210"/>
      <c r="RDC67" s="210"/>
      <c r="RDD67" s="210"/>
      <c r="RDE67" s="210"/>
      <c r="RDF67" s="210"/>
      <c r="RDG67" s="210"/>
      <c r="RDH67" s="210"/>
      <c r="RDI67" s="210"/>
      <c r="RDJ67" s="210"/>
      <c r="RDK67" s="210"/>
      <c r="RDL67" s="210"/>
      <c r="RDM67" s="210"/>
      <c r="RDN67" s="210"/>
      <c r="RDO67" s="210"/>
      <c r="RDP67" s="210"/>
      <c r="RDQ67" s="210"/>
      <c r="RDR67" s="210"/>
      <c r="RDS67" s="210"/>
      <c r="RDT67" s="210"/>
      <c r="RDU67" s="210"/>
      <c r="RDV67" s="210"/>
      <c r="RDW67" s="210"/>
      <c r="RDX67" s="210"/>
      <c r="RDY67" s="210"/>
      <c r="RDZ67" s="210"/>
      <c r="REA67" s="210"/>
      <c r="REB67" s="210"/>
      <c r="REC67" s="210"/>
      <c r="RED67" s="210"/>
      <c r="REE67" s="210"/>
      <c r="REF67" s="210"/>
      <c r="REG67" s="210"/>
      <c r="REH67" s="210"/>
      <c r="REI67" s="210"/>
      <c r="REJ67" s="210"/>
      <c r="REK67" s="210"/>
      <c r="REL67" s="210"/>
      <c r="REM67" s="210"/>
      <c r="REN67" s="210"/>
      <c r="REO67" s="210"/>
      <c r="REP67" s="210"/>
      <c r="REQ67" s="210"/>
      <c r="RER67" s="210"/>
      <c r="RES67" s="210"/>
      <c r="RET67" s="210"/>
      <c r="REU67" s="210"/>
      <c r="REV67" s="210"/>
      <c r="REW67" s="210"/>
      <c r="REX67" s="210"/>
      <c r="REY67" s="210"/>
      <c r="REZ67" s="210"/>
      <c r="RFA67" s="210"/>
      <c r="RFB67" s="210"/>
      <c r="RFC67" s="210"/>
      <c r="RFD67" s="210"/>
      <c r="RFE67" s="210"/>
      <c r="RFF67" s="210"/>
      <c r="RFG67" s="210"/>
      <c r="RFH67" s="210"/>
      <c r="RFI67" s="210"/>
      <c r="RFJ67" s="210"/>
      <c r="RFK67" s="210"/>
      <c r="RFL67" s="210"/>
      <c r="RFM67" s="210"/>
      <c r="RFN67" s="210"/>
      <c r="RFO67" s="210"/>
      <c r="RFP67" s="210"/>
      <c r="RFQ67" s="210"/>
      <c r="RFR67" s="210"/>
      <c r="RFS67" s="210"/>
      <c r="RFT67" s="210"/>
      <c r="RFU67" s="210"/>
      <c r="RFV67" s="210"/>
      <c r="RFW67" s="210"/>
      <c r="RFX67" s="210"/>
      <c r="RFY67" s="210"/>
      <c r="RFZ67" s="210"/>
      <c r="RGA67" s="210"/>
      <c r="RGB67" s="210"/>
      <c r="RGC67" s="210"/>
      <c r="RGD67" s="210"/>
      <c r="RGE67" s="210"/>
      <c r="RGF67" s="210"/>
      <c r="RGG67" s="210"/>
      <c r="RGH67" s="210"/>
      <c r="RGI67" s="210"/>
      <c r="RGJ67" s="210"/>
      <c r="RGK67" s="210"/>
      <c r="RGL67" s="210"/>
      <c r="RGM67" s="210"/>
      <c r="RGN67" s="210"/>
      <c r="RGO67" s="210"/>
      <c r="RGP67" s="210"/>
      <c r="RGQ67" s="210"/>
      <c r="RGR67" s="210"/>
      <c r="RGS67" s="210"/>
      <c r="RGT67" s="210"/>
      <c r="RGU67" s="210"/>
      <c r="RGV67" s="210"/>
      <c r="RGW67" s="210"/>
      <c r="RGX67" s="210"/>
      <c r="RGY67" s="210"/>
      <c r="RGZ67" s="210"/>
      <c r="RHA67" s="210"/>
      <c r="RHB67" s="210"/>
      <c r="RHC67" s="210"/>
      <c r="RHD67" s="210"/>
      <c r="RHE67" s="210"/>
      <c r="RHF67" s="210"/>
      <c r="RHG67" s="210"/>
      <c r="RHH67" s="210"/>
      <c r="RHI67" s="210"/>
      <c r="RHJ67" s="210"/>
      <c r="RHK67" s="210"/>
      <c r="RHL67" s="210"/>
      <c r="RHM67" s="210"/>
      <c r="RHN67" s="210"/>
      <c r="RHO67" s="210"/>
      <c r="RHP67" s="210"/>
      <c r="RHQ67" s="210"/>
      <c r="RHR67" s="210"/>
      <c r="RHS67" s="210"/>
      <c r="RHT67" s="210"/>
      <c r="RHU67" s="210"/>
      <c r="RHV67" s="210"/>
      <c r="RHW67" s="210"/>
      <c r="RHX67" s="210"/>
      <c r="RHY67" s="210"/>
      <c r="RHZ67" s="210"/>
      <c r="RIA67" s="210"/>
      <c r="RIB67" s="210"/>
      <c r="RIC67" s="210"/>
      <c r="RID67" s="210"/>
      <c r="RIE67" s="210"/>
      <c r="RIF67" s="210"/>
      <c r="RIG67" s="210"/>
      <c r="RIH67" s="210"/>
      <c r="RII67" s="210"/>
      <c r="RIJ67" s="210"/>
      <c r="RIK67" s="210"/>
      <c r="RIL67" s="210"/>
      <c r="RIM67" s="210"/>
      <c r="RIN67" s="210"/>
      <c r="RIO67" s="210"/>
      <c r="RIP67" s="210"/>
      <c r="RIQ67" s="210"/>
      <c r="RIR67" s="210"/>
      <c r="RIS67" s="210"/>
      <c r="RIT67" s="210"/>
      <c r="RIU67" s="210"/>
      <c r="RIV67" s="210"/>
      <c r="RIW67" s="210"/>
      <c r="RIX67" s="210"/>
      <c r="RIY67" s="210"/>
      <c r="RIZ67" s="210"/>
      <c r="RJA67" s="210"/>
      <c r="RJB67" s="210"/>
      <c r="RJC67" s="210"/>
      <c r="RJD67" s="210"/>
      <c r="RJE67" s="210"/>
      <c r="RJF67" s="210"/>
      <c r="RJG67" s="210"/>
      <c r="RJH67" s="210"/>
      <c r="RJI67" s="210"/>
      <c r="RJJ67" s="210"/>
      <c r="RJK67" s="210"/>
      <c r="RJL67" s="210"/>
      <c r="RJM67" s="210"/>
      <c r="RJN67" s="210"/>
      <c r="RJO67" s="210"/>
      <c r="RJP67" s="210"/>
      <c r="RJQ67" s="210"/>
      <c r="RJR67" s="210"/>
      <c r="RJS67" s="210"/>
      <c r="RJT67" s="210"/>
      <c r="RJU67" s="210"/>
      <c r="RJV67" s="210"/>
      <c r="RJW67" s="210"/>
      <c r="RJX67" s="210"/>
      <c r="RJY67" s="210"/>
      <c r="RJZ67" s="210"/>
      <c r="RKA67" s="210"/>
      <c r="RKB67" s="210"/>
      <c r="RKC67" s="210"/>
      <c r="RKD67" s="210"/>
      <c r="RKE67" s="210"/>
      <c r="RKF67" s="210"/>
      <c r="RKG67" s="210"/>
      <c r="RKH67" s="210"/>
      <c r="RKI67" s="210"/>
      <c r="RKJ67" s="210"/>
      <c r="RKK67" s="210"/>
      <c r="RKL67" s="210"/>
      <c r="RKM67" s="210"/>
      <c r="RKN67" s="210"/>
      <c r="RKO67" s="210"/>
      <c r="RKP67" s="210"/>
      <c r="RKQ67" s="210"/>
      <c r="RKR67" s="210"/>
      <c r="RKS67" s="210"/>
      <c r="RKT67" s="210"/>
      <c r="RKU67" s="210"/>
      <c r="RKV67" s="210"/>
      <c r="RKW67" s="210"/>
      <c r="RKX67" s="210"/>
      <c r="RKY67" s="210"/>
      <c r="RKZ67" s="210"/>
      <c r="RLA67" s="210"/>
      <c r="RLB67" s="210"/>
      <c r="RLC67" s="210"/>
      <c r="RLD67" s="210"/>
      <c r="RLE67" s="210"/>
      <c r="RLF67" s="210"/>
      <c r="RLG67" s="210"/>
      <c r="RLH67" s="210"/>
      <c r="RLI67" s="210"/>
      <c r="RLJ67" s="210"/>
      <c r="RLK67" s="210"/>
      <c r="RLL67" s="210"/>
      <c r="RLM67" s="210"/>
      <c r="RLN67" s="210"/>
      <c r="RLO67" s="210"/>
      <c r="RLP67" s="210"/>
      <c r="RLQ67" s="210"/>
      <c r="RLR67" s="210"/>
      <c r="RLS67" s="210"/>
      <c r="RLT67" s="210"/>
      <c r="RLU67" s="210"/>
      <c r="RLV67" s="210"/>
      <c r="RLW67" s="210"/>
      <c r="RLX67" s="210"/>
      <c r="RLY67" s="210"/>
      <c r="RLZ67" s="210"/>
      <c r="RMA67" s="210"/>
      <c r="RMB67" s="210"/>
      <c r="RMC67" s="210"/>
      <c r="RMD67" s="210"/>
      <c r="RME67" s="210"/>
      <c r="RMF67" s="210"/>
      <c r="RMG67" s="210"/>
      <c r="RMH67" s="210"/>
      <c r="RMI67" s="210"/>
      <c r="RMJ67" s="210"/>
      <c r="RMK67" s="210"/>
      <c r="RML67" s="210"/>
      <c r="RMM67" s="210"/>
      <c r="RMN67" s="210"/>
      <c r="RMO67" s="210"/>
      <c r="RMP67" s="210"/>
      <c r="RMQ67" s="210"/>
      <c r="RMR67" s="210"/>
      <c r="RMS67" s="210"/>
      <c r="RMT67" s="210"/>
      <c r="RMU67" s="210"/>
      <c r="RMV67" s="210"/>
      <c r="RMW67" s="210"/>
      <c r="RMX67" s="210"/>
      <c r="RMY67" s="210"/>
      <c r="RMZ67" s="210"/>
      <c r="RNA67" s="210"/>
      <c r="RNB67" s="210"/>
      <c r="RNC67" s="210"/>
      <c r="RND67" s="210"/>
      <c r="RNE67" s="210"/>
      <c r="RNF67" s="210"/>
      <c r="RNG67" s="210"/>
      <c r="RNH67" s="210"/>
      <c r="RNI67" s="210"/>
      <c r="RNJ67" s="210"/>
      <c r="RNK67" s="210"/>
      <c r="RNL67" s="210"/>
      <c r="RNM67" s="210"/>
      <c r="RNN67" s="210"/>
      <c r="RNO67" s="210"/>
      <c r="RNP67" s="210"/>
      <c r="RNQ67" s="210"/>
      <c r="RNR67" s="210"/>
      <c r="RNS67" s="210"/>
      <c r="RNT67" s="210"/>
      <c r="RNU67" s="210"/>
      <c r="RNV67" s="210"/>
      <c r="RNW67" s="210"/>
      <c r="RNX67" s="210"/>
      <c r="RNY67" s="210"/>
      <c r="RNZ67" s="210"/>
      <c r="ROA67" s="210"/>
      <c r="ROB67" s="210"/>
      <c r="ROC67" s="210"/>
      <c r="ROD67" s="210"/>
      <c r="ROE67" s="210"/>
      <c r="ROF67" s="210"/>
      <c r="ROG67" s="210"/>
      <c r="ROH67" s="210"/>
      <c r="ROI67" s="210"/>
      <c r="ROJ67" s="210"/>
      <c r="ROK67" s="210"/>
      <c r="ROL67" s="210"/>
      <c r="ROM67" s="210"/>
      <c r="RON67" s="210"/>
      <c r="ROO67" s="210"/>
      <c r="ROP67" s="210"/>
      <c r="ROQ67" s="210"/>
      <c r="ROR67" s="210"/>
      <c r="ROS67" s="210"/>
      <c r="ROT67" s="210"/>
      <c r="ROU67" s="210"/>
      <c r="ROV67" s="210"/>
      <c r="ROW67" s="210"/>
      <c r="ROX67" s="210"/>
      <c r="ROY67" s="210"/>
      <c r="ROZ67" s="210"/>
      <c r="RPA67" s="210"/>
      <c r="RPB67" s="210"/>
      <c r="RPC67" s="210"/>
      <c r="RPD67" s="210"/>
      <c r="RPE67" s="210"/>
      <c r="RPF67" s="210"/>
      <c r="RPG67" s="210"/>
      <c r="RPH67" s="210"/>
      <c r="RPI67" s="210"/>
      <c r="RPJ67" s="210"/>
      <c r="RPK67" s="210"/>
      <c r="RPL67" s="210"/>
      <c r="RPM67" s="210"/>
      <c r="RPN67" s="210"/>
      <c r="RPO67" s="210"/>
      <c r="RPP67" s="210"/>
      <c r="RPQ67" s="210"/>
      <c r="RPR67" s="210"/>
      <c r="RPS67" s="210"/>
      <c r="RPT67" s="210"/>
      <c r="RPU67" s="210"/>
      <c r="RPV67" s="210"/>
      <c r="RPW67" s="210"/>
      <c r="RPX67" s="210"/>
      <c r="RPY67" s="210"/>
      <c r="RPZ67" s="210"/>
      <c r="RQA67" s="210"/>
      <c r="RQB67" s="210"/>
      <c r="RQC67" s="210"/>
      <c r="RQD67" s="210"/>
      <c r="RQE67" s="210"/>
      <c r="RQF67" s="210"/>
      <c r="RQG67" s="210"/>
      <c r="RQH67" s="210"/>
      <c r="RQI67" s="210"/>
      <c r="RQJ67" s="210"/>
      <c r="RQK67" s="210"/>
      <c r="RQL67" s="210"/>
      <c r="RQM67" s="210"/>
      <c r="RQN67" s="210"/>
      <c r="RQO67" s="210"/>
      <c r="RQP67" s="210"/>
      <c r="RQQ67" s="210"/>
      <c r="RQR67" s="210"/>
      <c r="RQS67" s="210"/>
      <c r="RQT67" s="210"/>
      <c r="RQU67" s="210"/>
      <c r="RQV67" s="210"/>
      <c r="RQW67" s="210"/>
      <c r="RQX67" s="210"/>
      <c r="RQY67" s="210"/>
      <c r="RQZ67" s="210"/>
      <c r="RRA67" s="210"/>
      <c r="RRB67" s="210"/>
      <c r="RRC67" s="210"/>
      <c r="RRD67" s="210"/>
      <c r="RRE67" s="210"/>
      <c r="RRF67" s="210"/>
      <c r="RRG67" s="210"/>
      <c r="RRH67" s="210"/>
      <c r="RRI67" s="210"/>
      <c r="RRJ67" s="210"/>
      <c r="RRK67" s="210"/>
      <c r="RRL67" s="210"/>
      <c r="RRM67" s="210"/>
      <c r="RRN67" s="210"/>
      <c r="RRO67" s="210"/>
      <c r="RRP67" s="210"/>
      <c r="RRQ67" s="210"/>
      <c r="RRR67" s="210"/>
      <c r="RRS67" s="210"/>
      <c r="RRT67" s="210"/>
      <c r="RRU67" s="210"/>
      <c r="RRV67" s="210"/>
      <c r="RRW67" s="210"/>
      <c r="RRX67" s="210"/>
      <c r="RRY67" s="210"/>
      <c r="RRZ67" s="210"/>
      <c r="RSA67" s="210"/>
      <c r="RSB67" s="210"/>
      <c r="RSC67" s="210"/>
      <c r="RSD67" s="210"/>
      <c r="RSE67" s="210"/>
      <c r="RSF67" s="210"/>
      <c r="RSG67" s="210"/>
      <c r="RSH67" s="210"/>
      <c r="RSI67" s="210"/>
      <c r="RSJ67" s="210"/>
      <c r="RSK67" s="210"/>
      <c r="RSL67" s="210"/>
      <c r="RSM67" s="210"/>
      <c r="RSN67" s="210"/>
      <c r="RSO67" s="210"/>
      <c r="RSP67" s="210"/>
      <c r="RSQ67" s="210"/>
      <c r="RSR67" s="210"/>
      <c r="RSS67" s="210"/>
      <c r="RST67" s="210"/>
      <c r="RSU67" s="210"/>
      <c r="RSV67" s="210"/>
      <c r="RSW67" s="210"/>
      <c r="RSX67" s="210"/>
      <c r="RSY67" s="210"/>
      <c r="RSZ67" s="210"/>
      <c r="RTA67" s="210"/>
      <c r="RTB67" s="210"/>
      <c r="RTC67" s="210"/>
      <c r="RTD67" s="210"/>
      <c r="RTE67" s="210"/>
      <c r="RTF67" s="210"/>
      <c r="RTG67" s="210"/>
      <c r="RTH67" s="210"/>
      <c r="RTI67" s="210"/>
      <c r="RTJ67" s="210"/>
      <c r="RTK67" s="210"/>
      <c r="RTL67" s="210"/>
      <c r="RTM67" s="210"/>
      <c r="RTN67" s="210"/>
      <c r="RTO67" s="210"/>
      <c r="RTP67" s="210"/>
      <c r="RTQ67" s="210"/>
      <c r="RTR67" s="210"/>
      <c r="RTS67" s="210"/>
      <c r="RTT67" s="210"/>
      <c r="RTU67" s="210"/>
      <c r="RTV67" s="210"/>
      <c r="RTW67" s="210"/>
      <c r="RTX67" s="210"/>
      <c r="RTY67" s="210"/>
      <c r="RTZ67" s="210"/>
      <c r="RUA67" s="210"/>
      <c r="RUB67" s="210"/>
      <c r="RUC67" s="210"/>
      <c r="RUD67" s="210"/>
      <c r="RUE67" s="210"/>
      <c r="RUF67" s="210"/>
      <c r="RUG67" s="210"/>
      <c r="RUH67" s="210"/>
      <c r="RUI67" s="210"/>
      <c r="RUJ67" s="210"/>
      <c r="RUK67" s="210"/>
      <c r="RUL67" s="210"/>
      <c r="RUM67" s="210"/>
      <c r="RUN67" s="210"/>
      <c r="RUO67" s="210"/>
      <c r="RUP67" s="210"/>
      <c r="RUQ67" s="210"/>
      <c r="RUR67" s="210"/>
      <c r="RUS67" s="210"/>
      <c r="RUT67" s="210"/>
      <c r="RUU67" s="210"/>
      <c r="RUV67" s="210"/>
      <c r="RUW67" s="210"/>
      <c r="RUX67" s="210"/>
      <c r="RUY67" s="210"/>
      <c r="RUZ67" s="210"/>
      <c r="RVA67" s="210"/>
      <c r="RVB67" s="210"/>
      <c r="RVC67" s="210"/>
      <c r="RVD67" s="210"/>
      <c r="RVE67" s="210"/>
      <c r="RVF67" s="210"/>
      <c r="RVG67" s="210"/>
      <c r="RVH67" s="210"/>
      <c r="RVI67" s="210"/>
      <c r="RVJ67" s="210"/>
      <c r="RVK67" s="210"/>
      <c r="RVL67" s="210"/>
      <c r="RVM67" s="210"/>
      <c r="RVN67" s="210"/>
      <c r="RVO67" s="210"/>
      <c r="RVP67" s="210"/>
      <c r="RVQ67" s="210"/>
      <c r="RVR67" s="210"/>
      <c r="RVS67" s="210"/>
      <c r="RVT67" s="210"/>
      <c r="RVU67" s="210"/>
      <c r="RVV67" s="210"/>
      <c r="RVW67" s="210"/>
      <c r="RVX67" s="210"/>
      <c r="RVY67" s="210"/>
      <c r="RVZ67" s="210"/>
      <c r="RWA67" s="210"/>
      <c r="RWB67" s="210"/>
      <c r="RWC67" s="210"/>
      <c r="RWD67" s="210"/>
      <c r="RWE67" s="210"/>
      <c r="RWF67" s="210"/>
      <c r="RWG67" s="210"/>
      <c r="RWH67" s="210"/>
      <c r="RWI67" s="210"/>
      <c r="RWJ67" s="210"/>
      <c r="RWK67" s="210"/>
      <c r="RWL67" s="210"/>
      <c r="RWM67" s="210"/>
      <c r="RWN67" s="210"/>
      <c r="RWO67" s="210"/>
      <c r="RWP67" s="210"/>
      <c r="RWQ67" s="210"/>
      <c r="RWR67" s="210"/>
      <c r="RWS67" s="210"/>
      <c r="RWT67" s="210"/>
      <c r="RWU67" s="210"/>
      <c r="RWV67" s="210"/>
      <c r="RWW67" s="210"/>
      <c r="RWX67" s="210"/>
      <c r="RWY67" s="210"/>
      <c r="RWZ67" s="210"/>
      <c r="RXA67" s="210"/>
      <c r="RXB67" s="210"/>
      <c r="RXC67" s="210"/>
      <c r="RXD67" s="210"/>
      <c r="RXE67" s="210"/>
      <c r="RXF67" s="210"/>
      <c r="RXG67" s="210"/>
      <c r="RXH67" s="210"/>
      <c r="RXI67" s="210"/>
      <c r="RXJ67" s="210"/>
      <c r="RXK67" s="210"/>
      <c r="RXL67" s="210"/>
      <c r="RXM67" s="210"/>
      <c r="RXN67" s="210"/>
      <c r="RXO67" s="210"/>
      <c r="RXP67" s="210"/>
      <c r="RXQ67" s="210"/>
      <c r="RXR67" s="210"/>
      <c r="RXS67" s="210"/>
      <c r="RXT67" s="210"/>
      <c r="RXU67" s="210"/>
      <c r="RXV67" s="210"/>
      <c r="RXW67" s="210"/>
      <c r="RXX67" s="210"/>
      <c r="RXY67" s="210"/>
      <c r="RXZ67" s="210"/>
      <c r="RYA67" s="210"/>
      <c r="RYB67" s="210"/>
      <c r="RYC67" s="210"/>
      <c r="RYD67" s="210"/>
      <c r="RYE67" s="210"/>
      <c r="RYF67" s="210"/>
      <c r="RYG67" s="210"/>
      <c r="RYH67" s="210"/>
      <c r="RYI67" s="210"/>
      <c r="RYJ67" s="210"/>
      <c r="RYK67" s="210"/>
      <c r="RYL67" s="210"/>
      <c r="RYM67" s="210"/>
      <c r="RYN67" s="210"/>
      <c r="RYO67" s="210"/>
      <c r="RYP67" s="210"/>
      <c r="RYQ67" s="210"/>
      <c r="RYR67" s="210"/>
      <c r="RYS67" s="210"/>
      <c r="RYT67" s="210"/>
      <c r="RYU67" s="210"/>
      <c r="RYV67" s="210"/>
      <c r="RYW67" s="210"/>
      <c r="RYX67" s="210"/>
      <c r="RYY67" s="210"/>
      <c r="RYZ67" s="210"/>
      <c r="RZA67" s="210"/>
      <c r="RZB67" s="210"/>
      <c r="RZC67" s="210"/>
      <c r="RZD67" s="210"/>
      <c r="RZE67" s="210"/>
      <c r="RZF67" s="210"/>
      <c r="RZG67" s="210"/>
      <c r="RZH67" s="210"/>
      <c r="RZI67" s="210"/>
      <c r="RZJ67" s="210"/>
      <c r="RZK67" s="210"/>
      <c r="RZL67" s="210"/>
      <c r="RZM67" s="210"/>
      <c r="RZN67" s="210"/>
      <c r="RZO67" s="210"/>
      <c r="RZP67" s="210"/>
      <c r="RZQ67" s="210"/>
      <c r="RZR67" s="210"/>
      <c r="RZS67" s="210"/>
      <c r="RZT67" s="210"/>
      <c r="RZU67" s="210"/>
      <c r="RZV67" s="210"/>
      <c r="RZW67" s="210"/>
      <c r="RZX67" s="210"/>
      <c r="RZY67" s="210"/>
      <c r="RZZ67" s="210"/>
      <c r="SAA67" s="210"/>
      <c r="SAB67" s="210"/>
      <c r="SAC67" s="210"/>
      <c r="SAD67" s="210"/>
      <c r="SAE67" s="210"/>
      <c r="SAF67" s="210"/>
      <c r="SAG67" s="210"/>
      <c r="SAH67" s="210"/>
      <c r="SAI67" s="210"/>
      <c r="SAJ67" s="210"/>
      <c r="SAK67" s="210"/>
      <c r="SAL67" s="210"/>
      <c r="SAM67" s="210"/>
      <c r="SAN67" s="210"/>
      <c r="SAO67" s="210"/>
      <c r="SAP67" s="210"/>
      <c r="SAQ67" s="210"/>
      <c r="SAR67" s="210"/>
      <c r="SAS67" s="210"/>
      <c r="SAT67" s="210"/>
      <c r="SAU67" s="210"/>
      <c r="SAV67" s="210"/>
      <c r="SAW67" s="210"/>
      <c r="SAX67" s="210"/>
      <c r="SAY67" s="210"/>
      <c r="SAZ67" s="210"/>
      <c r="SBA67" s="210"/>
      <c r="SBB67" s="210"/>
      <c r="SBC67" s="210"/>
      <c r="SBD67" s="210"/>
      <c r="SBE67" s="210"/>
      <c r="SBF67" s="210"/>
      <c r="SBG67" s="210"/>
      <c r="SBH67" s="210"/>
      <c r="SBI67" s="210"/>
      <c r="SBJ67" s="210"/>
      <c r="SBK67" s="210"/>
      <c r="SBL67" s="210"/>
      <c r="SBM67" s="210"/>
      <c r="SBN67" s="210"/>
      <c r="SBO67" s="210"/>
      <c r="SBP67" s="210"/>
      <c r="SBQ67" s="210"/>
      <c r="SBR67" s="210"/>
      <c r="SBS67" s="210"/>
      <c r="SBT67" s="210"/>
      <c r="SBU67" s="210"/>
      <c r="SBV67" s="210"/>
      <c r="SBW67" s="210"/>
      <c r="SBX67" s="210"/>
      <c r="SBY67" s="210"/>
      <c r="SBZ67" s="210"/>
      <c r="SCA67" s="210"/>
      <c r="SCB67" s="210"/>
      <c r="SCC67" s="210"/>
      <c r="SCD67" s="210"/>
      <c r="SCE67" s="210"/>
      <c r="SCF67" s="210"/>
      <c r="SCG67" s="210"/>
      <c r="SCH67" s="210"/>
      <c r="SCI67" s="210"/>
      <c r="SCJ67" s="210"/>
      <c r="SCK67" s="210"/>
      <c r="SCL67" s="210"/>
      <c r="SCM67" s="210"/>
      <c r="SCN67" s="210"/>
      <c r="SCO67" s="210"/>
      <c r="SCP67" s="210"/>
      <c r="SCQ67" s="210"/>
      <c r="SCR67" s="210"/>
      <c r="SCS67" s="210"/>
      <c r="SCT67" s="210"/>
      <c r="SCU67" s="210"/>
      <c r="SCV67" s="210"/>
      <c r="SCW67" s="210"/>
      <c r="SCX67" s="210"/>
      <c r="SCY67" s="210"/>
      <c r="SCZ67" s="210"/>
      <c r="SDA67" s="210"/>
      <c r="SDB67" s="210"/>
      <c r="SDC67" s="210"/>
      <c r="SDD67" s="210"/>
      <c r="SDE67" s="210"/>
      <c r="SDF67" s="210"/>
      <c r="SDG67" s="210"/>
      <c r="SDH67" s="210"/>
      <c r="SDI67" s="210"/>
      <c r="SDJ67" s="210"/>
      <c r="SDK67" s="210"/>
      <c r="SDL67" s="210"/>
      <c r="SDM67" s="210"/>
      <c r="SDN67" s="210"/>
      <c r="SDO67" s="210"/>
      <c r="SDP67" s="210"/>
      <c r="SDQ67" s="210"/>
      <c r="SDR67" s="210"/>
      <c r="SDS67" s="210"/>
      <c r="SDT67" s="210"/>
      <c r="SDU67" s="210"/>
      <c r="SDV67" s="210"/>
      <c r="SDW67" s="210"/>
      <c r="SDX67" s="210"/>
      <c r="SDY67" s="210"/>
      <c r="SDZ67" s="210"/>
      <c r="SEA67" s="210"/>
      <c r="SEB67" s="210"/>
      <c r="SEC67" s="210"/>
      <c r="SED67" s="210"/>
      <c r="SEE67" s="210"/>
      <c r="SEF67" s="210"/>
      <c r="SEG67" s="210"/>
      <c r="SEH67" s="210"/>
      <c r="SEI67" s="210"/>
      <c r="SEJ67" s="210"/>
      <c r="SEK67" s="210"/>
      <c r="SEL67" s="210"/>
      <c r="SEM67" s="210"/>
      <c r="SEN67" s="210"/>
      <c r="SEO67" s="210"/>
      <c r="SEP67" s="210"/>
      <c r="SEQ67" s="210"/>
      <c r="SER67" s="210"/>
      <c r="SES67" s="210"/>
      <c r="SET67" s="210"/>
      <c r="SEU67" s="210"/>
      <c r="SEV67" s="210"/>
      <c r="SEW67" s="210"/>
      <c r="SEX67" s="210"/>
      <c r="SEY67" s="210"/>
      <c r="SEZ67" s="210"/>
      <c r="SFA67" s="210"/>
      <c r="SFB67" s="210"/>
      <c r="SFC67" s="210"/>
      <c r="SFD67" s="210"/>
      <c r="SFE67" s="210"/>
      <c r="SFF67" s="210"/>
      <c r="SFG67" s="210"/>
      <c r="SFH67" s="210"/>
      <c r="SFI67" s="210"/>
      <c r="SFJ67" s="210"/>
      <c r="SFK67" s="210"/>
      <c r="SFL67" s="210"/>
      <c r="SFM67" s="210"/>
      <c r="SFN67" s="210"/>
      <c r="SFO67" s="210"/>
      <c r="SFP67" s="210"/>
      <c r="SFQ67" s="210"/>
      <c r="SFR67" s="210"/>
      <c r="SFS67" s="210"/>
      <c r="SFT67" s="210"/>
      <c r="SFU67" s="210"/>
      <c r="SFV67" s="210"/>
      <c r="SFW67" s="210"/>
      <c r="SFX67" s="210"/>
      <c r="SFY67" s="210"/>
      <c r="SFZ67" s="210"/>
      <c r="SGA67" s="210"/>
      <c r="SGB67" s="210"/>
      <c r="SGC67" s="210"/>
      <c r="SGD67" s="210"/>
      <c r="SGE67" s="210"/>
      <c r="SGF67" s="210"/>
      <c r="SGG67" s="210"/>
      <c r="SGH67" s="210"/>
      <c r="SGI67" s="210"/>
      <c r="SGJ67" s="210"/>
      <c r="SGK67" s="210"/>
      <c r="SGL67" s="210"/>
      <c r="SGM67" s="210"/>
      <c r="SGN67" s="210"/>
      <c r="SGO67" s="210"/>
      <c r="SGP67" s="210"/>
      <c r="SGQ67" s="210"/>
      <c r="SGR67" s="210"/>
      <c r="SGS67" s="210"/>
      <c r="SGT67" s="210"/>
      <c r="SGU67" s="210"/>
      <c r="SGV67" s="210"/>
      <c r="SGW67" s="210"/>
      <c r="SGX67" s="210"/>
      <c r="SGY67" s="210"/>
      <c r="SGZ67" s="210"/>
      <c r="SHA67" s="210"/>
      <c r="SHB67" s="210"/>
      <c r="SHC67" s="210"/>
      <c r="SHD67" s="210"/>
      <c r="SHE67" s="210"/>
      <c r="SHF67" s="210"/>
      <c r="SHG67" s="210"/>
      <c r="SHH67" s="210"/>
      <c r="SHI67" s="210"/>
      <c r="SHJ67" s="210"/>
      <c r="SHK67" s="210"/>
      <c r="SHL67" s="210"/>
      <c r="SHM67" s="210"/>
      <c r="SHN67" s="210"/>
      <c r="SHO67" s="210"/>
      <c r="SHP67" s="210"/>
      <c r="SHQ67" s="210"/>
      <c r="SHR67" s="210"/>
      <c r="SHS67" s="210"/>
      <c r="SHT67" s="210"/>
      <c r="SHU67" s="210"/>
      <c r="SHV67" s="210"/>
      <c r="SHW67" s="210"/>
      <c r="SHX67" s="210"/>
      <c r="SHY67" s="210"/>
      <c r="SHZ67" s="210"/>
      <c r="SIA67" s="210"/>
      <c r="SIB67" s="210"/>
      <c r="SIC67" s="210"/>
      <c r="SID67" s="210"/>
      <c r="SIE67" s="210"/>
      <c r="SIF67" s="210"/>
      <c r="SIG67" s="210"/>
      <c r="SIH67" s="210"/>
      <c r="SII67" s="210"/>
      <c r="SIJ67" s="210"/>
      <c r="SIK67" s="210"/>
      <c r="SIL67" s="210"/>
      <c r="SIM67" s="210"/>
      <c r="SIN67" s="210"/>
      <c r="SIO67" s="210"/>
      <c r="SIP67" s="210"/>
      <c r="SIQ67" s="210"/>
      <c r="SIR67" s="210"/>
      <c r="SIS67" s="210"/>
      <c r="SIT67" s="210"/>
      <c r="SIU67" s="210"/>
      <c r="SIV67" s="210"/>
      <c r="SIW67" s="210"/>
      <c r="SIX67" s="210"/>
      <c r="SIY67" s="210"/>
      <c r="SIZ67" s="210"/>
      <c r="SJA67" s="210"/>
      <c r="SJB67" s="210"/>
      <c r="SJC67" s="210"/>
      <c r="SJD67" s="210"/>
      <c r="SJE67" s="210"/>
      <c r="SJF67" s="210"/>
      <c r="SJG67" s="210"/>
      <c r="SJH67" s="210"/>
      <c r="SJI67" s="210"/>
      <c r="SJJ67" s="210"/>
      <c r="SJK67" s="210"/>
      <c r="SJL67" s="210"/>
      <c r="SJM67" s="210"/>
      <c r="SJN67" s="210"/>
      <c r="SJO67" s="210"/>
      <c r="SJP67" s="210"/>
      <c r="SJQ67" s="210"/>
      <c r="SJR67" s="210"/>
      <c r="SJS67" s="210"/>
      <c r="SJT67" s="210"/>
      <c r="SJU67" s="210"/>
      <c r="SJV67" s="210"/>
      <c r="SJW67" s="210"/>
      <c r="SJX67" s="210"/>
      <c r="SJY67" s="210"/>
      <c r="SJZ67" s="210"/>
      <c r="SKA67" s="210"/>
      <c r="SKB67" s="210"/>
      <c r="SKC67" s="210"/>
      <c r="SKD67" s="210"/>
      <c r="SKE67" s="210"/>
      <c r="SKF67" s="210"/>
      <c r="SKG67" s="210"/>
      <c r="SKH67" s="210"/>
      <c r="SKI67" s="210"/>
      <c r="SKJ67" s="210"/>
      <c r="SKK67" s="210"/>
      <c r="SKL67" s="210"/>
      <c r="SKM67" s="210"/>
      <c r="SKN67" s="210"/>
      <c r="SKO67" s="210"/>
      <c r="SKP67" s="210"/>
      <c r="SKQ67" s="210"/>
      <c r="SKR67" s="210"/>
      <c r="SKS67" s="210"/>
      <c r="SKT67" s="210"/>
      <c r="SKU67" s="210"/>
      <c r="SKV67" s="210"/>
      <c r="SKW67" s="210"/>
      <c r="SKX67" s="210"/>
      <c r="SKY67" s="210"/>
      <c r="SKZ67" s="210"/>
      <c r="SLA67" s="210"/>
      <c r="SLB67" s="210"/>
      <c r="SLC67" s="210"/>
      <c r="SLD67" s="210"/>
      <c r="SLE67" s="210"/>
      <c r="SLF67" s="210"/>
      <c r="SLG67" s="210"/>
      <c r="SLH67" s="210"/>
      <c r="SLI67" s="210"/>
      <c r="SLJ67" s="210"/>
      <c r="SLK67" s="210"/>
      <c r="SLL67" s="210"/>
      <c r="SLM67" s="210"/>
      <c r="SLN67" s="210"/>
      <c r="SLO67" s="210"/>
      <c r="SLP67" s="210"/>
      <c r="SLQ67" s="210"/>
      <c r="SLR67" s="210"/>
      <c r="SLS67" s="210"/>
      <c r="SLT67" s="210"/>
      <c r="SLU67" s="210"/>
      <c r="SLV67" s="210"/>
      <c r="SLW67" s="210"/>
      <c r="SLX67" s="210"/>
      <c r="SLY67" s="210"/>
      <c r="SLZ67" s="210"/>
      <c r="SMA67" s="210"/>
      <c r="SMB67" s="210"/>
      <c r="SMC67" s="210"/>
      <c r="SMD67" s="210"/>
      <c r="SME67" s="210"/>
      <c r="SMF67" s="210"/>
      <c r="SMG67" s="210"/>
      <c r="SMH67" s="210"/>
      <c r="SMI67" s="210"/>
      <c r="SMJ67" s="210"/>
      <c r="SMK67" s="210"/>
      <c r="SML67" s="210"/>
      <c r="SMM67" s="210"/>
      <c r="SMN67" s="210"/>
      <c r="SMO67" s="210"/>
      <c r="SMP67" s="210"/>
      <c r="SMQ67" s="210"/>
      <c r="SMR67" s="210"/>
      <c r="SMS67" s="210"/>
      <c r="SMT67" s="210"/>
      <c r="SMU67" s="210"/>
      <c r="SMV67" s="210"/>
      <c r="SMW67" s="210"/>
      <c r="SMX67" s="210"/>
      <c r="SMY67" s="210"/>
      <c r="SMZ67" s="210"/>
      <c r="SNA67" s="210"/>
      <c r="SNB67" s="210"/>
      <c r="SNC67" s="210"/>
      <c r="SND67" s="210"/>
      <c r="SNE67" s="210"/>
      <c r="SNF67" s="210"/>
      <c r="SNG67" s="210"/>
      <c r="SNH67" s="210"/>
      <c r="SNI67" s="210"/>
      <c r="SNJ67" s="210"/>
      <c r="SNK67" s="210"/>
      <c r="SNL67" s="210"/>
      <c r="SNM67" s="210"/>
      <c r="SNN67" s="210"/>
      <c r="SNO67" s="210"/>
      <c r="SNP67" s="210"/>
      <c r="SNQ67" s="210"/>
      <c r="SNR67" s="210"/>
      <c r="SNS67" s="210"/>
      <c r="SNT67" s="210"/>
      <c r="SNU67" s="210"/>
      <c r="SNV67" s="210"/>
      <c r="SNW67" s="210"/>
      <c r="SNX67" s="210"/>
      <c r="SNY67" s="210"/>
      <c r="SNZ67" s="210"/>
      <c r="SOA67" s="210"/>
      <c r="SOB67" s="210"/>
      <c r="SOC67" s="210"/>
      <c r="SOD67" s="210"/>
      <c r="SOE67" s="210"/>
      <c r="SOF67" s="210"/>
      <c r="SOG67" s="210"/>
      <c r="SOH67" s="210"/>
      <c r="SOI67" s="210"/>
      <c r="SOJ67" s="210"/>
      <c r="SOK67" s="210"/>
      <c r="SOL67" s="210"/>
      <c r="SOM67" s="210"/>
      <c r="SON67" s="210"/>
      <c r="SOO67" s="210"/>
      <c r="SOP67" s="210"/>
      <c r="SOQ67" s="210"/>
      <c r="SOR67" s="210"/>
      <c r="SOS67" s="210"/>
      <c r="SOT67" s="210"/>
      <c r="SOU67" s="210"/>
      <c r="SOV67" s="210"/>
      <c r="SOW67" s="210"/>
      <c r="SOX67" s="210"/>
      <c r="SOY67" s="210"/>
      <c r="SOZ67" s="210"/>
      <c r="SPA67" s="210"/>
      <c r="SPB67" s="210"/>
      <c r="SPC67" s="210"/>
      <c r="SPD67" s="210"/>
      <c r="SPE67" s="210"/>
      <c r="SPF67" s="210"/>
      <c r="SPG67" s="210"/>
      <c r="SPH67" s="210"/>
      <c r="SPI67" s="210"/>
      <c r="SPJ67" s="210"/>
      <c r="SPK67" s="210"/>
      <c r="SPL67" s="210"/>
      <c r="SPM67" s="210"/>
      <c r="SPN67" s="210"/>
      <c r="SPO67" s="210"/>
      <c r="SPP67" s="210"/>
      <c r="SPQ67" s="210"/>
      <c r="SPR67" s="210"/>
      <c r="SPS67" s="210"/>
      <c r="SPT67" s="210"/>
      <c r="SPU67" s="210"/>
      <c r="SPV67" s="210"/>
      <c r="SPW67" s="210"/>
      <c r="SPX67" s="210"/>
      <c r="SPY67" s="210"/>
      <c r="SPZ67" s="210"/>
      <c r="SQA67" s="210"/>
      <c r="SQB67" s="210"/>
      <c r="SQC67" s="210"/>
      <c r="SQD67" s="210"/>
      <c r="SQE67" s="210"/>
      <c r="SQF67" s="210"/>
      <c r="SQG67" s="210"/>
      <c r="SQH67" s="210"/>
      <c r="SQI67" s="210"/>
      <c r="SQJ67" s="210"/>
      <c r="SQK67" s="210"/>
      <c r="SQL67" s="210"/>
      <c r="SQM67" s="210"/>
      <c r="SQN67" s="210"/>
      <c r="SQO67" s="210"/>
      <c r="SQP67" s="210"/>
      <c r="SQQ67" s="210"/>
      <c r="SQR67" s="210"/>
      <c r="SQS67" s="210"/>
      <c r="SQT67" s="210"/>
      <c r="SQU67" s="210"/>
      <c r="SQV67" s="210"/>
      <c r="SQW67" s="210"/>
      <c r="SQX67" s="210"/>
      <c r="SQY67" s="210"/>
      <c r="SQZ67" s="210"/>
      <c r="SRA67" s="210"/>
      <c r="SRB67" s="210"/>
      <c r="SRC67" s="210"/>
      <c r="SRD67" s="210"/>
      <c r="SRE67" s="210"/>
      <c r="SRF67" s="210"/>
      <c r="SRG67" s="210"/>
      <c r="SRH67" s="210"/>
      <c r="SRI67" s="210"/>
      <c r="SRJ67" s="210"/>
      <c r="SRK67" s="210"/>
      <c r="SRL67" s="210"/>
      <c r="SRM67" s="210"/>
      <c r="SRN67" s="210"/>
      <c r="SRO67" s="210"/>
      <c r="SRP67" s="210"/>
      <c r="SRQ67" s="210"/>
      <c r="SRR67" s="210"/>
      <c r="SRS67" s="210"/>
      <c r="SRT67" s="210"/>
      <c r="SRU67" s="210"/>
      <c r="SRV67" s="210"/>
      <c r="SRW67" s="210"/>
      <c r="SRX67" s="210"/>
      <c r="SRY67" s="210"/>
      <c r="SRZ67" s="210"/>
      <c r="SSA67" s="210"/>
      <c r="SSB67" s="210"/>
      <c r="SSC67" s="210"/>
      <c r="SSD67" s="210"/>
      <c r="SSE67" s="210"/>
      <c r="SSF67" s="210"/>
      <c r="SSG67" s="210"/>
      <c r="SSH67" s="210"/>
      <c r="SSI67" s="210"/>
      <c r="SSJ67" s="210"/>
      <c r="SSK67" s="210"/>
      <c r="SSL67" s="210"/>
      <c r="SSM67" s="210"/>
      <c r="SSN67" s="210"/>
      <c r="SSO67" s="210"/>
      <c r="SSP67" s="210"/>
      <c r="SSQ67" s="210"/>
      <c r="SSR67" s="210"/>
      <c r="SSS67" s="210"/>
      <c r="SST67" s="210"/>
      <c r="SSU67" s="210"/>
      <c r="SSV67" s="210"/>
      <c r="SSW67" s="210"/>
      <c r="SSX67" s="210"/>
      <c r="SSY67" s="210"/>
      <c r="SSZ67" s="210"/>
      <c r="STA67" s="210"/>
      <c r="STB67" s="210"/>
      <c r="STC67" s="210"/>
      <c r="STD67" s="210"/>
      <c r="STE67" s="210"/>
      <c r="STF67" s="210"/>
      <c r="STG67" s="210"/>
      <c r="STH67" s="210"/>
      <c r="STI67" s="210"/>
      <c r="STJ67" s="210"/>
      <c r="STK67" s="210"/>
      <c r="STL67" s="210"/>
      <c r="STM67" s="210"/>
      <c r="STN67" s="210"/>
      <c r="STO67" s="210"/>
      <c r="STP67" s="210"/>
      <c r="STQ67" s="210"/>
      <c r="STR67" s="210"/>
      <c r="STS67" s="210"/>
      <c r="STT67" s="210"/>
      <c r="STU67" s="210"/>
      <c r="STV67" s="210"/>
      <c r="STW67" s="210"/>
      <c r="STX67" s="210"/>
      <c r="STY67" s="210"/>
      <c r="STZ67" s="210"/>
      <c r="SUA67" s="210"/>
      <c r="SUB67" s="210"/>
      <c r="SUC67" s="210"/>
      <c r="SUD67" s="210"/>
      <c r="SUE67" s="210"/>
      <c r="SUF67" s="210"/>
      <c r="SUG67" s="210"/>
      <c r="SUH67" s="210"/>
      <c r="SUI67" s="210"/>
      <c r="SUJ67" s="210"/>
      <c r="SUK67" s="210"/>
      <c r="SUL67" s="210"/>
      <c r="SUM67" s="210"/>
      <c r="SUN67" s="210"/>
      <c r="SUO67" s="210"/>
      <c r="SUP67" s="210"/>
      <c r="SUQ67" s="210"/>
      <c r="SUR67" s="210"/>
      <c r="SUS67" s="210"/>
      <c r="SUT67" s="210"/>
      <c r="SUU67" s="210"/>
      <c r="SUV67" s="210"/>
      <c r="SUW67" s="210"/>
      <c r="SUX67" s="210"/>
      <c r="SUY67" s="210"/>
      <c r="SUZ67" s="210"/>
      <c r="SVA67" s="210"/>
      <c r="SVB67" s="210"/>
      <c r="SVC67" s="210"/>
      <c r="SVD67" s="210"/>
      <c r="SVE67" s="210"/>
      <c r="SVF67" s="210"/>
      <c r="SVG67" s="210"/>
      <c r="SVH67" s="210"/>
      <c r="SVI67" s="210"/>
      <c r="SVJ67" s="210"/>
      <c r="SVK67" s="210"/>
      <c r="SVL67" s="210"/>
      <c r="SVM67" s="210"/>
      <c r="SVN67" s="210"/>
      <c r="SVO67" s="210"/>
      <c r="SVP67" s="210"/>
      <c r="SVQ67" s="210"/>
      <c r="SVR67" s="210"/>
      <c r="SVS67" s="210"/>
      <c r="SVT67" s="210"/>
      <c r="SVU67" s="210"/>
      <c r="SVV67" s="210"/>
      <c r="SVW67" s="210"/>
      <c r="SVX67" s="210"/>
      <c r="SVY67" s="210"/>
      <c r="SVZ67" s="210"/>
      <c r="SWA67" s="210"/>
      <c r="SWB67" s="210"/>
      <c r="SWC67" s="210"/>
      <c r="SWD67" s="210"/>
      <c r="SWE67" s="210"/>
      <c r="SWF67" s="210"/>
      <c r="SWG67" s="210"/>
      <c r="SWH67" s="210"/>
      <c r="SWI67" s="210"/>
      <c r="SWJ67" s="210"/>
      <c r="SWK67" s="210"/>
      <c r="SWL67" s="210"/>
      <c r="SWM67" s="210"/>
      <c r="SWN67" s="210"/>
      <c r="SWO67" s="210"/>
      <c r="SWP67" s="210"/>
      <c r="SWQ67" s="210"/>
      <c r="SWR67" s="210"/>
      <c r="SWS67" s="210"/>
      <c r="SWT67" s="210"/>
      <c r="SWU67" s="210"/>
      <c r="SWV67" s="210"/>
      <c r="SWW67" s="210"/>
      <c r="SWX67" s="210"/>
      <c r="SWY67" s="210"/>
      <c r="SWZ67" s="210"/>
      <c r="SXA67" s="210"/>
      <c r="SXB67" s="210"/>
      <c r="SXC67" s="210"/>
      <c r="SXD67" s="210"/>
      <c r="SXE67" s="210"/>
      <c r="SXF67" s="210"/>
      <c r="SXG67" s="210"/>
      <c r="SXH67" s="210"/>
      <c r="SXI67" s="210"/>
      <c r="SXJ67" s="210"/>
      <c r="SXK67" s="210"/>
      <c r="SXL67" s="210"/>
      <c r="SXM67" s="210"/>
      <c r="SXN67" s="210"/>
      <c r="SXO67" s="210"/>
      <c r="SXP67" s="210"/>
      <c r="SXQ67" s="210"/>
      <c r="SXR67" s="210"/>
      <c r="SXS67" s="210"/>
      <c r="SXT67" s="210"/>
      <c r="SXU67" s="210"/>
      <c r="SXV67" s="210"/>
      <c r="SXW67" s="210"/>
      <c r="SXX67" s="210"/>
      <c r="SXY67" s="210"/>
      <c r="SXZ67" s="210"/>
      <c r="SYA67" s="210"/>
      <c r="SYB67" s="210"/>
      <c r="SYC67" s="210"/>
      <c r="SYD67" s="210"/>
      <c r="SYE67" s="210"/>
      <c r="SYF67" s="210"/>
      <c r="SYG67" s="210"/>
      <c r="SYH67" s="210"/>
      <c r="SYI67" s="210"/>
      <c r="SYJ67" s="210"/>
      <c r="SYK67" s="210"/>
      <c r="SYL67" s="210"/>
      <c r="SYM67" s="210"/>
      <c r="SYN67" s="210"/>
      <c r="SYO67" s="210"/>
      <c r="SYP67" s="210"/>
      <c r="SYQ67" s="210"/>
      <c r="SYR67" s="210"/>
      <c r="SYS67" s="210"/>
      <c r="SYT67" s="210"/>
      <c r="SYU67" s="210"/>
      <c r="SYV67" s="210"/>
      <c r="SYW67" s="210"/>
      <c r="SYX67" s="210"/>
      <c r="SYY67" s="210"/>
      <c r="SYZ67" s="210"/>
      <c r="SZA67" s="210"/>
      <c r="SZB67" s="210"/>
      <c r="SZC67" s="210"/>
      <c r="SZD67" s="210"/>
      <c r="SZE67" s="210"/>
      <c r="SZF67" s="210"/>
      <c r="SZG67" s="210"/>
      <c r="SZH67" s="210"/>
      <c r="SZI67" s="210"/>
      <c r="SZJ67" s="210"/>
      <c r="SZK67" s="210"/>
      <c r="SZL67" s="210"/>
      <c r="SZM67" s="210"/>
      <c r="SZN67" s="210"/>
      <c r="SZO67" s="210"/>
      <c r="SZP67" s="210"/>
      <c r="SZQ67" s="210"/>
      <c r="SZR67" s="210"/>
      <c r="SZS67" s="210"/>
      <c r="SZT67" s="210"/>
      <c r="SZU67" s="210"/>
      <c r="SZV67" s="210"/>
      <c r="SZW67" s="210"/>
      <c r="SZX67" s="210"/>
      <c r="SZY67" s="210"/>
      <c r="SZZ67" s="210"/>
      <c r="TAA67" s="210"/>
      <c r="TAB67" s="210"/>
      <c r="TAC67" s="210"/>
      <c r="TAD67" s="210"/>
      <c r="TAE67" s="210"/>
      <c r="TAF67" s="210"/>
      <c r="TAG67" s="210"/>
      <c r="TAH67" s="210"/>
      <c r="TAI67" s="210"/>
      <c r="TAJ67" s="210"/>
      <c r="TAK67" s="210"/>
      <c r="TAL67" s="210"/>
      <c r="TAM67" s="210"/>
      <c r="TAN67" s="210"/>
      <c r="TAO67" s="210"/>
      <c r="TAP67" s="210"/>
      <c r="TAQ67" s="210"/>
      <c r="TAR67" s="210"/>
      <c r="TAS67" s="210"/>
      <c r="TAT67" s="210"/>
      <c r="TAU67" s="210"/>
      <c r="TAV67" s="210"/>
      <c r="TAW67" s="210"/>
      <c r="TAX67" s="210"/>
      <c r="TAY67" s="210"/>
      <c r="TAZ67" s="210"/>
      <c r="TBA67" s="210"/>
      <c r="TBB67" s="210"/>
      <c r="TBC67" s="210"/>
      <c r="TBD67" s="210"/>
      <c r="TBE67" s="210"/>
      <c r="TBF67" s="210"/>
      <c r="TBG67" s="210"/>
      <c r="TBH67" s="210"/>
      <c r="TBI67" s="210"/>
      <c r="TBJ67" s="210"/>
      <c r="TBK67" s="210"/>
      <c r="TBL67" s="210"/>
      <c r="TBM67" s="210"/>
      <c r="TBN67" s="210"/>
      <c r="TBO67" s="210"/>
      <c r="TBP67" s="210"/>
      <c r="TBQ67" s="210"/>
      <c r="TBR67" s="210"/>
      <c r="TBS67" s="210"/>
      <c r="TBT67" s="210"/>
      <c r="TBU67" s="210"/>
      <c r="TBV67" s="210"/>
      <c r="TBW67" s="210"/>
      <c r="TBX67" s="210"/>
      <c r="TBY67" s="210"/>
      <c r="TBZ67" s="210"/>
      <c r="TCA67" s="210"/>
      <c r="TCB67" s="210"/>
      <c r="TCC67" s="210"/>
      <c r="TCD67" s="210"/>
      <c r="TCE67" s="210"/>
      <c r="TCF67" s="210"/>
      <c r="TCG67" s="210"/>
      <c r="TCH67" s="210"/>
      <c r="TCI67" s="210"/>
      <c r="TCJ67" s="210"/>
      <c r="TCK67" s="210"/>
      <c r="TCL67" s="210"/>
      <c r="TCM67" s="210"/>
      <c r="TCN67" s="210"/>
      <c r="TCO67" s="210"/>
      <c r="TCP67" s="210"/>
      <c r="TCQ67" s="210"/>
      <c r="TCR67" s="210"/>
      <c r="TCS67" s="210"/>
      <c r="TCT67" s="210"/>
      <c r="TCU67" s="210"/>
      <c r="TCV67" s="210"/>
      <c r="TCW67" s="210"/>
      <c r="TCX67" s="210"/>
      <c r="TCY67" s="210"/>
      <c r="TCZ67" s="210"/>
      <c r="TDA67" s="210"/>
      <c r="TDB67" s="210"/>
      <c r="TDC67" s="210"/>
      <c r="TDD67" s="210"/>
      <c r="TDE67" s="210"/>
      <c r="TDF67" s="210"/>
      <c r="TDG67" s="210"/>
      <c r="TDH67" s="210"/>
      <c r="TDI67" s="210"/>
      <c r="TDJ67" s="210"/>
      <c r="TDK67" s="210"/>
      <c r="TDL67" s="210"/>
      <c r="TDM67" s="210"/>
      <c r="TDN67" s="210"/>
      <c r="TDO67" s="210"/>
      <c r="TDP67" s="210"/>
      <c r="TDQ67" s="210"/>
      <c r="TDR67" s="210"/>
      <c r="TDS67" s="210"/>
      <c r="TDT67" s="210"/>
      <c r="TDU67" s="210"/>
      <c r="TDV67" s="210"/>
      <c r="TDW67" s="210"/>
      <c r="TDX67" s="210"/>
      <c r="TDY67" s="210"/>
      <c r="TDZ67" s="210"/>
      <c r="TEA67" s="210"/>
      <c r="TEB67" s="210"/>
      <c r="TEC67" s="210"/>
      <c r="TED67" s="210"/>
      <c r="TEE67" s="210"/>
      <c r="TEF67" s="210"/>
      <c r="TEG67" s="210"/>
      <c r="TEH67" s="210"/>
      <c r="TEI67" s="210"/>
      <c r="TEJ67" s="210"/>
      <c r="TEK67" s="210"/>
      <c r="TEL67" s="210"/>
      <c r="TEM67" s="210"/>
      <c r="TEN67" s="210"/>
      <c r="TEO67" s="210"/>
      <c r="TEP67" s="210"/>
      <c r="TEQ67" s="210"/>
      <c r="TER67" s="210"/>
      <c r="TES67" s="210"/>
      <c r="TET67" s="210"/>
      <c r="TEU67" s="210"/>
      <c r="TEV67" s="210"/>
      <c r="TEW67" s="210"/>
      <c r="TEX67" s="210"/>
      <c r="TEY67" s="210"/>
      <c r="TEZ67" s="210"/>
      <c r="TFA67" s="210"/>
      <c r="TFB67" s="210"/>
      <c r="TFC67" s="210"/>
      <c r="TFD67" s="210"/>
      <c r="TFE67" s="210"/>
      <c r="TFF67" s="210"/>
      <c r="TFG67" s="210"/>
      <c r="TFH67" s="210"/>
      <c r="TFI67" s="210"/>
      <c r="TFJ67" s="210"/>
      <c r="TFK67" s="210"/>
      <c r="TFL67" s="210"/>
      <c r="TFM67" s="210"/>
      <c r="TFN67" s="210"/>
      <c r="TFO67" s="210"/>
      <c r="TFP67" s="210"/>
      <c r="TFQ67" s="210"/>
      <c r="TFR67" s="210"/>
      <c r="TFS67" s="210"/>
      <c r="TFT67" s="210"/>
      <c r="TFU67" s="210"/>
      <c r="TFV67" s="210"/>
      <c r="TFW67" s="210"/>
      <c r="TFX67" s="210"/>
      <c r="TFY67" s="210"/>
      <c r="TFZ67" s="210"/>
      <c r="TGA67" s="210"/>
      <c r="TGB67" s="210"/>
      <c r="TGC67" s="210"/>
      <c r="TGD67" s="210"/>
      <c r="TGE67" s="210"/>
      <c r="TGF67" s="210"/>
      <c r="TGG67" s="210"/>
      <c r="TGH67" s="210"/>
      <c r="TGI67" s="210"/>
      <c r="TGJ67" s="210"/>
      <c r="TGK67" s="210"/>
      <c r="TGL67" s="210"/>
      <c r="TGM67" s="210"/>
      <c r="TGN67" s="210"/>
      <c r="TGO67" s="210"/>
      <c r="TGP67" s="210"/>
      <c r="TGQ67" s="210"/>
      <c r="TGR67" s="210"/>
      <c r="TGS67" s="210"/>
      <c r="TGT67" s="210"/>
      <c r="TGU67" s="210"/>
      <c r="TGV67" s="210"/>
      <c r="TGW67" s="210"/>
      <c r="TGX67" s="210"/>
      <c r="TGY67" s="210"/>
      <c r="TGZ67" s="210"/>
      <c r="THA67" s="210"/>
      <c r="THB67" s="210"/>
      <c r="THC67" s="210"/>
      <c r="THD67" s="210"/>
      <c r="THE67" s="210"/>
      <c r="THF67" s="210"/>
      <c r="THG67" s="210"/>
      <c r="THH67" s="210"/>
      <c r="THI67" s="210"/>
      <c r="THJ67" s="210"/>
      <c r="THK67" s="210"/>
      <c r="THL67" s="210"/>
      <c r="THM67" s="210"/>
      <c r="THN67" s="210"/>
      <c r="THO67" s="210"/>
      <c r="THP67" s="210"/>
      <c r="THQ67" s="210"/>
      <c r="THR67" s="210"/>
      <c r="THS67" s="210"/>
      <c r="THT67" s="210"/>
      <c r="THU67" s="210"/>
      <c r="THV67" s="210"/>
      <c r="THW67" s="210"/>
      <c r="THX67" s="210"/>
      <c r="THY67" s="210"/>
      <c r="THZ67" s="210"/>
      <c r="TIA67" s="210"/>
      <c r="TIB67" s="210"/>
      <c r="TIC67" s="210"/>
      <c r="TID67" s="210"/>
      <c r="TIE67" s="210"/>
      <c r="TIF67" s="210"/>
      <c r="TIG67" s="210"/>
      <c r="TIH67" s="210"/>
      <c r="TII67" s="210"/>
      <c r="TIJ67" s="210"/>
      <c r="TIK67" s="210"/>
      <c r="TIL67" s="210"/>
      <c r="TIM67" s="210"/>
      <c r="TIN67" s="210"/>
      <c r="TIO67" s="210"/>
      <c r="TIP67" s="210"/>
      <c r="TIQ67" s="210"/>
      <c r="TIR67" s="210"/>
      <c r="TIS67" s="210"/>
      <c r="TIT67" s="210"/>
      <c r="TIU67" s="210"/>
      <c r="TIV67" s="210"/>
      <c r="TIW67" s="210"/>
      <c r="TIX67" s="210"/>
      <c r="TIY67" s="210"/>
      <c r="TIZ67" s="210"/>
      <c r="TJA67" s="210"/>
      <c r="TJB67" s="210"/>
      <c r="TJC67" s="210"/>
      <c r="TJD67" s="210"/>
      <c r="TJE67" s="210"/>
      <c r="TJF67" s="210"/>
      <c r="TJG67" s="210"/>
      <c r="TJH67" s="210"/>
      <c r="TJI67" s="210"/>
      <c r="TJJ67" s="210"/>
      <c r="TJK67" s="210"/>
      <c r="TJL67" s="210"/>
      <c r="TJM67" s="210"/>
      <c r="TJN67" s="210"/>
      <c r="TJO67" s="210"/>
      <c r="TJP67" s="210"/>
      <c r="TJQ67" s="210"/>
      <c r="TJR67" s="210"/>
      <c r="TJS67" s="210"/>
      <c r="TJT67" s="210"/>
      <c r="TJU67" s="210"/>
      <c r="TJV67" s="210"/>
      <c r="TJW67" s="210"/>
      <c r="TJX67" s="210"/>
      <c r="TJY67" s="210"/>
      <c r="TJZ67" s="210"/>
      <c r="TKA67" s="210"/>
      <c r="TKB67" s="210"/>
      <c r="TKC67" s="210"/>
      <c r="TKD67" s="210"/>
      <c r="TKE67" s="210"/>
      <c r="TKF67" s="210"/>
      <c r="TKG67" s="210"/>
      <c r="TKH67" s="210"/>
      <c r="TKI67" s="210"/>
      <c r="TKJ67" s="210"/>
      <c r="TKK67" s="210"/>
      <c r="TKL67" s="210"/>
      <c r="TKM67" s="210"/>
      <c r="TKN67" s="210"/>
      <c r="TKO67" s="210"/>
      <c r="TKP67" s="210"/>
      <c r="TKQ67" s="210"/>
      <c r="TKR67" s="210"/>
      <c r="TKS67" s="210"/>
      <c r="TKT67" s="210"/>
      <c r="TKU67" s="210"/>
      <c r="TKV67" s="210"/>
      <c r="TKW67" s="210"/>
      <c r="TKX67" s="210"/>
      <c r="TKY67" s="210"/>
      <c r="TKZ67" s="210"/>
      <c r="TLA67" s="210"/>
      <c r="TLB67" s="210"/>
      <c r="TLC67" s="210"/>
      <c r="TLD67" s="210"/>
      <c r="TLE67" s="210"/>
      <c r="TLF67" s="210"/>
      <c r="TLG67" s="210"/>
      <c r="TLH67" s="210"/>
      <c r="TLI67" s="210"/>
      <c r="TLJ67" s="210"/>
      <c r="TLK67" s="210"/>
      <c r="TLL67" s="210"/>
      <c r="TLM67" s="210"/>
      <c r="TLN67" s="210"/>
      <c r="TLO67" s="210"/>
      <c r="TLP67" s="210"/>
      <c r="TLQ67" s="210"/>
      <c r="TLR67" s="210"/>
      <c r="TLS67" s="210"/>
      <c r="TLT67" s="210"/>
      <c r="TLU67" s="210"/>
      <c r="TLV67" s="210"/>
      <c r="TLW67" s="210"/>
      <c r="TLX67" s="210"/>
      <c r="TLY67" s="210"/>
      <c r="TLZ67" s="210"/>
      <c r="TMA67" s="210"/>
      <c r="TMB67" s="210"/>
      <c r="TMC67" s="210"/>
      <c r="TMD67" s="210"/>
      <c r="TME67" s="210"/>
      <c r="TMF67" s="210"/>
      <c r="TMG67" s="210"/>
      <c r="TMH67" s="210"/>
      <c r="TMI67" s="210"/>
      <c r="TMJ67" s="210"/>
      <c r="TMK67" s="210"/>
      <c r="TML67" s="210"/>
      <c r="TMM67" s="210"/>
      <c r="TMN67" s="210"/>
      <c r="TMO67" s="210"/>
      <c r="TMP67" s="210"/>
      <c r="TMQ67" s="210"/>
      <c r="TMR67" s="210"/>
      <c r="TMS67" s="210"/>
      <c r="TMT67" s="210"/>
      <c r="TMU67" s="210"/>
      <c r="TMV67" s="210"/>
      <c r="TMW67" s="210"/>
      <c r="TMX67" s="210"/>
      <c r="TMY67" s="210"/>
      <c r="TMZ67" s="210"/>
      <c r="TNA67" s="210"/>
      <c r="TNB67" s="210"/>
      <c r="TNC67" s="210"/>
      <c r="TND67" s="210"/>
      <c r="TNE67" s="210"/>
      <c r="TNF67" s="210"/>
      <c r="TNG67" s="210"/>
      <c r="TNH67" s="210"/>
      <c r="TNI67" s="210"/>
      <c r="TNJ67" s="210"/>
      <c r="TNK67" s="210"/>
      <c r="TNL67" s="210"/>
      <c r="TNM67" s="210"/>
      <c r="TNN67" s="210"/>
      <c r="TNO67" s="210"/>
      <c r="TNP67" s="210"/>
      <c r="TNQ67" s="210"/>
      <c r="TNR67" s="210"/>
      <c r="TNS67" s="210"/>
      <c r="TNT67" s="210"/>
      <c r="TNU67" s="210"/>
      <c r="TNV67" s="210"/>
      <c r="TNW67" s="210"/>
      <c r="TNX67" s="210"/>
      <c r="TNY67" s="210"/>
      <c r="TNZ67" s="210"/>
      <c r="TOA67" s="210"/>
      <c r="TOB67" s="210"/>
      <c r="TOC67" s="210"/>
      <c r="TOD67" s="210"/>
      <c r="TOE67" s="210"/>
      <c r="TOF67" s="210"/>
      <c r="TOG67" s="210"/>
      <c r="TOH67" s="210"/>
      <c r="TOI67" s="210"/>
      <c r="TOJ67" s="210"/>
      <c r="TOK67" s="210"/>
      <c r="TOL67" s="210"/>
      <c r="TOM67" s="210"/>
      <c r="TON67" s="210"/>
      <c r="TOO67" s="210"/>
      <c r="TOP67" s="210"/>
      <c r="TOQ67" s="210"/>
      <c r="TOR67" s="210"/>
      <c r="TOS67" s="210"/>
      <c r="TOT67" s="210"/>
      <c r="TOU67" s="210"/>
      <c r="TOV67" s="210"/>
      <c r="TOW67" s="210"/>
      <c r="TOX67" s="210"/>
      <c r="TOY67" s="210"/>
      <c r="TOZ67" s="210"/>
      <c r="TPA67" s="210"/>
      <c r="TPB67" s="210"/>
      <c r="TPC67" s="210"/>
      <c r="TPD67" s="210"/>
      <c r="TPE67" s="210"/>
      <c r="TPF67" s="210"/>
      <c r="TPG67" s="210"/>
      <c r="TPH67" s="210"/>
      <c r="TPI67" s="210"/>
      <c r="TPJ67" s="210"/>
      <c r="TPK67" s="210"/>
      <c r="TPL67" s="210"/>
      <c r="TPM67" s="210"/>
      <c r="TPN67" s="210"/>
      <c r="TPO67" s="210"/>
      <c r="TPP67" s="210"/>
      <c r="TPQ67" s="210"/>
      <c r="TPR67" s="210"/>
      <c r="TPS67" s="210"/>
      <c r="TPT67" s="210"/>
      <c r="TPU67" s="210"/>
      <c r="TPV67" s="210"/>
      <c r="TPW67" s="210"/>
      <c r="TPX67" s="210"/>
      <c r="TPY67" s="210"/>
      <c r="TPZ67" s="210"/>
      <c r="TQA67" s="210"/>
      <c r="TQB67" s="210"/>
      <c r="TQC67" s="210"/>
      <c r="TQD67" s="210"/>
      <c r="TQE67" s="210"/>
      <c r="TQF67" s="210"/>
      <c r="TQG67" s="210"/>
      <c r="TQH67" s="210"/>
      <c r="TQI67" s="210"/>
      <c r="TQJ67" s="210"/>
      <c r="TQK67" s="210"/>
      <c r="TQL67" s="210"/>
      <c r="TQM67" s="210"/>
      <c r="TQN67" s="210"/>
      <c r="TQO67" s="210"/>
      <c r="TQP67" s="210"/>
      <c r="TQQ67" s="210"/>
      <c r="TQR67" s="210"/>
      <c r="TQS67" s="210"/>
      <c r="TQT67" s="210"/>
      <c r="TQU67" s="210"/>
      <c r="TQV67" s="210"/>
      <c r="TQW67" s="210"/>
      <c r="TQX67" s="210"/>
      <c r="TQY67" s="210"/>
      <c r="TQZ67" s="210"/>
      <c r="TRA67" s="210"/>
      <c r="TRB67" s="210"/>
      <c r="TRC67" s="210"/>
      <c r="TRD67" s="210"/>
      <c r="TRE67" s="210"/>
      <c r="TRF67" s="210"/>
      <c r="TRG67" s="210"/>
      <c r="TRH67" s="210"/>
      <c r="TRI67" s="210"/>
      <c r="TRJ67" s="210"/>
      <c r="TRK67" s="210"/>
      <c r="TRL67" s="210"/>
      <c r="TRM67" s="210"/>
      <c r="TRN67" s="210"/>
      <c r="TRO67" s="210"/>
      <c r="TRP67" s="210"/>
      <c r="TRQ67" s="210"/>
      <c r="TRR67" s="210"/>
      <c r="TRS67" s="210"/>
      <c r="TRT67" s="210"/>
      <c r="TRU67" s="210"/>
      <c r="TRV67" s="210"/>
      <c r="TRW67" s="210"/>
      <c r="TRX67" s="210"/>
      <c r="TRY67" s="210"/>
      <c r="TRZ67" s="210"/>
      <c r="TSA67" s="210"/>
      <c r="TSB67" s="210"/>
      <c r="TSC67" s="210"/>
      <c r="TSD67" s="210"/>
      <c r="TSE67" s="210"/>
      <c r="TSF67" s="210"/>
      <c r="TSG67" s="210"/>
      <c r="TSH67" s="210"/>
      <c r="TSI67" s="210"/>
      <c r="TSJ67" s="210"/>
      <c r="TSK67" s="210"/>
      <c r="TSL67" s="210"/>
      <c r="TSM67" s="210"/>
      <c r="TSN67" s="210"/>
      <c r="TSO67" s="210"/>
      <c r="TSP67" s="210"/>
      <c r="TSQ67" s="210"/>
      <c r="TSR67" s="210"/>
      <c r="TSS67" s="210"/>
      <c r="TST67" s="210"/>
      <c r="TSU67" s="210"/>
      <c r="TSV67" s="210"/>
      <c r="TSW67" s="210"/>
      <c r="TSX67" s="210"/>
      <c r="TSY67" s="210"/>
      <c r="TSZ67" s="210"/>
      <c r="TTA67" s="210"/>
      <c r="TTB67" s="210"/>
      <c r="TTC67" s="210"/>
      <c r="TTD67" s="210"/>
      <c r="TTE67" s="210"/>
      <c r="TTF67" s="210"/>
      <c r="TTG67" s="210"/>
      <c r="TTH67" s="210"/>
      <c r="TTI67" s="210"/>
      <c r="TTJ67" s="210"/>
      <c r="TTK67" s="210"/>
      <c r="TTL67" s="210"/>
      <c r="TTM67" s="210"/>
      <c r="TTN67" s="210"/>
      <c r="TTO67" s="210"/>
      <c r="TTP67" s="210"/>
      <c r="TTQ67" s="210"/>
      <c r="TTR67" s="210"/>
      <c r="TTS67" s="210"/>
      <c r="TTT67" s="210"/>
      <c r="TTU67" s="210"/>
      <c r="TTV67" s="210"/>
      <c r="TTW67" s="210"/>
      <c r="TTX67" s="210"/>
      <c r="TTY67" s="210"/>
      <c r="TTZ67" s="210"/>
      <c r="TUA67" s="210"/>
      <c r="TUB67" s="210"/>
      <c r="TUC67" s="210"/>
      <c r="TUD67" s="210"/>
      <c r="TUE67" s="210"/>
      <c r="TUF67" s="210"/>
      <c r="TUG67" s="210"/>
      <c r="TUH67" s="210"/>
      <c r="TUI67" s="210"/>
      <c r="TUJ67" s="210"/>
      <c r="TUK67" s="210"/>
      <c r="TUL67" s="210"/>
      <c r="TUM67" s="210"/>
      <c r="TUN67" s="210"/>
      <c r="TUO67" s="210"/>
      <c r="TUP67" s="210"/>
      <c r="TUQ67" s="210"/>
      <c r="TUR67" s="210"/>
      <c r="TUS67" s="210"/>
      <c r="TUT67" s="210"/>
      <c r="TUU67" s="210"/>
      <c r="TUV67" s="210"/>
      <c r="TUW67" s="210"/>
      <c r="TUX67" s="210"/>
      <c r="TUY67" s="210"/>
      <c r="TUZ67" s="210"/>
      <c r="TVA67" s="210"/>
      <c r="TVB67" s="210"/>
      <c r="TVC67" s="210"/>
      <c r="TVD67" s="210"/>
      <c r="TVE67" s="210"/>
      <c r="TVF67" s="210"/>
      <c r="TVG67" s="210"/>
      <c r="TVH67" s="210"/>
      <c r="TVI67" s="210"/>
      <c r="TVJ67" s="210"/>
      <c r="TVK67" s="210"/>
      <c r="TVL67" s="210"/>
      <c r="TVM67" s="210"/>
      <c r="TVN67" s="210"/>
      <c r="TVO67" s="210"/>
      <c r="TVP67" s="210"/>
      <c r="TVQ67" s="210"/>
      <c r="TVR67" s="210"/>
      <c r="TVS67" s="210"/>
      <c r="TVT67" s="210"/>
      <c r="TVU67" s="210"/>
      <c r="TVV67" s="210"/>
      <c r="TVW67" s="210"/>
      <c r="TVX67" s="210"/>
      <c r="TVY67" s="210"/>
      <c r="TVZ67" s="210"/>
      <c r="TWA67" s="210"/>
      <c r="TWB67" s="210"/>
      <c r="TWC67" s="210"/>
      <c r="TWD67" s="210"/>
      <c r="TWE67" s="210"/>
      <c r="TWF67" s="210"/>
      <c r="TWG67" s="210"/>
      <c r="TWH67" s="210"/>
      <c r="TWI67" s="210"/>
      <c r="TWJ67" s="210"/>
      <c r="TWK67" s="210"/>
      <c r="TWL67" s="210"/>
      <c r="TWM67" s="210"/>
      <c r="TWN67" s="210"/>
      <c r="TWO67" s="210"/>
      <c r="TWP67" s="210"/>
      <c r="TWQ67" s="210"/>
      <c r="TWR67" s="210"/>
      <c r="TWS67" s="210"/>
      <c r="TWT67" s="210"/>
      <c r="TWU67" s="210"/>
      <c r="TWV67" s="210"/>
      <c r="TWW67" s="210"/>
      <c r="TWX67" s="210"/>
      <c r="TWY67" s="210"/>
      <c r="TWZ67" s="210"/>
      <c r="TXA67" s="210"/>
      <c r="TXB67" s="210"/>
      <c r="TXC67" s="210"/>
      <c r="TXD67" s="210"/>
      <c r="TXE67" s="210"/>
      <c r="TXF67" s="210"/>
      <c r="TXG67" s="210"/>
      <c r="TXH67" s="210"/>
      <c r="TXI67" s="210"/>
      <c r="TXJ67" s="210"/>
      <c r="TXK67" s="210"/>
      <c r="TXL67" s="210"/>
      <c r="TXM67" s="210"/>
      <c r="TXN67" s="210"/>
      <c r="TXO67" s="210"/>
      <c r="TXP67" s="210"/>
      <c r="TXQ67" s="210"/>
      <c r="TXR67" s="210"/>
      <c r="TXS67" s="210"/>
      <c r="TXT67" s="210"/>
      <c r="TXU67" s="210"/>
      <c r="TXV67" s="210"/>
      <c r="TXW67" s="210"/>
      <c r="TXX67" s="210"/>
      <c r="TXY67" s="210"/>
      <c r="TXZ67" s="210"/>
      <c r="TYA67" s="210"/>
      <c r="TYB67" s="210"/>
      <c r="TYC67" s="210"/>
      <c r="TYD67" s="210"/>
      <c r="TYE67" s="210"/>
      <c r="TYF67" s="210"/>
      <c r="TYG67" s="210"/>
      <c r="TYH67" s="210"/>
      <c r="TYI67" s="210"/>
      <c r="TYJ67" s="210"/>
      <c r="TYK67" s="210"/>
      <c r="TYL67" s="210"/>
      <c r="TYM67" s="210"/>
      <c r="TYN67" s="210"/>
      <c r="TYO67" s="210"/>
      <c r="TYP67" s="210"/>
      <c r="TYQ67" s="210"/>
      <c r="TYR67" s="210"/>
      <c r="TYS67" s="210"/>
      <c r="TYT67" s="210"/>
      <c r="TYU67" s="210"/>
      <c r="TYV67" s="210"/>
      <c r="TYW67" s="210"/>
      <c r="TYX67" s="210"/>
      <c r="TYY67" s="210"/>
      <c r="TYZ67" s="210"/>
      <c r="TZA67" s="210"/>
      <c r="TZB67" s="210"/>
      <c r="TZC67" s="210"/>
      <c r="TZD67" s="210"/>
      <c r="TZE67" s="210"/>
      <c r="TZF67" s="210"/>
      <c r="TZG67" s="210"/>
      <c r="TZH67" s="210"/>
      <c r="TZI67" s="210"/>
      <c r="TZJ67" s="210"/>
      <c r="TZK67" s="210"/>
      <c r="TZL67" s="210"/>
      <c r="TZM67" s="210"/>
      <c r="TZN67" s="210"/>
      <c r="TZO67" s="210"/>
      <c r="TZP67" s="210"/>
      <c r="TZQ67" s="210"/>
      <c r="TZR67" s="210"/>
      <c r="TZS67" s="210"/>
      <c r="TZT67" s="210"/>
      <c r="TZU67" s="210"/>
      <c r="TZV67" s="210"/>
      <c r="TZW67" s="210"/>
      <c r="TZX67" s="210"/>
      <c r="TZY67" s="210"/>
      <c r="TZZ67" s="210"/>
      <c r="UAA67" s="210"/>
      <c r="UAB67" s="210"/>
      <c r="UAC67" s="210"/>
      <c r="UAD67" s="210"/>
      <c r="UAE67" s="210"/>
      <c r="UAF67" s="210"/>
      <c r="UAG67" s="210"/>
      <c r="UAH67" s="210"/>
      <c r="UAI67" s="210"/>
      <c r="UAJ67" s="210"/>
      <c r="UAK67" s="210"/>
      <c r="UAL67" s="210"/>
      <c r="UAM67" s="210"/>
      <c r="UAN67" s="210"/>
      <c r="UAO67" s="210"/>
      <c r="UAP67" s="210"/>
      <c r="UAQ67" s="210"/>
      <c r="UAR67" s="210"/>
      <c r="UAS67" s="210"/>
      <c r="UAT67" s="210"/>
      <c r="UAU67" s="210"/>
      <c r="UAV67" s="210"/>
      <c r="UAW67" s="210"/>
      <c r="UAX67" s="210"/>
      <c r="UAY67" s="210"/>
      <c r="UAZ67" s="210"/>
      <c r="UBA67" s="210"/>
      <c r="UBB67" s="210"/>
      <c r="UBC67" s="210"/>
      <c r="UBD67" s="210"/>
      <c r="UBE67" s="210"/>
      <c r="UBF67" s="210"/>
      <c r="UBG67" s="210"/>
      <c r="UBH67" s="210"/>
      <c r="UBI67" s="210"/>
      <c r="UBJ67" s="210"/>
      <c r="UBK67" s="210"/>
      <c r="UBL67" s="210"/>
      <c r="UBM67" s="210"/>
      <c r="UBN67" s="210"/>
      <c r="UBO67" s="210"/>
      <c r="UBP67" s="210"/>
      <c r="UBQ67" s="210"/>
      <c r="UBR67" s="210"/>
      <c r="UBS67" s="210"/>
      <c r="UBT67" s="210"/>
      <c r="UBU67" s="210"/>
      <c r="UBV67" s="210"/>
      <c r="UBW67" s="210"/>
      <c r="UBX67" s="210"/>
      <c r="UBY67" s="210"/>
      <c r="UBZ67" s="210"/>
      <c r="UCA67" s="210"/>
      <c r="UCB67" s="210"/>
      <c r="UCC67" s="210"/>
      <c r="UCD67" s="210"/>
      <c r="UCE67" s="210"/>
      <c r="UCF67" s="210"/>
      <c r="UCG67" s="210"/>
      <c r="UCH67" s="210"/>
      <c r="UCI67" s="210"/>
      <c r="UCJ67" s="210"/>
      <c r="UCK67" s="210"/>
      <c r="UCL67" s="210"/>
      <c r="UCM67" s="210"/>
      <c r="UCN67" s="210"/>
      <c r="UCO67" s="210"/>
      <c r="UCP67" s="210"/>
      <c r="UCQ67" s="210"/>
      <c r="UCR67" s="210"/>
      <c r="UCS67" s="210"/>
      <c r="UCT67" s="210"/>
      <c r="UCU67" s="210"/>
      <c r="UCV67" s="210"/>
      <c r="UCW67" s="210"/>
      <c r="UCX67" s="210"/>
      <c r="UCY67" s="210"/>
      <c r="UCZ67" s="210"/>
      <c r="UDA67" s="210"/>
      <c r="UDB67" s="210"/>
      <c r="UDC67" s="210"/>
      <c r="UDD67" s="210"/>
      <c r="UDE67" s="210"/>
      <c r="UDF67" s="210"/>
      <c r="UDG67" s="210"/>
      <c r="UDH67" s="210"/>
      <c r="UDI67" s="210"/>
      <c r="UDJ67" s="210"/>
      <c r="UDK67" s="210"/>
      <c r="UDL67" s="210"/>
      <c r="UDM67" s="210"/>
      <c r="UDN67" s="210"/>
      <c r="UDO67" s="210"/>
      <c r="UDP67" s="210"/>
      <c r="UDQ67" s="210"/>
      <c r="UDR67" s="210"/>
      <c r="UDS67" s="210"/>
      <c r="UDT67" s="210"/>
      <c r="UDU67" s="210"/>
      <c r="UDV67" s="210"/>
      <c r="UDW67" s="210"/>
      <c r="UDX67" s="210"/>
      <c r="UDY67" s="210"/>
      <c r="UDZ67" s="210"/>
      <c r="UEA67" s="210"/>
      <c r="UEB67" s="210"/>
      <c r="UEC67" s="210"/>
      <c r="UED67" s="210"/>
      <c r="UEE67" s="210"/>
      <c r="UEF67" s="210"/>
      <c r="UEG67" s="210"/>
      <c r="UEH67" s="210"/>
      <c r="UEI67" s="210"/>
      <c r="UEJ67" s="210"/>
      <c r="UEK67" s="210"/>
      <c r="UEL67" s="210"/>
      <c r="UEM67" s="210"/>
      <c r="UEN67" s="210"/>
      <c r="UEO67" s="210"/>
      <c r="UEP67" s="210"/>
      <c r="UEQ67" s="210"/>
      <c r="UER67" s="210"/>
      <c r="UES67" s="210"/>
      <c r="UET67" s="210"/>
      <c r="UEU67" s="210"/>
      <c r="UEV67" s="210"/>
      <c r="UEW67" s="210"/>
      <c r="UEX67" s="210"/>
      <c r="UEY67" s="210"/>
      <c r="UEZ67" s="210"/>
      <c r="UFA67" s="210"/>
      <c r="UFB67" s="210"/>
      <c r="UFC67" s="210"/>
      <c r="UFD67" s="210"/>
      <c r="UFE67" s="210"/>
      <c r="UFF67" s="210"/>
      <c r="UFG67" s="210"/>
      <c r="UFH67" s="210"/>
      <c r="UFI67" s="210"/>
      <c r="UFJ67" s="210"/>
      <c r="UFK67" s="210"/>
      <c r="UFL67" s="210"/>
      <c r="UFM67" s="210"/>
      <c r="UFN67" s="210"/>
      <c r="UFO67" s="210"/>
      <c r="UFP67" s="210"/>
      <c r="UFQ67" s="210"/>
      <c r="UFR67" s="210"/>
      <c r="UFS67" s="210"/>
      <c r="UFT67" s="210"/>
      <c r="UFU67" s="210"/>
      <c r="UFV67" s="210"/>
      <c r="UFW67" s="210"/>
      <c r="UFX67" s="210"/>
      <c r="UFY67" s="210"/>
      <c r="UFZ67" s="210"/>
      <c r="UGA67" s="210"/>
      <c r="UGB67" s="210"/>
      <c r="UGC67" s="210"/>
      <c r="UGD67" s="210"/>
      <c r="UGE67" s="210"/>
      <c r="UGF67" s="210"/>
      <c r="UGG67" s="210"/>
      <c r="UGH67" s="210"/>
      <c r="UGI67" s="210"/>
      <c r="UGJ67" s="210"/>
      <c r="UGK67" s="210"/>
      <c r="UGL67" s="210"/>
      <c r="UGM67" s="210"/>
      <c r="UGN67" s="210"/>
      <c r="UGO67" s="210"/>
      <c r="UGP67" s="210"/>
      <c r="UGQ67" s="210"/>
      <c r="UGR67" s="210"/>
      <c r="UGS67" s="210"/>
      <c r="UGT67" s="210"/>
      <c r="UGU67" s="210"/>
      <c r="UGV67" s="210"/>
      <c r="UGW67" s="210"/>
      <c r="UGX67" s="210"/>
      <c r="UGY67" s="210"/>
      <c r="UGZ67" s="210"/>
      <c r="UHA67" s="210"/>
      <c r="UHB67" s="210"/>
      <c r="UHC67" s="210"/>
      <c r="UHD67" s="210"/>
      <c r="UHE67" s="210"/>
      <c r="UHF67" s="210"/>
      <c r="UHG67" s="210"/>
      <c r="UHH67" s="210"/>
      <c r="UHI67" s="210"/>
      <c r="UHJ67" s="210"/>
      <c r="UHK67" s="210"/>
      <c r="UHL67" s="210"/>
      <c r="UHM67" s="210"/>
      <c r="UHN67" s="210"/>
      <c r="UHO67" s="210"/>
      <c r="UHP67" s="210"/>
      <c r="UHQ67" s="210"/>
      <c r="UHR67" s="210"/>
      <c r="UHS67" s="210"/>
      <c r="UHT67" s="210"/>
      <c r="UHU67" s="210"/>
      <c r="UHV67" s="210"/>
      <c r="UHW67" s="210"/>
      <c r="UHX67" s="210"/>
      <c r="UHY67" s="210"/>
      <c r="UHZ67" s="210"/>
      <c r="UIA67" s="210"/>
      <c r="UIB67" s="210"/>
      <c r="UIC67" s="210"/>
      <c r="UID67" s="210"/>
      <c r="UIE67" s="210"/>
      <c r="UIF67" s="210"/>
      <c r="UIG67" s="210"/>
      <c r="UIH67" s="210"/>
      <c r="UII67" s="210"/>
      <c r="UIJ67" s="210"/>
      <c r="UIK67" s="210"/>
      <c r="UIL67" s="210"/>
      <c r="UIM67" s="210"/>
      <c r="UIN67" s="210"/>
      <c r="UIO67" s="210"/>
      <c r="UIP67" s="210"/>
      <c r="UIQ67" s="210"/>
      <c r="UIR67" s="210"/>
      <c r="UIS67" s="210"/>
      <c r="UIT67" s="210"/>
      <c r="UIU67" s="210"/>
      <c r="UIV67" s="210"/>
      <c r="UIW67" s="210"/>
      <c r="UIX67" s="210"/>
      <c r="UIY67" s="210"/>
      <c r="UIZ67" s="210"/>
      <c r="UJA67" s="210"/>
      <c r="UJB67" s="210"/>
      <c r="UJC67" s="210"/>
      <c r="UJD67" s="210"/>
      <c r="UJE67" s="210"/>
      <c r="UJF67" s="210"/>
      <c r="UJG67" s="210"/>
      <c r="UJH67" s="210"/>
      <c r="UJI67" s="210"/>
      <c r="UJJ67" s="210"/>
      <c r="UJK67" s="210"/>
      <c r="UJL67" s="210"/>
      <c r="UJM67" s="210"/>
      <c r="UJN67" s="210"/>
      <c r="UJO67" s="210"/>
      <c r="UJP67" s="210"/>
      <c r="UJQ67" s="210"/>
      <c r="UJR67" s="210"/>
      <c r="UJS67" s="210"/>
      <c r="UJT67" s="210"/>
      <c r="UJU67" s="210"/>
      <c r="UJV67" s="210"/>
      <c r="UJW67" s="210"/>
      <c r="UJX67" s="210"/>
      <c r="UJY67" s="210"/>
      <c r="UJZ67" s="210"/>
      <c r="UKA67" s="210"/>
      <c r="UKB67" s="210"/>
      <c r="UKC67" s="210"/>
      <c r="UKD67" s="210"/>
      <c r="UKE67" s="210"/>
      <c r="UKF67" s="210"/>
      <c r="UKG67" s="210"/>
      <c r="UKH67" s="210"/>
      <c r="UKI67" s="210"/>
      <c r="UKJ67" s="210"/>
      <c r="UKK67" s="210"/>
      <c r="UKL67" s="210"/>
      <c r="UKM67" s="210"/>
      <c r="UKN67" s="210"/>
      <c r="UKO67" s="210"/>
      <c r="UKP67" s="210"/>
      <c r="UKQ67" s="210"/>
      <c r="UKR67" s="210"/>
      <c r="UKS67" s="210"/>
      <c r="UKT67" s="210"/>
      <c r="UKU67" s="210"/>
      <c r="UKV67" s="210"/>
      <c r="UKW67" s="210"/>
      <c r="UKX67" s="210"/>
      <c r="UKY67" s="210"/>
      <c r="UKZ67" s="210"/>
      <c r="ULA67" s="210"/>
      <c r="ULB67" s="210"/>
      <c r="ULC67" s="210"/>
      <c r="ULD67" s="210"/>
      <c r="ULE67" s="210"/>
      <c r="ULF67" s="210"/>
      <c r="ULG67" s="210"/>
      <c r="ULH67" s="210"/>
      <c r="ULI67" s="210"/>
      <c r="ULJ67" s="210"/>
      <c r="ULK67" s="210"/>
      <c r="ULL67" s="210"/>
      <c r="ULM67" s="210"/>
      <c r="ULN67" s="210"/>
      <c r="ULO67" s="210"/>
      <c r="ULP67" s="210"/>
      <c r="ULQ67" s="210"/>
      <c r="ULR67" s="210"/>
      <c r="ULS67" s="210"/>
      <c r="ULT67" s="210"/>
      <c r="ULU67" s="210"/>
      <c r="ULV67" s="210"/>
      <c r="ULW67" s="210"/>
      <c r="ULX67" s="210"/>
      <c r="ULY67" s="210"/>
      <c r="ULZ67" s="210"/>
      <c r="UMA67" s="210"/>
      <c r="UMB67" s="210"/>
      <c r="UMC67" s="210"/>
      <c r="UMD67" s="210"/>
      <c r="UME67" s="210"/>
      <c r="UMF67" s="210"/>
      <c r="UMG67" s="210"/>
      <c r="UMH67" s="210"/>
      <c r="UMI67" s="210"/>
      <c r="UMJ67" s="210"/>
      <c r="UMK67" s="210"/>
      <c r="UML67" s="210"/>
      <c r="UMM67" s="210"/>
      <c r="UMN67" s="210"/>
      <c r="UMO67" s="210"/>
      <c r="UMP67" s="210"/>
      <c r="UMQ67" s="210"/>
      <c r="UMR67" s="210"/>
      <c r="UMS67" s="210"/>
      <c r="UMT67" s="210"/>
      <c r="UMU67" s="210"/>
      <c r="UMV67" s="210"/>
      <c r="UMW67" s="210"/>
      <c r="UMX67" s="210"/>
      <c r="UMY67" s="210"/>
      <c r="UMZ67" s="210"/>
      <c r="UNA67" s="210"/>
      <c r="UNB67" s="210"/>
      <c r="UNC67" s="210"/>
      <c r="UND67" s="210"/>
      <c r="UNE67" s="210"/>
      <c r="UNF67" s="210"/>
      <c r="UNG67" s="210"/>
      <c r="UNH67" s="210"/>
      <c r="UNI67" s="210"/>
      <c r="UNJ67" s="210"/>
      <c r="UNK67" s="210"/>
      <c r="UNL67" s="210"/>
      <c r="UNM67" s="210"/>
      <c r="UNN67" s="210"/>
      <c r="UNO67" s="210"/>
      <c r="UNP67" s="210"/>
      <c r="UNQ67" s="210"/>
      <c r="UNR67" s="210"/>
      <c r="UNS67" s="210"/>
      <c r="UNT67" s="210"/>
      <c r="UNU67" s="210"/>
      <c r="UNV67" s="210"/>
      <c r="UNW67" s="210"/>
      <c r="UNX67" s="210"/>
      <c r="UNY67" s="210"/>
      <c r="UNZ67" s="210"/>
      <c r="UOA67" s="210"/>
      <c r="UOB67" s="210"/>
      <c r="UOC67" s="210"/>
      <c r="UOD67" s="210"/>
      <c r="UOE67" s="210"/>
      <c r="UOF67" s="210"/>
      <c r="UOG67" s="210"/>
      <c r="UOH67" s="210"/>
      <c r="UOI67" s="210"/>
      <c r="UOJ67" s="210"/>
      <c r="UOK67" s="210"/>
      <c r="UOL67" s="210"/>
      <c r="UOM67" s="210"/>
      <c r="UON67" s="210"/>
      <c r="UOO67" s="210"/>
      <c r="UOP67" s="210"/>
      <c r="UOQ67" s="210"/>
      <c r="UOR67" s="210"/>
      <c r="UOS67" s="210"/>
      <c r="UOT67" s="210"/>
      <c r="UOU67" s="210"/>
      <c r="UOV67" s="210"/>
      <c r="UOW67" s="210"/>
      <c r="UOX67" s="210"/>
      <c r="UOY67" s="210"/>
      <c r="UOZ67" s="210"/>
      <c r="UPA67" s="210"/>
      <c r="UPB67" s="210"/>
      <c r="UPC67" s="210"/>
      <c r="UPD67" s="210"/>
      <c r="UPE67" s="210"/>
      <c r="UPF67" s="210"/>
      <c r="UPG67" s="210"/>
      <c r="UPH67" s="210"/>
      <c r="UPI67" s="210"/>
      <c r="UPJ67" s="210"/>
      <c r="UPK67" s="210"/>
      <c r="UPL67" s="210"/>
      <c r="UPM67" s="210"/>
      <c r="UPN67" s="210"/>
      <c r="UPO67" s="210"/>
      <c r="UPP67" s="210"/>
      <c r="UPQ67" s="210"/>
      <c r="UPR67" s="210"/>
      <c r="UPS67" s="210"/>
      <c r="UPT67" s="210"/>
      <c r="UPU67" s="210"/>
      <c r="UPV67" s="210"/>
      <c r="UPW67" s="210"/>
      <c r="UPX67" s="210"/>
      <c r="UPY67" s="210"/>
      <c r="UPZ67" s="210"/>
      <c r="UQA67" s="210"/>
      <c r="UQB67" s="210"/>
      <c r="UQC67" s="210"/>
      <c r="UQD67" s="210"/>
      <c r="UQE67" s="210"/>
      <c r="UQF67" s="210"/>
      <c r="UQG67" s="210"/>
      <c r="UQH67" s="210"/>
      <c r="UQI67" s="210"/>
      <c r="UQJ67" s="210"/>
      <c r="UQK67" s="210"/>
      <c r="UQL67" s="210"/>
      <c r="UQM67" s="210"/>
      <c r="UQN67" s="210"/>
      <c r="UQO67" s="210"/>
      <c r="UQP67" s="210"/>
      <c r="UQQ67" s="210"/>
      <c r="UQR67" s="210"/>
      <c r="UQS67" s="210"/>
      <c r="UQT67" s="210"/>
      <c r="UQU67" s="210"/>
      <c r="UQV67" s="210"/>
      <c r="UQW67" s="210"/>
      <c r="UQX67" s="210"/>
      <c r="UQY67" s="210"/>
      <c r="UQZ67" s="210"/>
      <c r="URA67" s="210"/>
      <c r="URB67" s="210"/>
      <c r="URC67" s="210"/>
      <c r="URD67" s="210"/>
      <c r="URE67" s="210"/>
      <c r="URF67" s="210"/>
      <c r="URG67" s="210"/>
      <c r="URH67" s="210"/>
      <c r="URI67" s="210"/>
      <c r="URJ67" s="210"/>
      <c r="URK67" s="210"/>
      <c r="URL67" s="210"/>
      <c r="URM67" s="210"/>
      <c r="URN67" s="210"/>
      <c r="URO67" s="210"/>
      <c r="URP67" s="210"/>
      <c r="URQ67" s="210"/>
      <c r="URR67" s="210"/>
      <c r="URS67" s="210"/>
      <c r="URT67" s="210"/>
      <c r="URU67" s="210"/>
      <c r="URV67" s="210"/>
      <c r="URW67" s="210"/>
      <c r="URX67" s="210"/>
      <c r="URY67" s="210"/>
      <c r="URZ67" s="210"/>
      <c r="USA67" s="210"/>
      <c r="USB67" s="210"/>
      <c r="USC67" s="210"/>
      <c r="USD67" s="210"/>
      <c r="USE67" s="210"/>
      <c r="USF67" s="210"/>
      <c r="USG67" s="210"/>
      <c r="USH67" s="210"/>
      <c r="USI67" s="210"/>
      <c r="USJ67" s="210"/>
      <c r="USK67" s="210"/>
      <c r="USL67" s="210"/>
      <c r="USM67" s="210"/>
      <c r="USN67" s="210"/>
      <c r="USO67" s="210"/>
      <c r="USP67" s="210"/>
      <c r="USQ67" s="210"/>
      <c r="USR67" s="210"/>
      <c r="USS67" s="210"/>
      <c r="UST67" s="210"/>
      <c r="USU67" s="210"/>
      <c r="USV67" s="210"/>
      <c r="USW67" s="210"/>
      <c r="USX67" s="210"/>
      <c r="USY67" s="210"/>
      <c r="USZ67" s="210"/>
      <c r="UTA67" s="210"/>
      <c r="UTB67" s="210"/>
      <c r="UTC67" s="210"/>
      <c r="UTD67" s="210"/>
      <c r="UTE67" s="210"/>
      <c r="UTF67" s="210"/>
      <c r="UTG67" s="210"/>
      <c r="UTH67" s="210"/>
      <c r="UTI67" s="210"/>
      <c r="UTJ67" s="210"/>
      <c r="UTK67" s="210"/>
      <c r="UTL67" s="210"/>
      <c r="UTM67" s="210"/>
      <c r="UTN67" s="210"/>
      <c r="UTO67" s="210"/>
      <c r="UTP67" s="210"/>
      <c r="UTQ67" s="210"/>
      <c r="UTR67" s="210"/>
      <c r="UTS67" s="210"/>
      <c r="UTT67" s="210"/>
      <c r="UTU67" s="210"/>
      <c r="UTV67" s="210"/>
      <c r="UTW67" s="210"/>
      <c r="UTX67" s="210"/>
      <c r="UTY67" s="210"/>
      <c r="UTZ67" s="210"/>
      <c r="UUA67" s="210"/>
      <c r="UUB67" s="210"/>
      <c r="UUC67" s="210"/>
      <c r="UUD67" s="210"/>
      <c r="UUE67" s="210"/>
      <c r="UUF67" s="210"/>
      <c r="UUG67" s="210"/>
      <c r="UUH67" s="210"/>
      <c r="UUI67" s="210"/>
      <c r="UUJ67" s="210"/>
      <c r="UUK67" s="210"/>
      <c r="UUL67" s="210"/>
      <c r="UUM67" s="210"/>
      <c r="UUN67" s="210"/>
      <c r="UUO67" s="210"/>
      <c r="UUP67" s="210"/>
      <c r="UUQ67" s="210"/>
      <c r="UUR67" s="210"/>
      <c r="UUS67" s="210"/>
      <c r="UUT67" s="210"/>
      <c r="UUU67" s="210"/>
      <c r="UUV67" s="210"/>
      <c r="UUW67" s="210"/>
      <c r="UUX67" s="210"/>
      <c r="UUY67" s="210"/>
      <c r="UUZ67" s="210"/>
      <c r="UVA67" s="210"/>
      <c r="UVB67" s="210"/>
      <c r="UVC67" s="210"/>
      <c r="UVD67" s="210"/>
      <c r="UVE67" s="210"/>
      <c r="UVF67" s="210"/>
      <c r="UVG67" s="210"/>
      <c r="UVH67" s="210"/>
      <c r="UVI67" s="210"/>
      <c r="UVJ67" s="210"/>
      <c r="UVK67" s="210"/>
      <c r="UVL67" s="210"/>
      <c r="UVM67" s="210"/>
      <c r="UVN67" s="210"/>
      <c r="UVO67" s="210"/>
      <c r="UVP67" s="210"/>
      <c r="UVQ67" s="210"/>
      <c r="UVR67" s="210"/>
      <c r="UVS67" s="210"/>
      <c r="UVT67" s="210"/>
      <c r="UVU67" s="210"/>
      <c r="UVV67" s="210"/>
      <c r="UVW67" s="210"/>
      <c r="UVX67" s="210"/>
      <c r="UVY67" s="210"/>
      <c r="UVZ67" s="210"/>
      <c r="UWA67" s="210"/>
      <c r="UWB67" s="210"/>
      <c r="UWC67" s="210"/>
      <c r="UWD67" s="210"/>
      <c r="UWE67" s="210"/>
      <c r="UWF67" s="210"/>
      <c r="UWG67" s="210"/>
      <c r="UWH67" s="210"/>
      <c r="UWI67" s="210"/>
      <c r="UWJ67" s="210"/>
      <c r="UWK67" s="210"/>
      <c r="UWL67" s="210"/>
      <c r="UWM67" s="210"/>
      <c r="UWN67" s="210"/>
      <c r="UWO67" s="210"/>
      <c r="UWP67" s="210"/>
      <c r="UWQ67" s="210"/>
      <c r="UWR67" s="210"/>
      <c r="UWS67" s="210"/>
      <c r="UWT67" s="210"/>
      <c r="UWU67" s="210"/>
      <c r="UWV67" s="210"/>
      <c r="UWW67" s="210"/>
      <c r="UWX67" s="210"/>
      <c r="UWY67" s="210"/>
      <c r="UWZ67" s="210"/>
      <c r="UXA67" s="210"/>
      <c r="UXB67" s="210"/>
      <c r="UXC67" s="210"/>
      <c r="UXD67" s="210"/>
      <c r="UXE67" s="210"/>
      <c r="UXF67" s="210"/>
      <c r="UXG67" s="210"/>
      <c r="UXH67" s="210"/>
      <c r="UXI67" s="210"/>
      <c r="UXJ67" s="210"/>
      <c r="UXK67" s="210"/>
      <c r="UXL67" s="210"/>
      <c r="UXM67" s="210"/>
      <c r="UXN67" s="210"/>
      <c r="UXO67" s="210"/>
      <c r="UXP67" s="210"/>
      <c r="UXQ67" s="210"/>
      <c r="UXR67" s="210"/>
      <c r="UXS67" s="210"/>
      <c r="UXT67" s="210"/>
      <c r="UXU67" s="210"/>
      <c r="UXV67" s="210"/>
      <c r="UXW67" s="210"/>
      <c r="UXX67" s="210"/>
      <c r="UXY67" s="210"/>
      <c r="UXZ67" s="210"/>
      <c r="UYA67" s="210"/>
      <c r="UYB67" s="210"/>
      <c r="UYC67" s="210"/>
      <c r="UYD67" s="210"/>
      <c r="UYE67" s="210"/>
      <c r="UYF67" s="210"/>
      <c r="UYG67" s="210"/>
      <c r="UYH67" s="210"/>
      <c r="UYI67" s="210"/>
      <c r="UYJ67" s="210"/>
      <c r="UYK67" s="210"/>
      <c r="UYL67" s="210"/>
      <c r="UYM67" s="210"/>
      <c r="UYN67" s="210"/>
      <c r="UYO67" s="210"/>
      <c r="UYP67" s="210"/>
      <c r="UYQ67" s="210"/>
      <c r="UYR67" s="210"/>
      <c r="UYS67" s="210"/>
      <c r="UYT67" s="210"/>
      <c r="UYU67" s="210"/>
      <c r="UYV67" s="210"/>
      <c r="UYW67" s="210"/>
      <c r="UYX67" s="210"/>
      <c r="UYY67" s="210"/>
      <c r="UYZ67" s="210"/>
      <c r="UZA67" s="210"/>
      <c r="UZB67" s="210"/>
      <c r="UZC67" s="210"/>
      <c r="UZD67" s="210"/>
      <c r="UZE67" s="210"/>
      <c r="UZF67" s="210"/>
      <c r="UZG67" s="210"/>
      <c r="UZH67" s="210"/>
      <c r="UZI67" s="210"/>
      <c r="UZJ67" s="210"/>
      <c r="UZK67" s="210"/>
      <c r="UZL67" s="210"/>
      <c r="UZM67" s="210"/>
      <c r="UZN67" s="210"/>
      <c r="UZO67" s="210"/>
      <c r="UZP67" s="210"/>
      <c r="UZQ67" s="210"/>
      <c r="UZR67" s="210"/>
      <c r="UZS67" s="210"/>
      <c r="UZT67" s="210"/>
      <c r="UZU67" s="210"/>
      <c r="UZV67" s="210"/>
      <c r="UZW67" s="210"/>
      <c r="UZX67" s="210"/>
      <c r="UZY67" s="210"/>
      <c r="UZZ67" s="210"/>
      <c r="VAA67" s="210"/>
      <c r="VAB67" s="210"/>
      <c r="VAC67" s="210"/>
      <c r="VAD67" s="210"/>
      <c r="VAE67" s="210"/>
      <c r="VAF67" s="210"/>
      <c r="VAG67" s="210"/>
      <c r="VAH67" s="210"/>
      <c r="VAI67" s="210"/>
      <c r="VAJ67" s="210"/>
      <c r="VAK67" s="210"/>
      <c r="VAL67" s="210"/>
      <c r="VAM67" s="210"/>
      <c r="VAN67" s="210"/>
      <c r="VAO67" s="210"/>
      <c r="VAP67" s="210"/>
      <c r="VAQ67" s="210"/>
      <c r="VAR67" s="210"/>
      <c r="VAS67" s="210"/>
      <c r="VAT67" s="210"/>
      <c r="VAU67" s="210"/>
      <c r="VAV67" s="210"/>
      <c r="VAW67" s="210"/>
      <c r="VAX67" s="210"/>
      <c r="VAY67" s="210"/>
      <c r="VAZ67" s="210"/>
      <c r="VBA67" s="210"/>
      <c r="VBB67" s="210"/>
      <c r="VBC67" s="210"/>
      <c r="VBD67" s="210"/>
      <c r="VBE67" s="210"/>
      <c r="VBF67" s="210"/>
      <c r="VBG67" s="210"/>
      <c r="VBH67" s="210"/>
      <c r="VBI67" s="210"/>
      <c r="VBJ67" s="210"/>
      <c r="VBK67" s="210"/>
      <c r="VBL67" s="210"/>
      <c r="VBM67" s="210"/>
      <c r="VBN67" s="210"/>
      <c r="VBO67" s="210"/>
      <c r="VBP67" s="210"/>
      <c r="VBQ67" s="210"/>
      <c r="VBR67" s="210"/>
      <c r="VBS67" s="210"/>
      <c r="VBT67" s="210"/>
      <c r="VBU67" s="210"/>
      <c r="VBV67" s="210"/>
      <c r="VBW67" s="210"/>
      <c r="VBX67" s="210"/>
      <c r="VBY67" s="210"/>
      <c r="VBZ67" s="210"/>
      <c r="VCA67" s="210"/>
      <c r="VCB67" s="210"/>
      <c r="VCC67" s="210"/>
      <c r="VCD67" s="210"/>
      <c r="VCE67" s="210"/>
      <c r="VCF67" s="210"/>
      <c r="VCG67" s="210"/>
      <c r="VCH67" s="210"/>
      <c r="VCI67" s="210"/>
      <c r="VCJ67" s="210"/>
      <c r="VCK67" s="210"/>
      <c r="VCL67" s="210"/>
      <c r="VCM67" s="210"/>
      <c r="VCN67" s="210"/>
      <c r="VCO67" s="210"/>
      <c r="VCP67" s="210"/>
      <c r="VCQ67" s="210"/>
      <c r="VCR67" s="210"/>
      <c r="VCS67" s="210"/>
      <c r="VCT67" s="210"/>
      <c r="VCU67" s="210"/>
      <c r="VCV67" s="210"/>
      <c r="VCW67" s="210"/>
      <c r="VCX67" s="210"/>
      <c r="VCY67" s="210"/>
      <c r="VCZ67" s="210"/>
      <c r="VDA67" s="210"/>
      <c r="VDB67" s="210"/>
      <c r="VDC67" s="210"/>
      <c r="VDD67" s="210"/>
      <c r="VDE67" s="210"/>
      <c r="VDF67" s="210"/>
      <c r="VDG67" s="210"/>
      <c r="VDH67" s="210"/>
      <c r="VDI67" s="210"/>
      <c r="VDJ67" s="210"/>
      <c r="VDK67" s="210"/>
      <c r="VDL67" s="210"/>
      <c r="VDM67" s="210"/>
      <c r="VDN67" s="210"/>
      <c r="VDO67" s="210"/>
      <c r="VDP67" s="210"/>
      <c r="VDQ67" s="210"/>
      <c r="VDR67" s="210"/>
      <c r="VDS67" s="210"/>
      <c r="VDT67" s="210"/>
      <c r="VDU67" s="210"/>
      <c r="VDV67" s="210"/>
      <c r="VDW67" s="210"/>
      <c r="VDX67" s="210"/>
      <c r="VDY67" s="210"/>
      <c r="VDZ67" s="210"/>
      <c r="VEA67" s="210"/>
      <c r="VEB67" s="210"/>
      <c r="VEC67" s="210"/>
      <c r="VED67" s="210"/>
      <c r="VEE67" s="210"/>
      <c r="VEF67" s="210"/>
      <c r="VEG67" s="210"/>
      <c r="VEH67" s="210"/>
      <c r="VEI67" s="210"/>
      <c r="VEJ67" s="210"/>
      <c r="VEK67" s="210"/>
      <c r="VEL67" s="210"/>
      <c r="VEM67" s="210"/>
      <c r="VEN67" s="210"/>
      <c r="VEO67" s="210"/>
      <c r="VEP67" s="210"/>
      <c r="VEQ67" s="210"/>
      <c r="VER67" s="210"/>
      <c r="VES67" s="210"/>
      <c r="VET67" s="210"/>
      <c r="VEU67" s="210"/>
      <c r="VEV67" s="210"/>
      <c r="VEW67" s="210"/>
      <c r="VEX67" s="210"/>
      <c r="VEY67" s="210"/>
      <c r="VEZ67" s="210"/>
      <c r="VFA67" s="210"/>
      <c r="VFB67" s="210"/>
      <c r="VFC67" s="210"/>
      <c r="VFD67" s="210"/>
      <c r="VFE67" s="210"/>
      <c r="VFF67" s="210"/>
      <c r="VFG67" s="210"/>
      <c r="VFH67" s="210"/>
      <c r="VFI67" s="210"/>
      <c r="VFJ67" s="210"/>
      <c r="VFK67" s="210"/>
      <c r="VFL67" s="210"/>
      <c r="VFM67" s="210"/>
      <c r="VFN67" s="210"/>
      <c r="VFO67" s="210"/>
      <c r="VFP67" s="210"/>
      <c r="VFQ67" s="210"/>
      <c r="VFR67" s="210"/>
      <c r="VFS67" s="210"/>
      <c r="VFT67" s="210"/>
      <c r="VFU67" s="210"/>
      <c r="VFV67" s="210"/>
      <c r="VFW67" s="210"/>
      <c r="VFX67" s="210"/>
      <c r="VFY67" s="210"/>
      <c r="VFZ67" s="210"/>
      <c r="VGA67" s="210"/>
      <c r="VGB67" s="210"/>
      <c r="VGC67" s="210"/>
      <c r="VGD67" s="210"/>
      <c r="VGE67" s="210"/>
      <c r="VGF67" s="210"/>
      <c r="VGG67" s="210"/>
      <c r="VGH67" s="210"/>
      <c r="VGI67" s="210"/>
      <c r="VGJ67" s="210"/>
      <c r="VGK67" s="210"/>
      <c r="VGL67" s="210"/>
      <c r="VGM67" s="210"/>
      <c r="VGN67" s="210"/>
      <c r="VGO67" s="210"/>
      <c r="VGP67" s="210"/>
      <c r="VGQ67" s="210"/>
      <c r="VGR67" s="210"/>
      <c r="VGS67" s="210"/>
      <c r="VGT67" s="210"/>
      <c r="VGU67" s="210"/>
      <c r="VGV67" s="210"/>
      <c r="VGW67" s="210"/>
      <c r="VGX67" s="210"/>
      <c r="VGY67" s="210"/>
      <c r="VGZ67" s="210"/>
      <c r="VHA67" s="210"/>
      <c r="VHB67" s="210"/>
      <c r="VHC67" s="210"/>
      <c r="VHD67" s="210"/>
      <c r="VHE67" s="210"/>
      <c r="VHF67" s="210"/>
      <c r="VHG67" s="210"/>
      <c r="VHH67" s="210"/>
      <c r="VHI67" s="210"/>
      <c r="VHJ67" s="210"/>
      <c r="VHK67" s="210"/>
      <c r="VHL67" s="210"/>
      <c r="VHM67" s="210"/>
      <c r="VHN67" s="210"/>
      <c r="VHO67" s="210"/>
      <c r="VHP67" s="210"/>
      <c r="VHQ67" s="210"/>
      <c r="VHR67" s="210"/>
      <c r="VHS67" s="210"/>
      <c r="VHT67" s="210"/>
      <c r="VHU67" s="210"/>
      <c r="VHV67" s="210"/>
      <c r="VHW67" s="210"/>
      <c r="VHX67" s="210"/>
      <c r="VHY67" s="210"/>
      <c r="VHZ67" s="210"/>
      <c r="VIA67" s="210"/>
      <c r="VIB67" s="210"/>
      <c r="VIC67" s="210"/>
      <c r="VID67" s="210"/>
      <c r="VIE67" s="210"/>
      <c r="VIF67" s="210"/>
      <c r="VIG67" s="210"/>
      <c r="VIH67" s="210"/>
      <c r="VII67" s="210"/>
      <c r="VIJ67" s="210"/>
      <c r="VIK67" s="210"/>
      <c r="VIL67" s="210"/>
      <c r="VIM67" s="210"/>
      <c r="VIN67" s="210"/>
      <c r="VIO67" s="210"/>
      <c r="VIP67" s="210"/>
      <c r="VIQ67" s="210"/>
      <c r="VIR67" s="210"/>
      <c r="VIS67" s="210"/>
      <c r="VIT67" s="210"/>
      <c r="VIU67" s="210"/>
      <c r="VIV67" s="210"/>
      <c r="VIW67" s="210"/>
      <c r="VIX67" s="210"/>
      <c r="VIY67" s="210"/>
      <c r="VIZ67" s="210"/>
      <c r="VJA67" s="210"/>
      <c r="VJB67" s="210"/>
      <c r="VJC67" s="210"/>
      <c r="VJD67" s="210"/>
      <c r="VJE67" s="210"/>
      <c r="VJF67" s="210"/>
      <c r="VJG67" s="210"/>
      <c r="VJH67" s="210"/>
      <c r="VJI67" s="210"/>
      <c r="VJJ67" s="210"/>
      <c r="VJK67" s="210"/>
      <c r="VJL67" s="210"/>
      <c r="VJM67" s="210"/>
      <c r="VJN67" s="210"/>
      <c r="VJO67" s="210"/>
      <c r="VJP67" s="210"/>
      <c r="VJQ67" s="210"/>
      <c r="VJR67" s="210"/>
      <c r="VJS67" s="210"/>
      <c r="VJT67" s="210"/>
      <c r="VJU67" s="210"/>
      <c r="VJV67" s="210"/>
      <c r="VJW67" s="210"/>
      <c r="VJX67" s="210"/>
      <c r="VJY67" s="210"/>
      <c r="VJZ67" s="210"/>
      <c r="VKA67" s="210"/>
      <c r="VKB67" s="210"/>
      <c r="VKC67" s="210"/>
      <c r="VKD67" s="210"/>
      <c r="VKE67" s="210"/>
      <c r="VKF67" s="210"/>
      <c r="VKG67" s="210"/>
      <c r="VKH67" s="210"/>
      <c r="VKI67" s="210"/>
      <c r="VKJ67" s="210"/>
      <c r="VKK67" s="210"/>
      <c r="VKL67" s="210"/>
      <c r="VKM67" s="210"/>
      <c r="VKN67" s="210"/>
      <c r="VKO67" s="210"/>
      <c r="VKP67" s="210"/>
      <c r="VKQ67" s="210"/>
      <c r="VKR67" s="210"/>
      <c r="VKS67" s="210"/>
      <c r="VKT67" s="210"/>
      <c r="VKU67" s="210"/>
      <c r="VKV67" s="210"/>
      <c r="VKW67" s="210"/>
      <c r="VKX67" s="210"/>
      <c r="VKY67" s="210"/>
      <c r="VKZ67" s="210"/>
      <c r="VLA67" s="210"/>
      <c r="VLB67" s="210"/>
      <c r="VLC67" s="210"/>
      <c r="VLD67" s="210"/>
      <c r="VLE67" s="210"/>
      <c r="VLF67" s="210"/>
      <c r="VLG67" s="210"/>
      <c r="VLH67" s="210"/>
      <c r="VLI67" s="210"/>
      <c r="VLJ67" s="210"/>
      <c r="VLK67" s="210"/>
      <c r="VLL67" s="210"/>
      <c r="VLM67" s="210"/>
      <c r="VLN67" s="210"/>
      <c r="VLO67" s="210"/>
      <c r="VLP67" s="210"/>
      <c r="VLQ67" s="210"/>
      <c r="VLR67" s="210"/>
      <c r="VLS67" s="210"/>
      <c r="VLT67" s="210"/>
      <c r="VLU67" s="210"/>
      <c r="VLV67" s="210"/>
      <c r="VLW67" s="210"/>
      <c r="VLX67" s="210"/>
      <c r="VLY67" s="210"/>
      <c r="VLZ67" s="210"/>
      <c r="VMA67" s="210"/>
      <c r="VMB67" s="210"/>
      <c r="VMC67" s="210"/>
      <c r="VMD67" s="210"/>
      <c r="VME67" s="210"/>
      <c r="VMF67" s="210"/>
      <c r="VMG67" s="210"/>
      <c r="VMH67" s="210"/>
      <c r="VMI67" s="210"/>
      <c r="VMJ67" s="210"/>
      <c r="VMK67" s="210"/>
      <c r="VML67" s="210"/>
      <c r="VMM67" s="210"/>
      <c r="VMN67" s="210"/>
      <c r="VMO67" s="210"/>
      <c r="VMP67" s="210"/>
      <c r="VMQ67" s="210"/>
      <c r="VMR67" s="210"/>
      <c r="VMS67" s="210"/>
      <c r="VMT67" s="210"/>
      <c r="VMU67" s="210"/>
      <c r="VMV67" s="210"/>
      <c r="VMW67" s="210"/>
      <c r="VMX67" s="210"/>
      <c r="VMY67" s="210"/>
      <c r="VMZ67" s="210"/>
      <c r="VNA67" s="210"/>
      <c r="VNB67" s="210"/>
      <c r="VNC67" s="210"/>
      <c r="VND67" s="210"/>
      <c r="VNE67" s="210"/>
      <c r="VNF67" s="210"/>
      <c r="VNG67" s="210"/>
      <c r="VNH67" s="210"/>
      <c r="VNI67" s="210"/>
      <c r="VNJ67" s="210"/>
      <c r="VNK67" s="210"/>
      <c r="VNL67" s="210"/>
      <c r="VNM67" s="210"/>
      <c r="VNN67" s="210"/>
      <c r="VNO67" s="210"/>
      <c r="VNP67" s="210"/>
      <c r="VNQ67" s="210"/>
      <c r="VNR67" s="210"/>
      <c r="VNS67" s="210"/>
      <c r="VNT67" s="210"/>
      <c r="VNU67" s="210"/>
      <c r="VNV67" s="210"/>
      <c r="VNW67" s="210"/>
      <c r="VNX67" s="210"/>
      <c r="VNY67" s="210"/>
      <c r="VNZ67" s="210"/>
      <c r="VOA67" s="210"/>
      <c r="VOB67" s="210"/>
      <c r="VOC67" s="210"/>
      <c r="VOD67" s="210"/>
      <c r="VOE67" s="210"/>
      <c r="VOF67" s="210"/>
      <c r="VOG67" s="210"/>
      <c r="VOH67" s="210"/>
      <c r="VOI67" s="210"/>
      <c r="VOJ67" s="210"/>
      <c r="VOK67" s="210"/>
      <c r="VOL67" s="210"/>
      <c r="VOM67" s="210"/>
      <c r="VON67" s="210"/>
      <c r="VOO67" s="210"/>
      <c r="VOP67" s="210"/>
      <c r="VOQ67" s="210"/>
      <c r="VOR67" s="210"/>
      <c r="VOS67" s="210"/>
      <c r="VOT67" s="210"/>
      <c r="VOU67" s="210"/>
      <c r="VOV67" s="210"/>
      <c r="VOW67" s="210"/>
      <c r="VOX67" s="210"/>
      <c r="VOY67" s="210"/>
      <c r="VOZ67" s="210"/>
      <c r="VPA67" s="210"/>
      <c r="VPB67" s="210"/>
      <c r="VPC67" s="210"/>
      <c r="VPD67" s="210"/>
      <c r="VPE67" s="210"/>
      <c r="VPF67" s="210"/>
      <c r="VPG67" s="210"/>
      <c r="VPH67" s="210"/>
      <c r="VPI67" s="210"/>
      <c r="VPJ67" s="210"/>
      <c r="VPK67" s="210"/>
      <c r="VPL67" s="210"/>
      <c r="VPM67" s="210"/>
      <c r="VPN67" s="210"/>
      <c r="VPO67" s="210"/>
      <c r="VPP67" s="210"/>
      <c r="VPQ67" s="210"/>
      <c r="VPR67" s="210"/>
      <c r="VPS67" s="210"/>
      <c r="VPT67" s="210"/>
      <c r="VPU67" s="210"/>
      <c r="VPV67" s="210"/>
      <c r="VPW67" s="210"/>
      <c r="VPX67" s="210"/>
      <c r="VPY67" s="210"/>
      <c r="VPZ67" s="210"/>
      <c r="VQA67" s="210"/>
      <c r="VQB67" s="210"/>
      <c r="VQC67" s="210"/>
      <c r="VQD67" s="210"/>
      <c r="VQE67" s="210"/>
      <c r="VQF67" s="210"/>
      <c r="VQG67" s="210"/>
      <c r="VQH67" s="210"/>
      <c r="VQI67" s="210"/>
      <c r="VQJ67" s="210"/>
      <c r="VQK67" s="210"/>
      <c r="VQL67" s="210"/>
      <c r="VQM67" s="210"/>
      <c r="VQN67" s="210"/>
      <c r="VQO67" s="210"/>
      <c r="VQP67" s="210"/>
      <c r="VQQ67" s="210"/>
      <c r="VQR67" s="210"/>
      <c r="VQS67" s="210"/>
      <c r="VQT67" s="210"/>
      <c r="VQU67" s="210"/>
      <c r="VQV67" s="210"/>
      <c r="VQW67" s="210"/>
      <c r="VQX67" s="210"/>
      <c r="VQY67" s="210"/>
      <c r="VQZ67" s="210"/>
      <c r="VRA67" s="210"/>
      <c r="VRB67" s="210"/>
      <c r="VRC67" s="210"/>
      <c r="VRD67" s="210"/>
      <c r="VRE67" s="210"/>
      <c r="VRF67" s="210"/>
      <c r="VRG67" s="210"/>
      <c r="VRH67" s="210"/>
      <c r="VRI67" s="210"/>
      <c r="VRJ67" s="210"/>
      <c r="VRK67" s="210"/>
      <c r="VRL67" s="210"/>
      <c r="VRM67" s="210"/>
      <c r="VRN67" s="210"/>
      <c r="VRO67" s="210"/>
      <c r="VRP67" s="210"/>
      <c r="VRQ67" s="210"/>
      <c r="VRR67" s="210"/>
      <c r="VRS67" s="210"/>
      <c r="VRT67" s="210"/>
      <c r="VRU67" s="210"/>
      <c r="VRV67" s="210"/>
      <c r="VRW67" s="210"/>
      <c r="VRX67" s="210"/>
      <c r="VRY67" s="210"/>
      <c r="VRZ67" s="210"/>
      <c r="VSA67" s="210"/>
      <c r="VSB67" s="210"/>
      <c r="VSC67" s="210"/>
      <c r="VSD67" s="210"/>
      <c r="VSE67" s="210"/>
      <c r="VSF67" s="210"/>
      <c r="VSG67" s="210"/>
      <c r="VSH67" s="210"/>
      <c r="VSI67" s="210"/>
      <c r="VSJ67" s="210"/>
      <c r="VSK67" s="210"/>
      <c r="VSL67" s="210"/>
      <c r="VSM67" s="210"/>
      <c r="VSN67" s="210"/>
      <c r="VSO67" s="210"/>
      <c r="VSP67" s="210"/>
      <c r="VSQ67" s="210"/>
      <c r="VSR67" s="210"/>
      <c r="VSS67" s="210"/>
      <c r="VST67" s="210"/>
      <c r="VSU67" s="210"/>
      <c r="VSV67" s="210"/>
      <c r="VSW67" s="210"/>
      <c r="VSX67" s="210"/>
      <c r="VSY67" s="210"/>
      <c r="VSZ67" s="210"/>
      <c r="VTA67" s="210"/>
      <c r="VTB67" s="210"/>
      <c r="VTC67" s="210"/>
      <c r="VTD67" s="210"/>
      <c r="VTE67" s="210"/>
      <c r="VTF67" s="210"/>
      <c r="VTG67" s="210"/>
      <c r="VTH67" s="210"/>
      <c r="VTI67" s="210"/>
      <c r="VTJ67" s="210"/>
      <c r="VTK67" s="210"/>
      <c r="VTL67" s="210"/>
      <c r="VTM67" s="210"/>
      <c r="VTN67" s="210"/>
      <c r="VTO67" s="210"/>
      <c r="VTP67" s="210"/>
      <c r="VTQ67" s="210"/>
      <c r="VTR67" s="210"/>
      <c r="VTS67" s="210"/>
      <c r="VTT67" s="210"/>
      <c r="VTU67" s="210"/>
      <c r="VTV67" s="210"/>
      <c r="VTW67" s="210"/>
      <c r="VTX67" s="210"/>
      <c r="VTY67" s="210"/>
      <c r="VTZ67" s="210"/>
      <c r="VUA67" s="210"/>
      <c r="VUB67" s="210"/>
      <c r="VUC67" s="210"/>
      <c r="VUD67" s="210"/>
      <c r="VUE67" s="210"/>
      <c r="VUF67" s="210"/>
      <c r="VUG67" s="210"/>
      <c r="VUH67" s="210"/>
      <c r="VUI67" s="210"/>
      <c r="VUJ67" s="210"/>
      <c r="VUK67" s="210"/>
      <c r="VUL67" s="210"/>
      <c r="VUM67" s="210"/>
      <c r="VUN67" s="210"/>
      <c r="VUO67" s="210"/>
      <c r="VUP67" s="210"/>
      <c r="VUQ67" s="210"/>
      <c r="VUR67" s="210"/>
      <c r="VUS67" s="210"/>
      <c r="VUT67" s="210"/>
      <c r="VUU67" s="210"/>
      <c r="VUV67" s="210"/>
      <c r="VUW67" s="210"/>
      <c r="VUX67" s="210"/>
      <c r="VUY67" s="210"/>
      <c r="VUZ67" s="210"/>
      <c r="VVA67" s="210"/>
      <c r="VVB67" s="210"/>
      <c r="VVC67" s="210"/>
      <c r="VVD67" s="210"/>
      <c r="VVE67" s="210"/>
      <c r="VVF67" s="210"/>
      <c r="VVG67" s="210"/>
      <c r="VVH67" s="210"/>
      <c r="VVI67" s="210"/>
      <c r="VVJ67" s="210"/>
      <c r="VVK67" s="210"/>
      <c r="VVL67" s="210"/>
      <c r="VVM67" s="210"/>
      <c r="VVN67" s="210"/>
      <c r="VVO67" s="210"/>
      <c r="VVP67" s="210"/>
      <c r="VVQ67" s="210"/>
      <c r="VVR67" s="210"/>
      <c r="VVS67" s="210"/>
      <c r="VVT67" s="210"/>
      <c r="VVU67" s="210"/>
      <c r="VVV67" s="210"/>
      <c r="VVW67" s="210"/>
      <c r="VVX67" s="210"/>
      <c r="VVY67" s="210"/>
      <c r="VVZ67" s="210"/>
      <c r="VWA67" s="210"/>
      <c r="VWB67" s="210"/>
      <c r="VWC67" s="210"/>
      <c r="VWD67" s="210"/>
      <c r="VWE67" s="210"/>
      <c r="VWF67" s="210"/>
      <c r="VWG67" s="210"/>
      <c r="VWH67" s="210"/>
      <c r="VWI67" s="210"/>
      <c r="VWJ67" s="210"/>
      <c r="VWK67" s="210"/>
      <c r="VWL67" s="210"/>
      <c r="VWM67" s="210"/>
      <c r="VWN67" s="210"/>
      <c r="VWO67" s="210"/>
      <c r="VWP67" s="210"/>
      <c r="VWQ67" s="210"/>
      <c r="VWR67" s="210"/>
      <c r="VWS67" s="210"/>
      <c r="VWT67" s="210"/>
      <c r="VWU67" s="210"/>
      <c r="VWV67" s="210"/>
      <c r="VWW67" s="210"/>
      <c r="VWX67" s="210"/>
      <c r="VWY67" s="210"/>
      <c r="VWZ67" s="210"/>
      <c r="VXA67" s="210"/>
      <c r="VXB67" s="210"/>
      <c r="VXC67" s="210"/>
      <c r="VXD67" s="210"/>
      <c r="VXE67" s="210"/>
      <c r="VXF67" s="210"/>
      <c r="VXG67" s="210"/>
      <c r="VXH67" s="210"/>
      <c r="VXI67" s="210"/>
      <c r="VXJ67" s="210"/>
      <c r="VXK67" s="210"/>
      <c r="VXL67" s="210"/>
      <c r="VXM67" s="210"/>
      <c r="VXN67" s="210"/>
      <c r="VXO67" s="210"/>
      <c r="VXP67" s="210"/>
      <c r="VXQ67" s="210"/>
      <c r="VXR67" s="210"/>
      <c r="VXS67" s="210"/>
      <c r="VXT67" s="210"/>
      <c r="VXU67" s="210"/>
      <c r="VXV67" s="210"/>
      <c r="VXW67" s="210"/>
      <c r="VXX67" s="210"/>
      <c r="VXY67" s="210"/>
      <c r="VXZ67" s="210"/>
      <c r="VYA67" s="210"/>
      <c r="VYB67" s="210"/>
      <c r="VYC67" s="210"/>
      <c r="VYD67" s="210"/>
      <c r="VYE67" s="210"/>
      <c r="VYF67" s="210"/>
      <c r="VYG67" s="210"/>
      <c r="VYH67" s="210"/>
      <c r="VYI67" s="210"/>
      <c r="VYJ67" s="210"/>
      <c r="VYK67" s="210"/>
      <c r="VYL67" s="210"/>
      <c r="VYM67" s="210"/>
      <c r="VYN67" s="210"/>
      <c r="VYO67" s="210"/>
      <c r="VYP67" s="210"/>
      <c r="VYQ67" s="210"/>
      <c r="VYR67" s="210"/>
      <c r="VYS67" s="210"/>
      <c r="VYT67" s="210"/>
      <c r="VYU67" s="210"/>
      <c r="VYV67" s="210"/>
      <c r="VYW67" s="210"/>
      <c r="VYX67" s="210"/>
      <c r="VYY67" s="210"/>
      <c r="VYZ67" s="210"/>
      <c r="VZA67" s="210"/>
      <c r="VZB67" s="210"/>
      <c r="VZC67" s="210"/>
      <c r="VZD67" s="210"/>
      <c r="VZE67" s="210"/>
      <c r="VZF67" s="210"/>
      <c r="VZG67" s="210"/>
      <c r="VZH67" s="210"/>
      <c r="VZI67" s="210"/>
      <c r="VZJ67" s="210"/>
      <c r="VZK67" s="210"/>
      <c r="VZL67" s="210"/>
      <c r="VZM67" s="210"/>
      <c r="VZN67" s="210"/>
      <c r="VZO67" s="210"/>
      <c r="VZP67" s="210"/>
      <c r="VZQ67" s="210"/>
      <c r="VZR67" s="210"/>
      <c r="VZS67" s="210"/>
      <c r="VZT67" s="210"/>
      <c r="VZU67" s="210"/>
      <c r="VZV67" s="210"/>
      <c r="VZW67" s="210"/>
      <c r="VZX67" s="210"/>
      <c r="VZY67" s="210"/>
      <c r="VZZ67" s="210"/>
      <c r="WAA67" s="210"/>
      <c r="WAB67" s="210"/>
      <c r="WAC67" s="210"/>
      <c r="WAD67" s="210"/>
      <c r="WAE67" s="210"/>
      <c r="WAF67" s="210"/>
      <c r="WAG67" s="210"/>
      <c r="WAH67" s="210"/>
      <c r="WAI67" s="210"/>
      <c r="WAJ67" s="210"/>
      <c r="WAK67" s="210"/>
      <c r="WAL67" s="210"/>
      <c r="WAM67" s="210"/>
      <c r="WAN67" s="210"/>
      <c r="WAO67" s="210"/>
      <c r="WAP67" s="210"/>
      <c r="WAQ67" s="210"/>
      <c r="WAR67" s="210"/>
      <c r="WAS67" s="210"/>
      <c r="WAT67" s="210"/>
      <c r="WAU67" s="210"/>
      <c r="WAV67" s="210"/>
      <c r="WAW67" s="210"/>
      <c r="WAX67" s="210"/>
      <c r="WAY67" s="210"/>
      <c r="WAZ67" s="210"/>
      <c r="WBA67" s="210"/>
      <c r="WBB67" s="210"/>
      <c r="WBC67" s="210"/>
      <c r="WBD67" s="210"/>
      <c r="WBE67" s="210"/>
      <c r="WBF67" s="210"/>
      <c r="WBG67" s="210"/>
      <c r="WBH67" s="210"/>
      <c r="WBI67" s="210"/>
      <c r="WBJ67" s="210"/>
      <c r="WBK67" s="210"/>
      <c r="WBL67" s="210"/>
      <c r="WBM67" s="210"/>
      <c r="WBN67" s="210"/>
      <c r="WBO67" s="210"/>
      <c r="WBP67" s="210"/>
      <c r="WBQ67" s="210"/>
      <c r="WBR67" s="210"/>
      <c r="WBS67" s="210"/>
      <c r="WBT67" s="210"/>
      <c r="WBU67" s="210"/>
      <c r="WBV67" s="210"/>
      <c r="WBW67" s="210"/>
      <c r="WBX67" s="210"/>
      <c r="WBY67" s="210"/>
      <c r="WBZ67" s="210"/>
      <c r="WCA67" s="210"/>
      <c r="WCB67" s="210"/>
      <c r="WCC67" s="210"/>
      <c r="WCD67" s="210"/>
      <c r="WCE67" s="210"/>
      <c r="WCF67" s="210"/>
      <c r="WCG67" s="210"/>
      <c r="WCH67" s="210"/>
      <c r="WCI67" s="210"/>
      <c r="WCJ67" s="210"/>
      <c r="WCK67" s="210"/>
      <c r="WCL67" s="210"/>
      <c r="WCM67" s="210"/>
      <c r="WCN67" s="210"/>
      <c r="WCO67" s="210"/>
      <c r="WCP67" s="210"/>
      <c r="WCQ67" s="210"/>
      <c r="WCR67" s="210"/>
      <c r="WCS67" s="210"/>
      <c r="WCT67" s="210"/>
      <c r="WCU67" s="210"/>
      <c r="WCV67" s="210"/>
      <c r="WCW67" s="210"/>
      <c r="WCX67" s="210"/>
      <c r="WCY67" s="210"/>
      <c r="WCZ67" s="210"/>
      <c r="WDA67" s="210"/>
      <c r="WDB67" s="210"/>
      <c r="WDC67" s="210"/>
      <c r="WDD67" s="210"/>
      <c r="WDE67" s="210"/>
      <c r="WDF67" s="210"/>
      <c r="WDG67" s="210"/>
      <c r="WDH67" s="210"/>
      <c r="WDI67" s="210"/>
      <c r="WDJ67" s="210"/>
      <c r="WDK67" s="210"/>
      <c r="WDL67" s="210"/>
      <c r="WDM67" s="210"/>
      <c r="WDN67" s="210"/>
      <c r="WDO67" s="210"/>
      <c r="WDP67" s="210"/>
      <c r="WDQ67" s="210"/>
      <c r="WDR67" s="210"/>
      <c r="WDS67" s="210"/>
      <c r="WDT67" s="210"/>
      <c r="WDU67" s="210"/>
      <c r="WDV67" s="210"/>
      <c r="WDW67" s="210"/>
      <c r="WDX67" s="210"/>
      <c r="WDY67" s="210"/>
      <c r="WDZ67" s="210"/>
      <c r="WEA67" s="210"/>
      <c r="WEB67" s="210"/>
      <c r="WEC67" s="210"/>
      <c r="WED67" s="210"/>
      <c r="WEE67" s="210"/>
      <c r="WEF67" s="210"/>
      <c r="WEG67" s="210"/>
      <c r="WEH67" s="210"/>
      <c r="WEI67" s="210"/>
      <c r="WEJ67" s="210"/>
      <c r="WEK67" s="210"/>
      <c r="WEL67" s="210"/>
      <c r="WEM67" s="210"/>
      <c r="WEN67" s="210"/>
      <c r="WEO67" s="210"/>
      <c r="WEP67" s="210"/>
      <c r="WEQ67" s="210"/>
      <c r="WER67" s="210"/>
      <c r="WES67" s="210"/>
      <c r="WET67" s="210"/>
      <c r="WEU67" s="210"/>
      <c r="WEV67" s="210"/>
      <c r="WEW67" s="210"/>
      <c r="WEX67" s="210"/>
      <c r="WEY67" s="210"/>
      <c r="WEZ67" s="210"/>
      <c r="WFA67" s="210"/>
      <c r="WFB67" s="210"/>
      <c r="WFC67" s="210"/>
      <c r="WFD67" s="210"/>
      <c r="WFE67" s="210"/>
      <c r="WFF67" s="210"/>
      <c r="WFG67" s="210"/>
      <c r="WFH67" s="210"/>
      <c r="WFI67" s="210"/>
      <c r="WFJ67" s="210"/>
      <c r="WFK67" s="210"/>
      <c r="WFL67" s="210"/>
      <c r="WFM67" s="210"/>
      <c r="WFN67" s="210"/>
      <c r="WFO67" s="210"/>
      <c r="WFP67" s="210"/>
      <c r="WFQ67" s="210"/>
      <c r="WFR67" s="210"/>
      <c r="WFS67" s="210"/>
      <c r="WFT67" s="210"/>
      <c r="WFU67" s="210"/>
      <c r="WFV67" s="210"/>
      <c r="WFW67" s="210"/>
      <c r="WFX67" s="210"/>
      <c r="WFY67" s="210"/>
      <c r="WFZ67" s="210"/>
      <c r="WGA67" s="210"/>
      <c r="WGB67" s="210"/>
      <c r="WGC67" s="210"/>
      <c r="WGD67" s="210"/>
      <c r="WGE67" s="210"/>
      <c r="WGF67" s="210"/>
      <c r="WGG67" s="210"/>
      <c r="WGH67" s="210"/>
      <c r="WGI67" s="210"/>
      <c r="WGJ67" s="210"/>
      <c r="WGK67" s="210"/>
      <c r="WGL67" s="210"/>
      <c r="WGM67" s="210"/>
      <c r="WGN67" s="210"/>
      <c r="WGO67" s="210"/>
      <c r="WGP67" s="210"/>
      <c r="WGQ67" s="210"/>
      <c r="WGR67" s="210"/>
      <c r="WGS67" s="210"/>
      <c r="WGT67" s="210"/>
      <c r="WGU67" s="210"/>
      <c r="WGV67" s="210"/>
      <c r="WGW67" s="210"/>
      <c r="WGX67" s="210"/>
      <c r="WGY67" s="210"/>
      <c r="WGZ67" s="210"/>
      <c r="WHA67" s="210"/>
      <c r="WHB67" s="210"/>
      <c r="WHC67" s="210"/>
      <c r="WHD67" s="210"/>
      <c r="WHE67" s="210"/>
      <c r="WHF67" s="210"/>
      <c r="WHG67" s="210"/>
      <c r="WHH67" s="210"/>
      <c r="WHI67" s="210"/>
      <c r="WHJ67" s="210"/>
      <c r="WHK67" s="210"/>
      <c r="WHL67" s="210"/>
      <c r="WHM67" s="210"/>
      <c r="WHN67" s="210"/>
      <c r="WHO67" s="210"/>
      <c r="WHP67" s="210"/>
      <c r="WHQ67" s="210"/>
      <c r="WHR67" s="210"/>
      <c r="WHS67" s="210"/>
      <c r="WHT67" s="210"/>
      <c r="WHU67" s="210"/>
      <c r="WHV67" s="210"/>
      <c r="WHW67" s="210"/>
      <c r="WHX67" s="210"/>
      <c r="WHY67" s="210"/>
      <c r="WHZ67" s="210"/>
      <c r="WIA67" s="210"/>
      <c r="WIB67" s="210"/>
      <c r="WIC67" s="210"/>
      <c r="WID67" s="210"/>
      <c r="WIE67" s="210"/>
      <c r="WIF67" s="210"/>
      <c r="WIG67" s="210"/>
      <c r="WIH67" s="210"/>
      <c r="WII67" s="210"/>
      <c r="WIJ67" s="210"/>
      <c r="WIK67" s="210"/>
      <c r="WIL67" s="210"/>
      <c r="WIM67" s="210"/>
      <c r="WIN67" s="210"/>
      <c r="WIO67" s="210"/>
      <c r="WIP67" s="210"/>
      <c r="WIQ67" s="210"/>
      <c r="WIR67" s="210"/>
      <c r="WIS67" s="210"/>
      <c r="WIT67" s="210"/>
      <c r="WIU67" s="210"/>
      <c r="WIV67" s="210"/>
      <c r="WIW67" s="210"/>
      <c r="WIX67" s="210"/>
      <c r="WIY67" s="210"/>
      <c r="WIZ67" s="210"/>
      <c r="WJA67" s="210"/>
      <c r="WJB67" s="210"/>
      <c r="WJC67" s="210"/>
      <c r="WJD67" s="210"/>
      <c r="WJE67" s="210"/>
      <c r="WJF67" s="210"/>
      <c r="WJG67" s="210"/>
      <c r="WJH67" s="210"/>
      <c r="WJI67" s="210"/>
      <c r="WJJ67" s="210"/>
      <c r="WJK67" s="210"/>
      <c r="WJL67" s="210"/>
      <c r="WJM67" s="210"/>
      <c r="WJN67" s="210"/>
      <c r="WJO67" s="210"/>
      <c r="WJP67" s="210"/>
      <c r="WJQ67" s="210"/>
      <c r="WJR67" s="210"/>
      <c r="WJS67" s="210"/>
      <c r="WJT67" s="210"/>
      <c r="WJU67" s="210"/>
      <c r="WJV67" s="210"/>
      <c r="WJW67" s="210"/>
      <c r="WJX67" s="210"/>
      <c r="WJY67" s="210"/>
      <c r="WJZ67" s="210"/>
      <c r="WKA67" s="210"/>
      <c r="WKB67" s="210"/>
      <c r="WKC67" s="210"/>
      <c r="WKD67" s="210"/>
      <c r="WKE67" s="210"/>
      <c r="WKF67" s="210"/>
      <c r="WKG67" s="210"/>
      <c r="WKH67" s="210"/>
      <c r="WKI67" s="210"/>
      <c r="WKJ67" s="210"/>
      <c r="WKK67" s="210"/>
      <c r="WKL67" s="210"/>
      <c r="WKM67" s="210"/>
      <c r="WKN67" s="210"/>
      <c r="WKO67" s="210"/>
      <c r="WKP67" s="210"/>
      <c r="WKQ67" s="210"/>
      <c r="WKR67" s="210"/>
      <c r="WKS67" s="210"/>
      <c r="WKT67" s="210"/>
      <c r="WKU67" s="210"/>
      <c r="WKV67" s="210"/>
      <c r="WKW67" s="210"/>
      <c r="WKX67" s="210"/>
      <c r="WKY67" s="210"/>
      <c r="WKZ67" s="210"/>
      <c r="WLA67" s="210"/>
      <c r="WLB67" s="210"/>
      <c r="WLC67" s="210"/>
      <c r="WLD67" s="210"/>
      <c r="WLE67" s="210"/>
      <c r="WLF67" s="210"/>
      <c r="WLG67" s="210"/>
      <c r="WLH67" s="210"/>
      <c r="WLI67" s="210"/>
      <c r="WLJ67" s="210"/>
      <c r="WLK67" s="210"/>
      <c r="WLL67" s="210"/>
      <c r="WLM67" s="210"/>
      <c r="WLN67" s="210"/>
      <c r="WLO67" s="210"/>
      <c r="WLP67" s="210"/>
      <c r="WLQ67" s="210"/>
      <c r="WLR67" s="210"/>
      <c r="WLS67" s="210"/>
      <c r="WLT67" s="210"/>
      <c r="WLU67" s="210"/>
      <c r="WLV67" s="210"/>
      <c r="WLW67" s="210"/>
      <c r="WLX67" s="210"/>
      <c r="WLY67" s="210"/>
      <c r="WLZ67" s="210"/>
      <c r="WMA67" s="210"/>
      <c r="WMB67" s="210"/>
      <c r="WMC67" s="210"/>
      <c r="WMD67" s="210"/>
      <c r="WME67" s="210"/>
      <c r="WMF67" s="210"/>
      <c r="WMG67" s="210"/>
      <c r="WMH67" s="210"/>
      <c r="WMI67" s="210"/>
      <c r="WMJ67" s="210"/>
      <c r="WMK67" s="210"/>
      <c r="WML67" s="210"/>
      <c r="WMM67" s="210"/>
      <c r="WMN67" s="210"/>
      <c r="WMO67" s="210"/>
      <c r="WMP67" s="210"/>
      <c r="WMQ67" s="210"/>
      <c r="WMR67" s="210"/>
      <c r="WMS67" s="210"/>
      <c r="WMT67" s="210"/>
      <c r="WMU67" s="210"/>
      <c r="WMV67" s="210"/>
      <c r="WMW67" s="210"/>
      <c r="WMX67" s="210"/>
      <c r="WMY67" s="210"/>
      <c r="WMZ67" s="210"/>
      <c r="WNA67" s="210"/>
      <c r="WNB67" s="210"/>
      <c r="WNC67" s="210"/>
      <c r="WND67" s="210"/>
      <c r="WNE67" s="210"/>
      <c r="WNF67" s="210"/>
      <c r="WNG67" s="210"/>
      <c r="WNH67" s="210"/>
      <c r="WNI67" s="210"/>
      <c r="WNJ67" s="210"/>
      <c r="WNK67" s="210"/>
      <c r="WNL67" s="210"/>
      <c r="WNM67" s="210"/>
      <c r="WNN67" s="210"/>
      <c r="WNO67" s="210"/>
      <c r="WNP67" s="210"/>
      <c r="WNQ67" s="210"/>
      <c r="WNR67" s="210"/>
      <c r="WNS67" s="210"/>
      <c r="WNT67" s="210"/>
      <c r="WNU67" s="210"/>
      <c r="WNV67" s="210"/>
      <c r="WNW67" s="210"/>
      <c r="WNX67" s="210"/>
      <c r="WNY67" s="210"/>
      <c r="WNZ67" s="210"/>
      <c r="WOA67" s="210"/>
      <c r="WOB67" s="210"/>
      <c r="WOC67" s="210"/>
      <c r="WOD67" s="210"/>
      <c r="WOE67" s="210"/>
      <c r="WOF67" s="210"/>
      <c r="WOG67" s="210"/>
      <c r="WOH67" s="210"/>
      <c r="WOI67" s="210"/>
      <c r="WOJ67" s="210"/>
      <c r="WOK67" s="210"/>
      <c r="WOL67" s="210"/>
      <c r="WOM67" s="210"/>
      <c r="WON67" s="210"/>
      <c r="WOO67" s="210"/>
      <c r="WOP67" s="210"/>
      <c r="WOQ67" s="210"/>
      <c r="WOR67" s="210"/>
      <c r="WOS67" s="210"/>
      <c r="WOT67" s="210"/>
      <c r="WOU67" s="210"/>
      <c r="WOV67" s="210"/>
      <c r="WOW67" s="210"/>
      <c r="WOX67" s="210"/>
      <c r="WOY67" s="210"/>
      <c r="WOZ67" s="210"/>
      <c r="WPA67" s="210"/>
      <c r="WPB67" s="210"/>
      <c r="WPC67" s="210"/>
      <c r="WPD67" s="210"/>
      <c r="WPE67" s="210"/>
      <c r="WPF67" s="210"/>
      <c r="WPG67" s="210"/>
      <c r="WPH67" s="210"/>
      <c r="WPI67" s="210"/>
      <c r="WPJ67" s="210"/>
      <c r="WPK67" s="210"/>
      <c r="WPL67" s="210"/>
      <c r="WPM67" s="210"/>
      <c r="WPN67" s="210"/>
      <c r="WPO67" s="210"/>
      <c r="WPP67" s="210"/>
      <c r="WPQ67" s="210"/>
      <c r="WPR67" s="210"/>
      <c r="WPS67" s="210"/>
      <c r="WPT67" s="210"/>
      <c r="WPU67" s="210"/>
      <c r="WPV67" s="210"/>
      <c r="WPW67" s="210"/>
      <c r="WPX67" s="210"/>
      <c r="WPY67" s="210"/>
      <c r="WPZ67" s="210"/>
      <c r="WQA67" s="210"/>
      <c r="WQB67" s="210"/>
      <c r="WQC67" s="210"/>
      <c r="WQD67" s="210"/>
      <c r="WQE67" s="210"/>
      <c r="WQF67" s="210"/>
      <c r="WQG67" s="210"/>
      <c r="WQH67" s="210"/>
      <c r="WQI67" s="210"/>
      <c r="WQJ67" s="210"/>
      <c r="WQK67" s="210"/>
      <c r="WQL67" s="210"/>
      <c r="WQM67" s="210"/>
      <c r="WQN67" s="210"/>
      <c r="WQO67" s="210"/>
      <c r="WQP67" s="210"/>
      <c r="WQQ67" s="210"/>
      <c r="WQR67" s="210"/>
      <c r="WQS67" s="210"/>
      <c r="WQT67" s="210"/>
      <c r="WQU67" s="210"/>
      <c r="WQV67" s="210"/>
      <c r="WQW67" s="210"/>
      <c r="WQX67" s="210"/>
      <c r="WQY67" s="210"/>
      <c r="WQZ67" s="210"/>
      <c r="WRA67" s="210"/>
      <c r="WRB67" s="210"/>
      <c r="WRC67" s="210"/>
      <c r="WRD67" s="210"/>
      <c r="WRE67" s="210"/>
      <c r="WRF67" s="210"/>
      <c r="WRG67" s="210"/>
      <c r="WRH67" s="210"/>
      <c r="WRI67" s="210"/>
      <c r="WRJ67" s="210"/>
      <c r="WRK67" s="210"/>
      <c r="WRL67" s="210"/>
      <c r="WRM67" s="210"/>
      <c r="WRN67" s="210"/>
      <c r="WRO67" s="210"/>
      <c r="WRP67" s="210"/>
      <c r="WRQ67" s="210"/>
      <c r="WRR67" s="210"/>
      <c r="WRS67" s="210"/>
      <c r="WRT67" s="210"/>
      <c r="WRU67" s="210"/>
      <c r="WRV67" s="210"/>
      <c r="WRW67" s="210"/>
      <c r="WRX67" s="210"/>
      <c r="WRY67" s="210"/>
      <c r="WRZ67" s="210"/>
      <c r="WSA67" s="210"/>
      <c r="WSB67" s="210"/>
      <c r="WSC67" s="210"/>
      <c r="WSD67" s="210"/>
      <c r="WSE67" s="210"/>
      <c r="WSF67" s="210"/>
      <c r="WSG67" s="210"/>
      <c r="WSH67" s="210"/>
      <c r="WSI67" s="210"/>
      <c r="WSJ67" s="210"/>
      <c r="WSK67" s="210"/>
      <c r="WSL67" s="210"/>
      <c r="WSM67" s="210"/>
      <c r="WSN67" s="210"/>
      <c r="WSO67" s="210"/>
      <c r="WSP67" s="210"/>
      <c r="WSQ67" s="210"/>
      <c r="WSR67" s="210"/>
      <c r="WSS67" s="210"/>
      <c r="WST67" s="210"/>
      <c r="WSU67" s="210"/>
      <c r="WSV67" s="210"/>
      <c r="WSW67" s="210"/>
      <c r="WSX67" s="210"/>
      <c r="WSY67" s="210"/>
      <c r="WSZ67" s="210"/>
      <c r="WTA67" s="210"/>
      <c r="WTB67" s="210"/>
      <c r="WTC67" s="210"/>
      <c r="WTD67" s="210"/>
      <c r="WTE67" s="210"/>
      <c r="WTF67" s="210"/>
      <c r="WTG67" s="210"/>
      <c r="WTH67" s="210"/>
      <c r="WTI67" s="210"/>
      <c r="WTJ67" s="210"/>
      <c r="WTK67" s="210"/>
      <c r="WTL67" s="210"/>
      <c r="WTM67" s="210"/>
      <c r="WTN67" s="210"/>
      <c r="WTO67" s="210"/>
      <c r="WTP67" s="210"/>
      <c r="WTQ67" s="210"/>
      <c r="WTR67" s="210"/>
      <c r="WTS67" s="210"/>
      <c r="WTT67" s="210"/>
      <c r="WTU67" s="210"/>
      <c r="WTV67" s="210"/>
      <c r="WTW67" s="210"/>
      <c r="WTX67" s="210"/>
      <c r="WTY67" s="210"/>
      <c r="WTZ67" s="210"/>
      <c r="WUA67" s="210"/>
      <c r="WUB67" s="210"/>
      <c r="WUC67" s="210"/>
      <c r="WUD67" s="210"/>
      <c r="WUE67" s="210"/>
      <c r="WUF67" s="210"/>
      <c r="WUG67" s="210"/>
      <c r="WUH67" s="210"/>
      <c r="WUI67" s="210"/>
      <c r="WUJ67" s="210"/>
      <c r="WUK67" s="210"/>
      <c r="WUL67" s="210"/>
      <c r="WUM67" s="210"/>
      <c r="WUN67" s="210"/>
      <c r="WUO67" s="210"/>
      <c r="WUP67" s="210"/>
      <c r="WUQ67" s="210"/>
      <c r="WUR67" s="210"/>
      <c r="WUS67" s="210"/>
      <c r="WUT67" s="210"/>
      <c r="WUU67" s="210"/>
      <c r="WUV67" s="210"/>
      <c r="WUW67" s="210"/>
      <c r="WUX67" s="210"/>
      <c r="WUY67" s="210"/>
      <c r="WUZ67" s="210"/>
      <c r="WVA67" s="210"/>
      <c r="WVB67" s="210"/>
      <c r="WVC67" s="210"/>
      <c r="WVD67" s="210"/>
      <c r="WVE67" s="210"/>
      <c r="WVF67" s="210"/>
      <c r="WVG67" s="210"/>
      <c r="WVH67" s="210"/>
      <c r="WVI67" s="210"/>
      <c r="WVJ67" s="210"/>
      <c r="WVK67" s="210"/>
      <c r="WVL67" s="210"/>
      <c r="WVM67" s="210"/>
      <c r="WVN67" s="210"/>
      <c r="WVO67" s="210"/>
      <c r="WVP67" s="210"/>
      <c r="WVQ67" s="210"/>
      <c r="WVR67" s="210"/>
      <c r="WVS67" s="210"/>
      <c r="WVT67" s="210"/>
      <c r="WVU67" s="210"/>
      <c r="WVV67" s="210"/>
      <c r="WVW67" s="210"/>
      <c r="WVX67" s="210"/>
      <c r="WVY67" s="210"/>
      <c r="WVZ67" s="210"/>
      <c r="WWA67" s="210"/>
      <c r="WWB67" s="210"/>
      <c r="WWC67" s="210"/>
      <c r="WWD67" s="210"/>
      <c r="WWE67" s="210"/>
      <c r="WWF67" s="210"/>
      <c r="WWG67" s="210"/>
      <c r="WWH67" s="210"/>
      <c r="WWI67" s="210"/>
      <c r="WWJ67" s="210"/>
      <c r="WWK67" s="210"/>
      <c r="WWL67" s="210"/>
      <c r="WWM67" s="210"/>
      <c r="WWN67" s="210"/>
      <c r="WWO67" s="210"/>
      <c r="WWP67" s="210"/>
      <c r="WWQ67" s="210"/>
      <c r="WWR67" s="210"/>
      <c r="WWS67" s="210"/>
      <c r="WWT67" s="210"/>
      <c r="WWU67" s="210"/>
      <c r="WWV67" s="210"/>
      <c r="WWW67" s="210"/>
      <c r="WWX67" s="210"/>
      <c r="WWY67" s="210"/>
      <c r="WWZ67" s="210"/>
      <c r="WXA67" s="210"/>
      <c r="WXB67" s="210"/>
      <c r="WXC67" s="210"/>
      <c r="WXD67" s="210"/>
      <c r="WXE67" s="210"/>
      <c r="WXF67" s="210"/>
      <c r="WXG67" s="210"/>
      <c r="WXH67" s="210"/>
      <c r="WXI67" s="210"/>
      <c r="WXJ67" s="210"/>
      <c r="WXK67" s="210"/>
      <c r="WXL67" s="210"/>
      <c r="WXM67" s="210"/>
      <c r="WXN67" s="210"/>
      <c r="WXO67" s="210"/>
      <c r="WXP67" s="210"/>
      <c r="WXQ67" s="210"/>
      <c r="WXR67" s="210"/>
      <c r="WXS67" s="210"/>
      <c r="WXT67" s="210"/>
      <c r="WXU67" s="210"/>
      <c r="WXV67" s="210"/>
      <c r="WXW67" s="210"/>
      <c r="WXX67" s="210"/>
      <c r="WXY67" s="210"/>
      <c r="WXZ67" s="210"/>
      <c r="WYA67" s="210"/>
      <c r="WYB67" s="210"/>
      <c r="WYC67" s="210"/>
      <c r="WYD67" s="210"/>
      <c r="WYE67" s="210"/>
      <c r="WYF67" s="210"/>
      <c r="WYG67" s="210"/>
      <c r="WYH67" s="210"/>
      <c r="WYI67" s="210"/>
      <c r="WYJ67" s="210"/>
      <c r="WYK67" s="210"/>
      <c r="WYL67" s="210"/>
      <c r="WYM67" s="210"/>
      <c r="WYN67" s="210"/>
      <c r="WYO67" s="210"/>
      <c r="WYP67" s="210"/>
      <c r="WYQ67" s="210"/>
      <c r="WYR67" s="210"/>
      <c r="WYS67" s="210"/>
      <c r="WYT67" s="210"/>
      <c r="WYU67" s="210"/>
      <c r="WYV67" s="210"/>
      <c r="WYW67" s="210"/>
      <c r="WYX67" s="210"/>
      <c r="WYY67" s="210"/>
      <c r="WYZ67" s="210"/>
      <c r="WZA67" s="210"/>
      <c r="WZB67" s="210"/>
      <c r="WZC67" s="210"/>
      <c r="WZD67" s="210"/>
      <c r="WZE67" s="210"/>
      <c r="WZF67" s="210"/>
      <c r="WZG67" s="210"/>
      <c r="WZH67" s="210"/>
      <c r="WZI67" s="210"/>
      <c r="WZJ67" s="210"/>
      <c r="WZK67" s="210"/>
      <c r="WZL67" s="210"/>
      <c r="WZM67" s="210"/>
      <c r="WZN67" s="210"/>
      <c r="WZO67" s="210"/>
      <c r="WZP67" s="210"/>
      <c r="WZQ67" s="210"/>
      <c r="WZR67" s="210"/>
      <c r="WZS67" s="210"/>
      <c r="WZT67" s="210"/>
      <c r="WZU67" s="210"/>
      <c r="WZV67" s="210"/>
      <c r="WZW67" s="210"/>
      <c r="WZX67" s="210"/>
      <c r="WZY67" s="210"/>
      <c r="WZZ67" s="210"/>
      <c r="XAA67" s="210"/>
      <c r="XAB67" s="210"/>
      <c r="XAC67" s="210"/>
      <c r="XAD67" s="210"/>
      <c r="XAE67" s="210"/>
      <c r="XAF67" s="210"/>
      <c r="XAG67" s="210"/>
      <c r="XAH67" s="210"/>
      <c r="XAI67" s="210"/>
      <c r="XAJ67" s="210"/>
      <c r="XAK67" s="210"/>
      <c r="XAL67" s="210"/>
      <c r="XAM67" s="210"/>
      <c r="XAN67" s="210"/>
      <c r="XAO67" s="210"/>
      <c r="XAP67" s="210"/>
      <c r="XAQ67" s="210"/>
      <c r="XAR67" s="210"/>
      <c r="XAS67" s="210"/>
      <c r="XAT67" s="210"/>
      <c r="XAU67" s="210"/>
      <c r="XAV67" s="210"/>
      <c r="XAW67" s="210"/>
      <c r="XAX67" s="210"/>
      <c r="XAY67" s="210"/>
      <c r="XAZ67" s="210"/>
      <c r="XBA67" s="210"/>
      <c r="XBB67" s="210"/>
      <c r="XBC67" s="210"/>
      <c r="XBD67" s="210"/>
      <c r="XBE67" s="210"/>
      <c r="XBF67" s="210"/>
      <c r="XBG67" s="210"/>
      <c r="XBH67" s="210"/>
      <c r="XBI67" s="210"/>
      <c r="XBJ67" s="210"/>
      <c r="XBK67" s="210"/>
      <c r="XBL67" s="210"/>
      <c r="XBM67" s="210"/>
      <c r="XBN67" s="210"/>
      <c r="XBO67" s="210"/>
      <c r="XBP67" s="210"/>
      <c r="XBQ67" s="210"/>
      <c r="XBR67" s="210"/>
      <c r="XBS67" s="210"/>
      <c r="XBT67" s="210"/>
      <c r="XBU67" s="210"/>
      <c r="XBV67" s="210"/>
      <c r="XBW67" s="210"/>
      <c r="XBX67" s="210"/>
      <c r="XBY67" s="210"/>
      <c r="XBZ67" s="210"/>
      <c r="XCA67" s="210"/>
      <c r="XCB67" s="210"/>
      <c r="XCC67" s="210"/>
      <c r="XCD67" s="210"/>
      <c r="XCE67" s="210"/>
      <c r="XCF67" s="210"/>
      <c r="XCG67" s="210"/>
      <c r="XCH67" s="210"/>
      <c r="XCI67" s="210"/>
      <c r="XCJ67" s="210"/>
      <c r="XCK67" s="210"/>
      <c r="XCL67" s="210"/>
      <c r="XCM67" s="210"/>
      <c r="XCN67" s="210"/>
      <c r="XCO67" s="210"/>
      <c r="XCP67" s="210"/>
      <c r="XCQ67" s="210"/>
      <c r="XCR67" s="210"/>
      <c r="XCS67" s="210"/>
      <c r="XCT67" s="210"/>
      <c r="XCU67" s="210"/>
      <c r="XCV67" s="210"/>
      <c r="XCW67" s="210"/>
      <c r="XCX67" s="210"/>
      <c r="XCY67" s="210"/>
      <c r="XCZ67" s="210"/>
      <c r="XDA67" s="210"/>
      <c r="XDB67" s="210"/>
      <c r="XDC67" s="210"/>
      <c r="XDD67" s="210"/>
      <c r="XDE67" s="210"/>
      <c r="XDF67" s="210"/>
      <c r="XDG67" s="210"/>
      <c r="XDH67" s="210"/>
      <c r="XDI67" s="210"/>
      <c r="XDJ67" s="210"/>
      <c r="XDK67" s="210"/>
      <c r="XDL67" s="210"/>
      <c r="XDM67" s="210"/>
      <c r="XDN67" s="210"/>
      <c r="XDO67" s="210"/>
      <c r="XDP67" s="210"/>
      <c r="XDQ67" s="210"/>
      <c r="XDR67" s="210"/>
      <c r="XDS67" s="210"/>
      <c r="XDT67" s="210"/>
      <c r="XDU67" s="210"/>
      <c r="XDV67" s="210"/>
      <c r="XDW67" s="210"/>
      <c r="XDX67" s="210"/>
      <c r="XDY67" s="210"/>
      <c r="XDZ67" s="210"/>
      <c r="XEA67" s="210"/>
      <c r="XEB67" s="210"/>
      <c r="XEC67" s="210"/>
      <c r="XED67" s="210"/>
      <c r="XEE67" s="210"/>
      <c r="XEF67" s="210"/>
      <c r="XEG67" s="210"/>
      <c r="XEH67" s="210"/>
      <c r="XEI67" s="210"/>
    </row>
    <row r="68" spans="1:16363" ht="27.6" customHeight="1">
      <c r="G68" s="21"/>
      <c r="N68" s="203"/>
    </row>
    <row r="69" spans="1:16363" s="7" customFormat="1">
      <c r="A69" s="21"/>
      <c r="B69" s="22" t="s">
        <v>68</v>
      </c>
      <c r="C69" s="9"/>
      <c r="D69" s="244"/>
      <c r="E69" s="594" t="s">
        <v>94</v>
      </c>
      <c r="F69" s="594"/>
      <c r="G69" s="594"/>
    </row>
    <row r="70" spans="1:16363" s="7" customFormat="1">
      <c r="A70" s="21"/>
      <c r="B70" s="21" t="s">
        <v>18</v>
      </c>
      <c r="D70" s="21"/>
      <c r="E70" s="595" t="s">
        <v>19</v>
      </c>
      <c r="F70" s="595"/>
      <c r="G70" s="595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94" t="s">
        <v>95</v>
      </c>
      <c r="F72" s="594"/>
      <c r="G72" s="594"/>
    </row>
    <row r="73" spans="1:16363" s="7" customFormat="1">
      <c r="A73" s="21"/>
      <c r="B73" s="21"/>
      <c r="D73" s="21"/>
      <c r="E73" s="595" t="s">
        <v>19</v>
      </c>
      <c r="F73" s="595"/>
      <c r="G73" s="595"/>
    </row>
    <row r="74" spans="1:16363">
      <c r="B74" s="262" t="s">
        <v>12</v>
      </c>
      <c r="C74" s="213"/>
      <c r="D74" s="23"/>
      <c r="G74" s="21"/>
    </row>
    <row r="75" spans="1:16363" ht="2.4500000000000002" customHeight="1">
      <c r="A75" s="13"/>
      <c r="B75" s="14"/>
      <c r="C75" s="206"/>
      <c r="D75" s="245"/>
      <c r="E75" s="206"/>
      <c r="F75" s="21"/>
      <c r="G75" s="21"/>
    </row>
    <row r="76" spans="1:16363">
      <c r="A76" s="13"/>
      <c r="B76" s="13"/>
      <c r="C76" s="4"/>
      <c r="D76" s="13"/>
      <c r="E76" s="214"/>
      <c r="F76" s="15"/>
      <c r="G76" s="21"/>
    </row>
    <row r="77" spans="1:16363">
      <c r="A77" s="13"/>
      <c r="B77" s="13"/>
      <c r="C77" s="4"/>
      <c r="D77" s="13"/>
      <c r="E77" s="214"/>
      <c r="F77" s="15"/>
      <c r="G77" s="21"/>
    </row>
    <row r="78" spans="1:16363">
      <c r="A78" s="13"/>
      <c r="B78" s="13"/>
      <c r="C78" s="4"/>
      <c r="D78" s="13"/>
      <c r="E78" s="214"/>
      <c r="F78" s="15"/>
    </row>
    <row r="79" spans="1:16363">
      <c r="A79" s="13"/>
      <c r="B79" s="13"/>
      <c r="C79" s="4"/>
      <c r="D79" s="13"/>
      <c r="E79" s="214"/>
      <c r="F79" s="15"/>
    </row>
    <row r="80" spans="1:16363" ht="12.75" customHeight="1">
      <c r="A80" s="13"/>
      <c r="B80" s="13"/>
      <c r="C80" s="4"/>
      <c r="D80" s="13"/>
      <c r="E80" s="214"/>
      <c r="F80" s="15"/>
    </row>
    <row r="81" spans="1:6" ht="12.75" customHeight="1">
      <c r="A81" s="13"/>
      <c r="B81" s="13"/>
      <c r="C81" s="4"/>
      <c r="D81" s="13"/>
      <c r="E81" s="214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4"/>
      <c r="F88" s="15"/>
    </row>
    <row r="89" spans="1:6">
      <c r="A89" s="14"/>
      <c r="B89" s="24"/>
      <c r="C89" s="215"/>
      <c r="D89" s="24"/>
      <c r="E89" s="216"/>
      <c r="F89" s="25"/>
    </row>
    <row r="90" spans="1:6">
      <c r="A90" s="14"/>
      <c r="B90" s="24"/>
      <c r="C90" s="215"/>
      <c r="D90" s="24"/>
      <c r="E90" s="215"/>
      <c r="F90" s="24"/>
    </row>
    <row r="91" spans="1:6">
      <c r="A91" s="14"/>
      <c r="B91" s="24"/>
      <c r="C91" s="215"/>
      <c r="D91" s="24"/>
      <c r="E91" s="215"/>
      <c r="F91" s="24"/>
    </row>
    <row r="92" spans="1:6">
      <c r="A92" s="14"/>
      <c r="B92" s="26"/>
      <c r="C92" s="3"/>
      <c r="D92" s="26"/>
      <c r="E92" s="215"/>
      <c r="F92" s="24"/>
    </row>
    <row r="93" spans="1:6">
      <c r="A93" s="14"/>
      <c r="B93" s="26"/>
      <c r="C93" s="3"/>
      <c r="D93" s="26"/>
      <c r="E93" s="216"/>
      <c r="F93" s="25"/>
    </row>
    <row r="94" spans="1:6">
      <c r="A94" s="14"/>
      <c r="B94" s="26"/>
      <c r="C94" s="3"/>
      <c r="D94" s="26"/>
      <c r="E94" s="216"/>
      <c r="F94" s="25"/>
    </row>
    <row r="95" spans="1:6">
      <c r="A95" s="14"/>
      <c r="B95" s="26"/>
      <c r="C95" s="3"/>
      <c r="D95" s="26"/>
      <c r="E95" s="216"/>
      <c r="F95" s="25"/>
    </row>
    <row r="96" spans="1:6">
      <c r="A96" s="27"/>
      <c r="B96" s="26"/>
      <c r="C96" s="3"/>
      <c r="D96" s="26"/>
      <c r="E96" s="215"/>
      <c r="F96" s="24"/>
    </row>
    <row r="97" spans="1:6">
      <c r="A97" s="27"/>
      <c r="B97" s="26"/>
      <c r="C97" s="3"/>
      <c r="D97" s="26"/>
      <c r="E97" s="215"/>
      <c r="F97" s="24"/>
    </row>
    <row r="98" spans="1:6">
      <c r="A98" s="27"/>
      <c r="B98" s="26"/>
      <c r="C98" s="3"/>
      <c r="D98" s="26"/>
      <c r="E98" s="215"/>
      <c r="F98" s="24"/>
    </row>
    <row r="99" spans="1:6">
      <c r="A99" s="27"/>
      <c r="B99" s="26"/>
      <c r="C99" s="3"/>
      <c r="D99" s="26"/>
      <c r="E99" s="215"/>
      <c r="F99" s="24"/>
    </row>
    <row r="100" spans="1:6">
      <c r="A100" s="27"/>
      <c r="B100" s="26"/>
      <c r="C100" s="3"/>
      <c r="D100" s="26"/>
      <c r="E100" s="215"/>
      <c r="F100" s="24"/>
    </row>
    <row r="101" spans="1:6">
      <c r="A101" s="14"/>
      <c r="B101" s="26"/>
      <c r="C101" s="3"/>
      <c r="D101" s="26"/>
      <c r="E101" s="216"/>
      <c r="F101" s="25"/>
    </row>
    <row r="102" spans="1:6">
      <c r="A102" s="14"/>
      <c r="B102" s="26"/>
      <c r="C102" s="3"/>
      <c r="D102" s="26"/>
      <c r="E102" s="216"/>
      <c r="F102" s="25"/>
    </row>
    <row r="103" spans="1:6">
      <c r="A103" s="14"/>
      <c r="B103" s="26"/>
      <c r="C103" s="3"/>
      <c r="D103" s="26"/>
      <c r="E103" s="216"/>
      <c r="F103" s="25"/>
    </row>
    <row r="104" spans="1:6">
      <c r="A104" s="14"/>
      <c r="B104" s="26"/>
      <c r="C104" s="3"/>
      <c r="D104" s="26"/>
      <c r="E104" s="217"/>
      <c r="F104" s="28"/>
    </row>
    <row r="105" spans="1:6">
      <c r="A105" s="14"/>
      <c r="B105" s="26"/>
      <c r="C105" s="3"/>
      <c r="D105" s="26"/>
      <c r="E105" s="216"/>
      <c r="F105" s="25"/>
    </row>
    <row r="106" spans="1:6">
      <c r="A106" s="14"/>
      <c r="B106" s="26"/>
      <c r="C106" s="3"/>
      <c r="D106" s="26"/>
      <c r="E106" s="216"/>
      <c r="F106" s="25"/>
    </row>
    <row r="107" spans="1:6">
      <c r="A107" s="14"/>
      <c r="B107" s="26"/>
      <c r="C107" s="3"/>
      <c r="D107" s="26"/>
      <c r="E107" s="216"/>
      <c r="F107" s="25"/>
    </row>
    <row r="108" spans="1:6">
      <c r="A108" s="14"/>
      <c r="B108" s="26"/>
      <c r="C108" s="3"/>
      <c r="D108" s="26"/>
      <c r="E108" s="216"/>
      <c r="F108" s="25"/>
    </row>
    <row r="109" spans="1:6">
      <c r="A109" s="14"/>
      <c r="B109" s="26"/>
      <c r="C109" s="3"/>
      <c r="D109" s="26"/>
      <c r="E109" s="216"/>
      <c r="F109" s="25"/>
    </row>
    <row r="110" spans="1:6">
      <c r="A110" s="14"/>
      <c r="B110" s="26"/>
      <c r="C110" s="3"/>
      <c r="D110" s="26"/>
      <c r="E110" s="216"/>
      <c r="F110" s="25"/>
    </row>
    <row r="111" spans="1:6">
      <c r="A111" s="14"/>
      <c r="B111" s="26"/>
      <c r="C111" s="3"/>
      <c r="D111" s="26"/>
      <c r="E111" s="216"/>
      <c r="F111" s="25"/>
    </row>
    <row r="112" spans="1:6">
      <c r="A112" s="14"/>
      <c r="B112" s="26"/>
      <c r="C112" s="3"/>
      <c r="D112" s="26"/>
      <c r="E112" s="216"/>
      <c r="F112" s="25"/>
    </row>
    <row r="113" spans="1:6">
      <c r="A113" s="14"/>
      <c r="B113" s="26"/>
      <c r="C113" s="3"/>
      <c r="D113" s="26"/>
      <c r="E113" s="216"/>
      <c r="F113" s="25"/>
    </row>
    <row r="114" spans="1:6">
      <c r="A114" s="14"/>
      <c r="B114" s="26"/>
      <c r="C114" s="3"/>
      <c r="D114" s="26"/>
      <c r="E114" s="216"/>
      <c r="F114" s="25"/>
    </row>
    <row r="115" spans="1:6">
      <c r="A115" s="14"/>
      <c r="B115" s="29"/>
      <c r="C115" s="218"/>
      <c r="D115" s="29"/>
      <c r="E115" s="216"/>
      <c r="F115" s="25"/>
    </row>
    <row r="116" spans="1:6">
      <c r="A116" s="14"/>
      <c r="B116" s="26"/>
      <c r="C116" s="3"/>
      <c r="D116" s="26"/>
      <c r="E116" s="216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3" customWidth="1"/>
    <col min="2" max="2" width="59.85546875" style="220" customWidth="1"/>
    <col min="3" max="4" width="17.42578125" style="220" customWidth="1"/>
    <col min="5" max="5" width="17.42578125" style="232" customWidth="1"/>
    <col min="6" max="6" width="17.42578125" style="220" customWidth="1"/>
    <col min="7" max="16384" width="9.140625" style="209"/>
  </cols>
  <sheetData>
    <row r="1" spans="1:6" s="11" customFormat="1" ht="18" customHeight="1">
      <c r="A1" s="601" t="s">
        <v>70</v>
      </c>
      <c r="B1" s="601"/>
      <c r="C1" s="601"/>
      <c r="D1" s="601"/>
      <c r="E1" s="601"/>
      <c r="F1" s="255"/>
    </row>
    <row r="2" spans="1:6" s="10" customFormat="1" ht="18" customHeight="1">
      <c r="A2" s="602" t="s">
        <v>71</v>
      </c>
      <c r="B2" s="602"/>
      <c r="C2" s="602"/>
      <c r="D2" s="602"/>
      <c r="E2" s="602"/>
      <c r="F2" s="256"/>
    </row>
    <row r="3" spans="1:6" s="11" customFormat="1" ht="35.25" customHeight="1">
      <c r="A3" s="603" t="s">
        <v>312</v>
      </c>
      <c r="B3" s="603"/>
      <c r="C3" s="603"/>
      <c r="D3" s="603"/>
      <c r="E3" s="603"/>
      <c r="F3" s="603"/>
    </row>
    <row r="4" spans="1:6" ht="18" customHeight="1">
      <c r="A4" s="30"/>
      <c r="B4" s="31"/>
      <c r="C4" s="31"/>
      <c r="D4" s="31"/>
      <c r="E4" s="229"/>
    </row>
    <row r="5" spans="1:6" ht="18" customHeight="1">
      <c r="A5" s="32"/>
      <c r="B5" s="33"/>
      <c r="C5" s="33"/>
      <c r="E5" s="230"/>
      <c r="F5" s="34" t="s">
        <v>41</v>
      </c>
    </row>
    <row r="6" spans="1:6" ht="58.5" customHeight="1">
      <c r="A6" s="35" t="s">
        <v>30</v>
      </c>
      <c r="B6" s="36" t="s">
        <v>20</v>
      </c>
      <c r="C6" s="239" t="s">
        <v>311</v>
      </c>
      <c r="D6" s="239" t="s">
        <v>310</v>
      </c>
      <c r="E6" s="231" t="s">
        <v>66</v>
      </c>
      <c r="F6" s="257" t="s">
        <v>73</v>
      </c>
    </row>
    <row r="7" spans="1:6" s="202" customFormat="1" ht="37.5" customHeight="1">
      <c r="A7" s="17" t="s">
        <v>1</v>
      </c>
      <c r="B7" s="19" t="s">
        <v>40</v>
      </c>
      <c r="C7" s="304">
        <f>+F7</f>
        <v>0</v>
      </c>
      <c r="D7" s="304">
        <f>+'Dramakan hosqer'!F13</f>
        <v>1116.3</v>
      </c>
      <c r="E7" s="407">
        <f>+D7-C7</f>
        <v>1116.3</v>
      </c>
      <c r="F7" s="258"/>
    </row>
    <row r="8" spans="1:6" s="202" customFormat="1" ht="34.5" customHeight="1">
      <c r="A8" s="17" t="s">
        <v>2</v>
      </c>
      <c r="B8" s="19" t="s">
        <v>278</v>
      </c>
      <c r="C8" s="306">
        <f>SUM(C9,C10:C18)</f>
        <v>0</v>
      </c>
      <c r="D8" s="306">
        <f>SUM(D9,D10:D18)</f>
        <v>425165.6</v>
      </c>
      <c r="E8" s="49">
        <f t="shared" ref="E8" si="0">+E9+E13+E14+E15+E16+E17+E18+E19+E20+E21+E22</f>
        <v>358491.79999999993</v>
      </c>
      <c r="F8" s="49"/>
    </row>
    <row r="9" spans="1:6" ht="37.5" customHeight="1">
      <c r="A9" s="275">
        <v>1</v>
      </c>
      <c r="B9" s="289" t="s">
        <v>289</v>
      </c>
      <c r="C9" s="307"/>
      <c r="D9" s="307">
        <f>+'Dramakan hosqer'!F15</f>
        <v>275400</v>
      </c>
      <c r="E9" s="41">
        <f t="shared" ref="E9:E79" si="1">+D9-C9</f>
        <v>275400</v>
      </c>
      <c r="F9" s="40"/>
    </row>
    <row r="10" spans="1:6" s="8" customFormat="1" ht="33.6" customHeight="1">
      <c r="A10" s="275">
        <v>2</v>
      </c>
      <c r="B10" s="290" t="s">
        <v>284</v>
      </c>
      <c r="C10" s="311"/>
      <c r="D10" s="307">
        <f>+'Dramakan hosqer'!F16</f>
        <v>123000</v>
      </c>
      <c r="E10" s="41">
        <f t="shared" si="1"/>
        <v>123000</v>
      </c>
      <c r="F10" s="259"/>
    </row>
    <row r="11" spans="1:6" s="8" customFormat="1" ht="33.6" customHeight="1">
      <c r="A11" s="43">
        <v>2.1</v>
      </c>
      <c r="B11" s="405" t="s">
        <v>283</v>
      </c>
      <c r="C11" s="316"/>
      <c r="D11" s="307">
        <f>+'Dramakan hosqer'!F17</f>
        <v>0</v>
      </c>
      <c r="E11" s="41">
        <f>+D11-C11</f>
        <v>0</v>
      </c>
      <c r="F11" s="259"/>
    </row>
    <row r="12" spans="1:6" ht="32.25" customHeight="1">
      <c r="A12" s="275">
        <v>3</v>
      </c>
      <c r="B12" s="290" t="s">
        <v>285</v>
      </c>
      <c r="C12" s="311"/>
      <c r="D12" s="307">
        <f>+'Dramakan hosqer'!F18</f>
        <v>0</v>
      </c>
      <c r="E12" s="41">
        <f t="shared" si="1"/>
        <v>0</v>
      </c>
      <c r="F12" s="259"/>
    </row>
    <row r="13" spans="1:6" s="6" customFormat="1" ht="33.75" customHeight="1">
      <c r="A13" s="275">
        <v>4</v>
      </c>
      <c r="B13" s="290" t="s">
        <v>50</v>
      </c>
      <c r="C13" s="311"/>
      <c r="D13" s="307">
        <f>+'Dramakan hosqer'!F19</f>
        <v>8640</v>
      </c>
      <c r="E13" s="41">
        <f t="shared" si="1"/>
        <v>8640</v>
      </c>
      <c r="F13" s="259"/>
    </row>
    <row r="14" spans="1:6" s="6" customFormat="1" ht="33.75" customHeight="1">
      <c r="A14" s="275">
        <v>5</v>
      </c>
      <c r="B14" s="290" t="s">
        <v>51</v>
      </c>
      <c r="C14" s="311"/>
      <c r="D14" s="307">
        <f>+'Dramakan hosqer'!F20</f>
        <v>0</v>
      </c>
      <c r="E14" s="41">
        <f t="shared" si="1"/>
        <v>0</v>
      </c>
      <c r="F14" s="259"/>
    </row>
    <row r="15" spans="1:6" s="6" customFormat="1" ht="18" customHeight="1">
      <c r="A15" s="275">
        <v>6</v>
      </c>
      <c r="B15" s="277" t="s">
        <v>22</v>
      </c>
      <c r="C15" s="307"/>
      <c r="D15" s="307">
        <f>+'Dramakan hosqer'!F21</f>
        <v>18125.599999999999</v>
      </c>
      <c r="E15" s="41">
        <f t="shared" si="1"/>
        <v>18125.599999999999</v>
      </c>
      <c r="F15" s="259"/>
    </row>
    <row r="16" spans="1:6" s="6" customFormat="1" ht="18" customHeight="1">
      <c r="A16" s="275">
        <v>7</v>
      </c>
      <c r="B16" s="290" t="s">
        <v>269</v>
      </c>
      <c r="C16" s="311"/>
      <c r="D16" s="307">
        <f>+'Dramakan hosqer'!F22</f>
        <v>0</v>
      </c>
      <c r="E16" s="41">
        <f t="shared" si="1"/>
        <v>0</v>
      </c>
      <c r="F16" s="259"/>
    </row>
    <row r="17" spans="1:6" s="6" customFormat="1" ht="18" customHeight="1">
      <c r="A17" s="275">
        <v>8</v>
      </c>
      <c r="B17" s="277"/>
      <c r="C17" s="311"/>
      <c r="D17" s="307">
        <f>+'Dramakan hosqer'!F23</f>
        <v>0</v>
      </c>
      <c r="E17" s="41">
        <f t="shared" si="1"/>
        <v>0</v>
      </c>
      <c r="F17" s="259"/>
    </row>
    <row r="18" spans="1:6" ht="36" customHeight="1">
      <c r="A18" s="275">
        <v>9</v>
      </c>
      <c r="B18" s="277"/>
      <c r="C18" s="311"/>
      <c r="D18" s="307">
        <f>+'Dramakan hosqer'!F24</f>
        <v>0</v>
      </c>
      <c r="E18" s="41">
        <f t="shared" si="1"/>
        <v>0</v>
      </c>
      <c r="F18" s="259"/>
    </row>
    <row r="19" spans="1:6" ht="18" customHeight="1">
      <c r="A19" s="17" t="s">
        <v>3</v>
      </c>
      <c r="B19" s="19" t="s">
        <v>23</v>
      </c>
      <c r="C19" s="306">
        <f>+C20+C69+C78</f>
        <v>0</v>
      </c>
      <c r="D19" s="306">
        <f>+D20+D69+D78</f>
        <v>28163.1</v>
      </c>
      <c r="E19" s="41">
        <f t="shared" si="1"/>
        <v>28163.1</v>
      </c>
      <c r="F19" s="259"/>
    </row>
    <row r="20" spans="1:6" ht="18" customHeight="1">
      <c r="A20" s="17"/>
      <c r="B20" s="19" t="s">
        <v>24</v>
      </c>
      <c r="C20" s="306">
        <f>SUM(C21:C22,C25:C39,C44:C45,C48:C57)</f>
        <v>0</v>
      </c>
      <c r="D20" s="306">
        <f>SUM(D21:D22,D25:D39,D44:D45,D48:D57)</f>
        <v>28163.1</v>
      </c>
      <c r="E20" s="41">
        <f t="shared" si="1"/>
        <v>28163.1</v>
      </c>
      <c r="F20" s="259"/>
    </row>
    <row r="21" spans="1:6" ht="35.450000000000003" customHeight="1">
      <c r="A21" s="275">
        <v>1</v>
      </c>
      <c r="B21" s="277" t="s">
        <v>14</v>
      </c>
      <c r="C21" s="311">
        <f>+F21*0.25</f>
        <v>0</v>
      </c>
      <c r="D21" s="311">
        <f>+G21*0.25</f>
        <v>0</v>
      </c>
      <c r="E21" s="41">
        <f t="shared" si="1"/>
        <v>0</v>
      </c>
      <c r="F21" s="259"/>
    </row>
    <row r="22" spans="1:6" ht="18" customHeight="1">
      <c r="A22" s="275">
        <v>2</v>
      </c>
      <c r="B22" s="277" t="s">
        <v>15</v>
      </c>
      <c r="C22" s="318">
        <f>SUM(C23:C24)</f>
        <v>0</v>
      </c>
      <c r="D22" s="318">
        <f>SUM(D23:D24)</f>
        <v>0</v>
      </c>
      <c r="E22" s="41">
        <f t="shared" si="1"/>
        <v>0</v>
      </c>
      <c r="F22" s="259"/>
    </row>
    <row r="23" spans="1:6" s="202" customFormat="1" ht="18" customHeight="1">
      <c r="A23" s="39" t="s">
        <v>74</v>
      </c>
      <c r="B23" s="221" t="s">
        <v>72</v>
      </c>
      <c r="C23" s="316"/>
      <c r="D23" s="307">
        <f>+'Dramakan hosqer'!F29</f>
        <v>0</v>
      </c>
      <c r="E23" s="41">
        <f t="shared" si="1"/>
        <v>0</v>
      </c>
      <c r="F23" s="49"/>
    </row>
    <row r="24" spans="1:6" s="202" customFormat="1" ht="18" customHeight="1">
      <c r="A24" s="39" t="s">
        <v>75</v>
      </c>
      <c r="B24" s="221" t="s">
        <v>46</v>
      </c>
      <c r="C24" s="316"/>
      <c r="D24" s="307">
        <f>+'Dramakan hosqer'!F30</f>
        <v>0</v>
      </c>
      <c r="E24" s="41">
        <f t="shared" si="1"/>
        <v>0</v>
      </c>
      <c r="F24" s="49"/>
    </row>
    <row r="25" spans="1:6" s="252" customFormat="1" ht="18" customHeight="1">
      <c r="A25" s="275">
        <v>3</v>
      </c>
      <c r="B25" s="277" t="s">
        <v>17</v>
      </c>
      <c r="C25" s="311"/>
      <c r="D25" s="307">
        <f>+'Dramakan hosqer'!F31</f>
        <v>1334</v>
      </c>
      <c r="E25" s="41">
        <f t="shared" si="1"/>
        <v>1334</v>
      </c>
      <c r="F25" s="258"/>
    </row>
    <row r="26" spans="1:6" s="202" customFormat="1" ht="18" customHeight="1">
      <c r="A26" s="275">
        <v>4</v>
      </c>
      <c r="B26" s="277" t="s">
        <v>16</v>
      </c>
      <c r="C26" s="311"/>
      <c r="D26" s="307">
        <f>+'Dramakan hosqer'!F32</f>
        <v>9500</v>
      </c>
      <c r="E26" s="41">
        <f t="shared" si="1"/>
        <v>9500</v>
      </c>
      <c r="F26" s="228"/>
    </row>
    <row r="27" spans="1:6" s="202" customFormat="1" ht="18" customHeight="1">
      <c r="A27" s="275">
        <v>5</v>
      </c>
      <c r="B27" s="277" t="s">
        <v>11</v>
      </c>
      <c r="C27" s="311"/>
      <c r="D27" s="307">
        <f>+'Dramakan hosqer'!F33</f>
        <v>804</v>
      </c>
      <c r="E27" s="41">
        <f>+D27-C27</f>
        <v>804</v>
      </c>
      <c r="F27" s="258"/>
    </row>
    <row r="28" spans="1:6" s="251" customFormat="1" ht="18" customHeight="1">
      <c r="A28" s="275">
        <v>6</v>
      </c>
      <c r="B28" s="277" t="s">
        <v>10</v>
      </c>
      <c r="C28" s="311"/>
      <c r="D28" s="307">
        <f>+'Dramakan hosqer'!F34</f>
        <v>1500</v>
      </c>
      <c r="E28" s="41">
        <f t="shared" ref="E28:E45" si="2">+D28-C28</f>
        <v>1500</v>
      </c>
      <c r="F28" s="259"/>
    </row>
    <row r="29" spans="1:6" s="208" customFormat="1" ht="18" hidden="1" customHeight="1">
      <c r="A29" s="275">
        <v>7</v>
      </c>
      <c r="B29" s="277" t="s">
        <v>286</v>
      </c>
      <c r="C29" s="311"/>
      <c r="D29" s="307">
        <f>+'Dramakan hosqer'!F35</f>
        <v>2600</v>
      </c>
      <c r="E29" s="41">
        <f t="shared" si="2"/>
        <v>2600</v>
      </c>
      <c r="F29" s="259"/>
    </row>
    <row r="30" spans="1:6" ht="18" customHeight="1">
      <c r="A30" s="275">
        <v>8</v>
      </c>
      <c r="B30" s="277" t="s">
        <v>91</v>
      </c>
      <c r="C30" s="311"/>
      <c r="D30" s="307">
        <f>+'Dramakan hosqer'!F36</f>
        <v>0</v>
      </c>
      <c r="E30" s="41">
        <f t="shared" si="2"/>
        <v>0</v>
      </c>
      <c r="F30" s="259"/>
    </row>
    <row r="31" spans="1:6" ht="18" customHeight="1">
      <c r="A31" s="275">
        <v>9</v>
      </c>
      <c r="B31" s="277" t="s">
        <v>6</v>
      </c>
      <c r="C31" s="311"/>
      <c r="D31" s="307">
        <f>+'Dramakan hosqer'!F37</f>
        <v>364.5</v>
      </c>
      <c r="E31" s="41">
        <f t="shared" si="2"/>
        <v>364.5</v>
      </c>
      <c r="F31" s="259"/>
    </row>
    <row r="32" spans="1:6" ht="18" customHeight="1">
      <c r="A32" s="275">
        <v>10</v>
      </c>
      <c r="B32" s="277" t="s">
        <v>53</v>
      </c>
      <c r="C32" s="311"/>
      <c r="D32" s="307">
        <f>+'Dramakan hosqer'!F38</f>
        <v>0</v>
      </c>
      <c r="E32" s="41">
        <f t="shared" si="2"/>
        <v>0</v>
      </c>
      <c r="F32" s="259"/>
    </row>
    <row r="33" spans="1:6" s="202" customFormat="1" ht="18" customHeight="1">
      <c r="A33" s="275">
        <v>11</v>
      </c>
      <c r="B33" s="277" t="s">
        <v>64</v>
      </c>
      <c r="C33" s="311"/>
      <c r="D33" s="307">
        <f>+'Dramakan hosqer'!F39</f>
        <v>0</v>
      </c>
      <c r="E33" s="41">
        <f t="shared" si="2"/>
        <v>0</v>
      </c>
      <c r="F33" s="259"/>
    </row>
    <row r="34" spans="1:6" ht="18" customHeight="1">
      <c r="A34" s="275">
        <v>12</v>
      </c>
      <c r="B34" s="277" t="s">
        <v>54</v>
      </c>
      <c r="C34" s="311"/>
      <c r="D34" s="307">
        <f>+'Dramakan hosqer'!F40</f>
        <v>0</v>
      </c>
      <c r="E34" s="41">
        <f t="shared" si="2"/>
        <v>0</v>
      </c>
      <c r="F34" s="259"/>
    </row>
    <row r="35" spans="1:6" ht="18" customHeight="1">
      <c r="A35" s="275">
        <v>13</v>
      </c>
      <c r="B35" s="277" t="s">
        <v>42</v>
      </c>
      <c r="C35" s="311"/>
      <c r="D35" s="307">
        <f>+'Dramakan hosqer'!F41</f>
        <v>0</v>
      </c>
      <c r="E35" s="41">
        <f t="shared" si="2"/>
        <v>0</v>
      </c>
      <c r="F35" s="259"/>
    </row>
    <row r="36" spans="1:6" ht="18" customHeight="1">
      <c r="A36" s="275">
        <v>14</v>
      </c>
      <c r="B36" s="277" t="s">
        <v>27</v>
      </c>
      <c r="C36" s="311"/>
      <c r="D36" s="307">
        <f>+'Dramakan hosqer'!F42</f>
        <v>800</v>
      </c>
      <c r="E36" s="41">
        <f t="shared" si="2"/>
        <v>800</v>
      </c>
      <c r="F36" s="259"/>
    </row>
    <row r="37" spans="1:6" ht="18" customHeight="1">
      <c r="A37" s="275">
        <v>15</v>
      </c>
      <c r="B37" s="277" t="s">
        <v>59</v>
      </c>
      <c r="C37" s="311"/>
      <c r="D37" s="307">
        <f>+'Dramakan hosqer'!F43</f>
        <v>0</v>
      </c>
      <c r="E37" s="41">
        <f t="shared" si="2"/>
        <v>0</v>
      </c>
      <c r="F37" s="259"/>
    </row>
    <row r="38" spans="1:6" ht="18" customHeight="1">
      <c r="A38" s="275">
        <v>16</v>
      </c>
      <c r="B38" s="277" t="s">
        <v>57</v>
      </c>
      <c r="C38" s="311"/>
      <c r="D38" s="307">
        <f>+'Dramakan hosqer'!F44</f>
        <v>0</v>
      </c>
      <c r="E38" s="41">
        <f t="shared" si="2"/>
        <v>0</v>
      </c>
      <c r="F38" s="259"/>
    </row>
    <row r="39" spans="1:6" ht="18" customHeight="1">
      <c r="A39" s="275">
        <v>17</v>
      </c>
      <c r="B39" s="277" t="s">
        <v>25</v>
      </c>
      <c r="C39" s="322">
        <f>SUM(C40:C43)</f>
        <v>0</v>
      </c>
      <c r="D39" s="322">
        <f>SUM(D40:D43)</f>
        <v>334</v>
      </c>
      <c r="E39" s="41">
        <f t="shared" si="2"/>
        <v>334</v>
      </c>
      <c r="F39" s="259"/>
    </row>
    <row r="40" spans="1:6" ht="18" customHeight="1">
      <c r="A40" s="50">
        <v>17.100000000000001</v>
      </c>
      <c r="B40" s="222" t="s">
        <v>55</v>
      </c>
      <c r="C40" s="316"/>
      <c r="D40" s="307">
        <f>+'Dramakan hosqer'!F46</f>
        <v>0</v>
      </c>
      <c r="E40" s="41">
        <f t="shared" si="2"/>
        <v>0</v>
      </c>
      <c r="F40" s="259"/>
    </row>
    <row r="41" spans="1:6" ht="18" customHeight="1">
      <c r="A41" s="50">
        <v>17.2</v>
      </c>
      <c r="B41" s="222" t="s">
        <v>56</v>
      </c>
      <c r="C41" s="316"/>
      <c r="D41" s="307">
        <f>+'Dramakan hosqer'!F47</f>
        <v>300</v>
      </c>
      <c r="E41" s="41">
        <f t="shared" si="2"/>
        <v>300</v>
      </c>
      <c r="F41" s="259"/>
    </row>
    <row r="42" spans="1:6" s="202" customFormat="1" ht="18" customHeight="1">
      <c r="A42" s="39" t="s">
        <v>292</v>
      </c>
      <c r="B42" s="222" t="s">
        <v>88</v>
      </c>
      <c r="C42" s="316"/>
      <c r="D42" s="307">
        <f>+'Dramakan hosqer'!F48</f>
        <v>34</v>
      </c>
      <c r="E42" s="41">
        <f t="shared" si="2"/>
        <v>34</v>
      </c>
      <c r="F42" s="259"/>
    </row>
    <row r="43" spans="1:6" s="202" customFormat="1" ht="18" customHeight="1">
      <c r="A43" s="39" t="s">
        <v>293</v>
      </c>
      <c r="B43" s="222" t="s">
        <v>83</v>
      </c>
      <c r="C43" s="316"/>
      <c r="D43" s="307">
        <f>+'Dramakan hosqer'!F49</f>
        <v>0</v>
      </c>
      <c r="E43" s="41">
        <f t="shared" si="2"/>
        <v>0</v>
      </c>
      <c r="F43" s="259"/>
    </row>
    <row r="44" spans="1:6" s="252" customFormat="1" ht="18" customHeight="1">
      <c r="A44" s="275">
        <v>18</v>
      </c>
      <c r="B44" s="278" t="s">
        <v>60</v>
      </c>
      <c r="C44" s="311"/>
      <c r="D44" s="307">
        <f>+'Dramakan hosqer'!F50</f>
        <v>0</v>
      </c>
      <c r="E44" s="41">
        <f t="shared" si="2"/>
        <v>0</v>
      </c>
      <c r="F44" s="259"/>
    </row>
    <row r="45" spans="1:6" ht="18" customHeight="1">
      <c r="A45" s="275">
        <v>19</v>
      </c>
      <c r="B45" s="277" t="s">
        <v>26</v>
      </c>
      <c r="C45" s="311">
        <f>SUM(C46:C47)</f>
        <v>0</v>
      </c>
      <c r="D45" s="311">
        <f>SUM(D46:D47)</f>
        <v>8300.6</v>
      </c>
      <c r="E45" s="41">
        <f t="shared" si="2"/>
        <v>8300.6</v>
      </c>
      <c r="F45" s="42"/>
    </row>
    <row r="46" spans="1:6" ht="18" customHeight="1">
      <c r="A46" s="39" t="s">
        <v>294</v>
      </c>
      <c r="B46" s="44" t="s">
        <v>61</v>
      </c>
      <c r="C46" s="316"/>
      <c r="D46" s="307">
        <f>+'Dramakan hosqer'!F53</f>
        <v>1440</v>
      </c>
      <c r="E46" s="41">
        <f t="shared" si="1"/>
        <v>1440</v>
      </c>
      <c r="F46" s="259"/>
    </row>
    <row r="47" spans="1:6" ht="18" customHeight="1">
      <c r="A47" s="39" t="s">
        <v>295</v>
      </c>
      <c r="B47" s="44" t="s">
        <v>63</v>
      </c>
      <c r="C47" s="316"/>
      <c r="D47" s="307">
        <f>+'Dramakan hosqer'!F55</f>
        <v>6860.6</v>
      </c>
      <c r="E47" s="41">
        <f t="shared" si="1"/>
        <v>6860.6</v>
      </c>
      <c r="F47" s="259"/>
    </row>
    <row r="48" spans="1:6" s="202" customFormat="1" ht="18" customHeight="1">
      <c r="A48" s="275">
        <v>20</v>
      </c>
      <c r="B48" s="277" t="s">
        <v>62</v>
      </c>
      <c r="C48" s="307">
        <f>+F48</f>
        <v>0</v>
      </c>
      <c r="D48" s="307">
        <f>+G48</f>
        <v>0</v>
      </c>
      <c r="E48" s="41">
        <f t="shared" si="1"/>
        <v>0</v>
      </c>
      <c r="F48" s="259"/>
    </row>
    <row r="49" spans="1:6" s="7" customFormat="1" ht="18" customHeight="1">
      <c r="A49" s="291">
        <v>21</v>
      </c>
      <c r="B49" s="277" t="s">
        <v>79</v>
      </c>
      <c r="C49" s="311"/>
      <c r="D49" s="307">
        <f>+'Dramakan hosqer'!F57</f>
        <v>726</v>
      </c>
      <c r="E49" s="41">
        <f t="shared" si="1"/>
        <v>726</v>
      </c>
      <c r="F49" s="259"/>
    </row>
    <row r="50" spans="1:6" s="7" customFormat="1" ht="18" customHeight="1">
      <c r="A50" s="275">
        <v>22</v>
      </c>
      <c r="B50" s="277" t="s">
        <v>80</v>
      </c>
      <c r="C50" s="311"/>
      <c r="D50" s="307">
        <f>+'Dramakan hosqer'!F58</f>
        <v>0</v>
      </c>
      <c r="E50" s="41">
        <f t="shared" si="1"/>
        <v>0</v>
      </c>
      <c r="F50" s="259"/>
    </row>
    <row r="51" spans="1:6" s="7" customFormat="1" ht="18" customHeight="1">
      <c r="A51" s="291">
        <v>23</v>
      </c>
      <c r="B51" s="277" t="s">
        <v>81</v>
      </c>
      <c r="C51" s="311"/>
      <c r="D51" s="307">
        <f>+'Dramakan hosqer'!F59</f>
        <v>0</v>
      </c>
      <c r="E51" s="41">
        <f t="shared" si="1"/>
        <v>0</v>
      </c>
      <c r="F51" s="259"/>
    </row>
    <row r="52" spans="1:6" ht="18" customHeight="1">
      <c r="A52" s="275">
        <v>24</v>
      </c>
      <c r="B52" s="277" t="s">
        <v>82</v>
      </c>
      <c r="C52" s="311"/>
      <c r="D52" s="307">
        <f>+'Dramakan hosqer'!F60</f>
        <v>0</v>
      </c>
      <c r="E52" s="41">
        <f t="shared" si="1"/>
        <v>0</v>
      </c>
      <c r="F52" s="42"/>
    </row>
    <row r="53" spans="1:6" ht="33" customHeight="1">
      <c r="A53" s="275">
        <v>25</v>
      </c>
      <c r="B53" s="277" t="s">
        <v>287</v>
      </c>
      <c r="C53" s="311"/>
      <c r="D53" s="307">
        <f>+'Dramakan hosqer'!F61</f>
        <v>1300</v>
      </c>
      <c r="E53" s="41">
        <f t="shared" si="1"/>
        <v>1300</v>
      </c>
      <c r="F53" s="259"/>
    </row>
    <row r="54" spans="1:6" ht="18" customHeight="1">
      <c r="A54" s="291">
        <v>26</v>
      </c>
      <c r="B54" s="277" t="s">
        <v>158</v>
      </c>
      <c r="C54" s="311"/>
      <c r="D54" s="307">
        <f>+'Dramakan hosqer'!F62</f>
        <v>0</v>
      </c>
      <c r="E54" s="41">
        <f t="shared" si="1"/>
        <v>0</v>
      </c>
      <c r="F54" s="259"/>
    </row>
    <row r="55" spans="1:6" s="202" customFormat="1" ht="18" customHeight="1">
      <c r="A55" s="275">
        <v>27</v>
      </c>
      <c r="B55" s="277" t="s">
        <v>89</v>
      </c>
      <c r="C55" s="311"/>
      <c r="D55" s="307">
        <f>+'Dramakan hosqer'!F63</f>
        <v>0</v>
      </c>
      <c r="E55" s="41">
        <f t="shared" si="1"/>
        <v>0</v>
      </c>
      <c r="F55" s="259"/>
    </row>
    <row r="56" spans="1:6" ht="18" customHeight="1">
      <c r="A56" s="275">
        <v>28</v>
      </c>
      <c r="B56" s="277" t="s">
        <v>260</v>
      </c>
      <c r="C56" s="311"/>
      <c r="D56" s="307">
        <f>+'Dramakan hosqer'!F64</f>
        <v>600</v>
      </c>
      <c r="E56" s="41">
        <f t="shared" si="1"/>
        <v>600</v>
      </c>
      <c r="F56" s="259"/>
    </row>
    <row r="57" spans="1:6" s="202" customFormat="1" ht="18" customHeight="1">
      <c r="A57" s="291">
        <v>29</v>
      </c>
      <c r="B57" s="277" t="s">
        <v>84</v>
      </c>
      <c r="C57" s="301">
        <f t="shared" ref="C57:D57" si="3">SUM(C58:C68)</f>
        <v>0</v>
      </c>
      <c r="D57" s="301">
        <f t="shared" si="3"/>
        <v>0</v>
      </c>
      <c r="E57" s="41">
        <f t="shared" si="1"/>
        <v>0</v>
      </c>
      <c r="F57" s="259"/>
    </row>
    <row r="58" spans="1:6" s="202" customFormat="1" ht="18" customHeight="1">
      <c r="A58" s="50">
        <v>29.1</v>
      </c>
      <c r="B58" s="44" t="s">
        <v>87</v>
      </c>
      <c r="C58" s="316"/>
      <c r="D58" s="307">
        <f>+'Dramakan hosqer'!F68</f>
        <v>0</v>
      </c>
      <c r="E58" s="41">
        <f t="shared" si="1"/>
        <v>0</v>
      </c>
      <c r="F58" s="259"/>
    </row>
    <row r="59" spans="1:6" s="202" customFormat="1" ht="18" customHeight="1">
      <c r="A59" s="50">
        <v>29.2</v>
      </c>
      <c r="B59" s="44" t="s">
        <v>93</v>
      </c>
      <c r="C59" s="316"/>
      <c r="D59" s="307">
        <f>+'Dramakan hosqer'!F69</f>
        <v>0</v>
      </c>
      <c r="E59" s="41">
        <f t="shared" si="1"/>
        <v>0</v>
      </c>
      <c r="F59" s="259"/>
    </row>
    <row r="60" spans="1:6" s="252" customFormat="1" ht="32.450000000000003" customHeight="1">
      <c r="A60" s="50">
        <v>29.3</v>
      </c>
      <c r="B60" s="44" t="s">
        <v>165</v>
      </c>
      <c r="C60" s="316"/>
      <c r="D60" s="307">
        <f>+'Dramakan hosqer'!F70</f>
        <v>0</v>
      </c>
      <c r="E60" s="41">
        <f t="shared" si="1"/>
        <v>0</v>
      </c>
      <c r="F60" s="259"/>
    </row>
    <row r="61" spans="1:6" s="202" customFormat="1" ht="18" customHeight="1">
      <c r="A61" s="50">
        <v>29.4</v>
      </c>
      <c r="B61" s="44" t="s">
        <v>90</v>
      </c>
      <c r="C61" s="316"/>
      <c r="D61" s="307">
        <f>+'Dramakan hosqer'!F71</f>
        <v>0</v>
      </c>
      <c r="E61" s="41">
        <f t="shared" si="1"/>
        <v>0</v>
      </c>
      <c r="F61" s="259"/>
    </row>
    <row r="62" spans="1:6" s="202" customFormat="1" ht="18" customHeight="1">
      <c r="A62" s="50">
        <v>29.5</v>
      </c>
      <c r="B62" s="44" t="s">
        <v>51</v>
      </c>
      <c r="C62" s="316"/>
      <c r="D62" s="307">
        <f>+'Dramakan hosqer'!F72</f>
        <v>0</v>
      </c>
      <c r="E62" s="41">
        <f t="shared" si="1"/>
        <v>0</v>
      </c>
      <c r="F62" s="259"/>
    </row>
    <row r="63" spans="1:6" s="202" customFormat="1" ht="18" customHeight="1">
      <c r="A63" s="50">
        <v>29.6</v>
      </c>
      <c r="B63" s="44" t="s">
        <v>92</v>
      </c>
      <c r="C63" s="316"/>
      <c r="D63" s="307">
        <f>+'Dramakan hosqer'!F73</f>
        <v>0</v>
      </c>
      <c r="E63" s="41">
        <f t="shared" si="1"/>
        <v>0</v>
      </c>
      <c r="F63" s="259"/>
    </row>
    <row r="64" spans="1:6" s="202" customFormat="1" ht="18" customHeight="1">
      <c r="A64" s="50">
        <v>29.7</v>
      </c>
      <c r="B64" s="44" t="s">
        <v>164</v>
      </c>
      <c r="C64" s="316"/>
      <c r="D64" s="307">
        <f>+'Dramakan hosqer'!F74</f>
        <v>0</v>
      </c>
      <c r="E64" s="41">
        <f t="shared" si="1"/>
        <v>0</v>
      </c>
      <c r="F64" s="259"/>
    </row>
    <row r="65" spans="1:6" s="202" customFormat="1" ht="18" customHeight="1">
      <c r="A65" s="50">
        <v>29.8</v>
      </c>
      <c r="B65" s="44" t="s">
        <v>155</v>
      </c>
      <c r="C65" s="316"/>
      <c r="D65" s="307">
        <f>+'Dramakan hosqer'!F75</f>
        <v>0</v>
      </c>
      <c r="E65" s="41">
        <f t="shared" si="1"/>
        <v>0</v>
      </c>
      <c r="F65" s="259"/>
    </row>
    <row r="66" spans="1:6" s="202" customFormat="1" ht="18" customHeight="1">
      <c r="A66" s="50">
        <v>29.9</v>
      </c>
      <c r="B66" s="44"/>
      <c r="C66" s="316"/>
      <c r="D66" s="307">
        <f>+'Dramakan hosqer'!F76</f>
        <v>0</v>
      </c>
      <c r="E66" s="41">
        <f t="shared" si="1"/>
        <v>0</v>
      </c>
      <c r="F66" s="42"/>
    </row>
    <row r="67" spans="1:6" s="202" customFormat="1" ht="18" customHeight="1">
      <c r="A67" s="288">
        <v>29.1</v>
      </c>
      <c r="B67" s="44"/>
      <c r="C67" s="316"/>
      <c r="D67" s="307">
        <f>+'Dramakan hosqer'!F77</f>
        <v>0</v>
      </c>
      <c r="E67" s="41">
        <f t="shared" si="1"/>
        <v>0</v>
      </c>
      <c r="F67" s="259"/>
    </row>
    <row r="68" spans="1:6" s="202" customFormat="1" ht="18" customHeight="1">
      <c r="A68" s="288">
        <v>29.11</v>
      </c>
      <c r="B68" s="44"/>
      <c r="C68" s="316"/>
      <c r="D68" s="307">
        <f>+'Dramakan hosqer'!F78</f>
        <v>0</v>
      </c>
      <c r="E68" s="41">
        <f t="shared" si="1"/>
        <v>0</v>
      </c>
      <c r="F68" s="259"/>
    </row>
    <row r="69" spans="1:6" s="202" customFormat="1" ht="18" customHeight="1">
      <c r="A69" s="275"/>
      <c r="B69" s="19" t="s">
        <v>28</v>
      </c>
      <c r="C69" s="305">
        <f>+C70+C74</f>
        <v>0</v>
      </c>
      <c r="D69" s="305">
        <f>+D70+D74</f>
        <v>0</v>
      </c>
      <c r="E69" s="41">
        <f t="shared" si="1"/>
        <v>0</v>
      </c>
      <c r="F69" s="259"/>
    </row>
    <row r="70" spans="1:6" s="202" customFormat="1" ht="33.75" customHeight="1">
      <c r="A70" s="17">
        <v>1</v>
      </c>
      <c r="B70" s="19" t="s">
        <v>31</v>
      </c>
      <c r="C70" s="305">
        <f>SUM(C71:C73)</f>
        <v>0</v>
      </c>
      <c r="D70" s="305">
        <f>SUM(D71:D73)</f>
        <v>0</v>
      </c>
      <c r="E70" s="41">
        <f t="shared" si="1"/>
        <v>0</v>
      </c>
      <c r="F70" s="259"/>
    </row>
    <row r="71" spans="1:6" s="202" customFormat="1" ht="18" customHeight="1">
      <c r="A71" s="39" t="s">
        <v>77</v>
      </c>
      <c r="B71" s="44" t="s">
        <v>177</v>
      </c>
      <c r="C71" s="316"/>
      <c r="D71" s="307">
        <f>+'Dramakan hosqer'!F81</f>
        <v>0</v>
      </c>
      <c r="E71" s="41">
        <f t="shared" si="1"/>
        <v>0</v>
      </c>
      <c r="F71" s="259"/>
    </row>
    <row r="72" spans="1:6" s="202" customFormat="1" ht="18" customHeight="1">
      <c r="A72" s="39" t="s">
        <v>78</v>
      </c>
      <c r="B72" s="44" t="s">
        <v>32</v>
      </c>
      <c r="C72" s="309"/>
      <c r="D72" s="307">
        <f>+'Dramakan hosqer'!F82</f>
        <v>0</v>
      </c>
      <c r="E72" s="41">
        <f t="shared" si="1"/>
        <v>0</v>
      </c>
      <c r="F72" s="259"/>
    </row>
    <row r="73" spans="1:6" s="202" customFormat="1" ht="18" customHeight="1">
      <c r="A73" s="39" t="s">
        <v>85</v>
      </c>
      <c r="B73" s="44" t="s">
        <v>33</v>
      </c>
      <c r="C73" s="316"/>
      <c r="D73" s="307">
        <f>+'Dramakan hosqer'!F83</f>
        <v>0</v>
      </c>
      <c r="E73" s="41">
        <f t="shared" si="1"/>
        <v>0</v>
      </c>
      <c r="F73" s="259"/>
    </row>
    <row r="74" spans="1:6" s="202" customFormat="1" ht="18" customHeight="1">
      <c r="A74" s="292">
        <v>2</v>
      </c>
      <c r="B74" s="293" t="s">
        <v>37</v>
      </c>
      <c r="C74" s="304">
        <f>SUM(C75:C77)</f>
        <v>0</v>
      </c>
      <c r="D74" s="304">
        <f>SUM(D75:D77)</f>
        <v>0</v>
      </c>
      <c r="E74" s="41">
        <f t="shared" si="1"/>
        <v>0</v>
      </c>
      <c r="F74" s="259"/>
    </row>
    <row r="75" spans="1:6" s="202" customFormat="1" ht="18" customHeight="1">
      <c r="A75" s="39" t="s">
        <v>74</v>
      </c>
      <c r="B75" s="51" t="s">
        <v>38</v>
      </c>
      <c r="C75" s="316"/>
      <c r="D75" s="307">
        <f>+'Dramakan hosqer'!F85</f>
        <v>0</v>
      </c>
      <c r="E75" s="41">
        <f t="shared" si="1"/>
        <v>0</v>
      </c>
      <c r="F75" s="259"/>
    </row>
    <row r="76" spans="1:6" s="202" customFormat="1" ht="18" customHeight="1">
      <c r="A76" s="39" t="s">
        <v>75</v>
      </c>
      <c r="B76" s="51" t="s">
        <v>34</v>
      </c>
      <c r="C76" s="316"/>
      <c r="D76" s="307">
        <f>+'Dramakan hosqer'!F86</f>
        <v>0</v>
      </c>
      <c r="E76" s="41">
        <f t="shared" si="1"/>
        <v>0</v>
      </c>
      <c r="F76" s="259"/>
    </row>
    <row r="77" spans="1:6" s="202" customFormat="1" ht="18" customHeight="1">
      <c r="A77" s="39" t="s">
        <v>76</v>
      </c>
      <c r="B77" s="51" t="s">
        <v>35</v>
      </c>
      <c r="C77" s="316"/>
      <c r="D77" s="307">
        <f>+'Dramakan hosqer'!F87</f>
        <v>0</v>
      </c>
      <c r="E77" s="41">
        <f t="shared" si="1"/>
        <v>0</v>
      </c>
      <c r="F77" s="259"/>
    </row>
    <row r="78" spans="1:6" s="202" customFormat="1" ht="18" customHeight="1">
      <c r="A78" s="292"/>
      <c r="B78" s="293" t="s">
        <v>277</v>
      </c>
      <c r="C78" s="304">
        <f>SUM(C79:C80)</f>
        <v>0</v>
      </c>
      <c r="D78" s="304">
        <f>SUM(D79:D80)</f>
        <v>0</v>
      </c>
      <c r="E78" s="41">
        <f t="shared" si="1"/>
        <v>0</v>
      </c>
      <c r="F78" s="259"/>
    </row>
    <row r="79" spans="1:6" s="202" customFormat="1" ht="18" customHeight="1">
      <c r="A79" s="276" t="s">
        <v>290</v>
      </c>
      <c r="B79" s="310" t="s">
        <v>276</v>
      </c>
      <c r="C79" s="311"/>
      <c r="D79" s="307">
        <f>+'Dramakan hosqer'!F89</f>
        <v>0</v>
      </c>
      <c r="E79" s="41">
        <f t="shared" si="1"/>
        <v>0</v>
      </c>
      <c r="F79" s="40"/>
    </row>
    <row r="80" spans="1:6" s="202" customFormat="1" ht="18" customHeight="1">
      <c r="A80" s="276" t="s">
        <v>291</v>
      </c>
      <c r="B80" s="294"/>
      <c r="C80" s="311"/>
      <c r="D80" s="307">
        <f>+'Dramakan hosqer'!F90</f>
        <v>0</v>
      </c>
      <c r="E80" s="41">
        <f t="shared" ref="E80:E81" si="4">+D80-C80</f>
        <v>0</v>
      </c>
      <c r="F80" s="40"/>
    </row>
    <row r="81" spans="1:6" s="252" customFormat="1" ht="18" customHeight="1">
      <c r="A81" s="17" t="s">
        <v>29</v>
      </c>
      <c r="B81" s="19" t="s">
        <v>39</v>
      </c>
      <c r="C81" s="304">
        <f>+C7+C8-C19</f>
        <v>0</v>
      </c>
      <c r="D81" s="307">
        <f>+'Dramakan hosqer'!F91</f>
        <v>561.29999999998836</v>
      </c>
      <c r="E81" s="41">
        <f t="shared" si="4"/>
        <v>561.29999999998836</v>
      </c>
      <c r="F81" s="259"/>
    </row>
    <row r="82" spans="1:6" s="202" customFormat="1" ht="18" customHeight="1">
      <c r="A82" s="223"/>
      <c r="B82" s="220"/>
      <c r="C82" s="224"/>
      <c r="D82" s="220"/>
      <c r="E82" s="232"/>
      <c r="F82" s="260"/>
    </row>
    <row r="83" spans="1:6" s="202" customFormat="1" ht="18" customHeight="1">
      <c r="A83" s="223"/>
      <c r="B83" s="220"/>
      <c r="C83" s="224"/>
      <c r="D83" s="240"/>
      <c r="E83" s="232"/>
      <c r="F83" s="261"/>
    </row>
    <row r="84" spans="1:6" s="202" customFormat="1" ht="18" customHeight="1">
      <c r="A84" s="223"/>
      <c r="B84" s="220"/>
      <c r="C84" s="224"/>
      <c r="D84" s="220"/>
      <c r="E84" s="232"/>
      <c r="F84" s="261"/>
    </row>
    <row r="85" spans="1:6" s="202" customFormat="1" ht="18" customHeight="1">
      <c r="A85" s="21"/>
      <c r="B85" s="22" t="s">
        <v>43</v>
      </c>
      <c r="C85" s="38"/>
      <c r="D85" s="594" t="s">
        <v>94</v>
      </c>
      <c r="E85" s="594"/>
      <c r="F85" s="594"/>
    </row>
    <row r="86" spans="1:6" s="7" customFormat="1" ht="18" customHeight="1">
      <c r="A86" s="21"/>
      <c r="B86" s="21" t="s">
        <v>18</v>
      </c>
      <c r="C86" s="21"/>
      <c r="D86" s="599" t="s">
        <v>45</v>
      </c>
      <c r="E86" s="599"/>
      <c r="F86" s="599"/>
    </row>
    <row r="87" spans="1:6" s="7" customFormat="1" ht="18" customHeight="1">
      <c r="A87" s="21"/>
      <c r="B87" s="21"/>
      <c r="C87" s="21"/>
      <c r="D87" s="21"/>
      <c r="E87" s="233"/>
      <c r="F87" s="21"/>
    </row>
    <row r="88" spans="1:6" s="7" customFormat="1" ht="18" customHeight="1">
      <c r="A88" s="21"/>
      <c r="B88" s="21" t="s">
        <v>44</v>
      </c>
      <c r="C88" s="21"/>
      <c r="D88" s="594" t="s">
        <v>95</v>
      </c>
      <c r="E88" s="594"/>
      <c r="F88" s="594"/>
    </row>
    <row r="89" spans="1:6" s="7" customFormat="1" ht="18" customHeight="1">
      <c r="A89" s="21"/>
      <c r="B89" s="21"/>
      <c r="C89" s="21"/>
      <c r="D89" s="600" t="s">
        <v>45</v>
      </c>
      <c r="E89" s="600"/>
      <c r="F89" s="600"/>
    </row>
    <row r="90" spans="1:6" s="7" customFormat="1" ht="18" customHeight="1">
      <c r="A90" s="223"/>
      <c r="B90" s="225" t="s">
        <v>12</v>
      </c>
      <c r="C90" s="226"/>
      <c r="D90" s="220"/>
      <c r="E90" s="232"/>
      <c r="F90" s="21"/>
    </row>
    <row r="91" spans="1:6" ht="18" customHeight="1">
      <c r="A91" s="32"/>
      <c r="B91" s="31"/>
      <c r="C91" s="31"/>
      <c r="D91" s="31"/>
      <c r="E91" s="234"/>
    </row>
    <row r="92" spans="1:6" ht="18" customHeight="1">
      <c r="A92" s="32"/>
      <c r="B92" s="33"/>
      <c r="C92" s="33"/>
      <c r="D92" s="16"/>
      <c r="E92" s="234"/>
    </row>
    <row r="93" spans="1:6" ht="18" customHeight="1">
      <c r="A93" s="32"/>
      <c r="B93" s="33"/>
      <c r="C93" s="33"/>
      <c r="D93" s="16"/>
      <c r="E93" s="234"/>
    </row>
    <row r="94" spans="1:6" ht="18" customHeight="1">
      <c r="A94" s="32"/>
      <c r="B94" s="33"/>
      <c r="C94" s="33"/>
      <c r="D94" s="241"/>
      <c r="E94" s="234"/>
    </row>
    <row r="95" spans="1:6" ht="18" customHeight="1">
      <c r="A95" s="32"/>
      <c r="B95" s="33"/>
      <c r="C95" s="33"/>
      <c r="D95" s="16"/>
      <c r="E95" s="234"/>
    </row>
    <row r="96" spans="1:6" ht="18" customHeight="1">
      <c r="A96" s="32"/>
      <c r="B96" s="33"/>
      <c r="C96" s="33"/>
      <c r="D96" s="241"/>
      <c r="E96" s="234"/>
    </row>
    <row r="97" spans="1:5" ht="18" customHeight="1">
      <c r="A97" s="32"/>
      <c r="B97" s="33"/>
      <c r="C97" s="33"/>
      <c r="E97" s="234"/>
    </row>
    <row r="98" spans="1:5" ht="18" customHeight="1">
      <c r="A98" s="32"/>
      <c r="B98" s="33"/>
      <c r="C98" s="33"/>
      <c r="D98" s="33"/>
      <c r="E98" s="235"/>
    </row>
    <row r="99" spans="1:5" ht="18" customHeight="1">
      <c r="A99" s="30"/>
      <c r="B99" s="31"/>
      <c r="C99" s="31"/>
      <c r="D99" s="31"/>
      <c r="E99" s="229"/>
    </row>
    <row r="100" spans="1:5" ht="18" customHeight="1">
      <c r="A100" s="30"/>
      <c r="B100" s="31"/>
      <c r="C100" s="31"/>
      <c r="D100" s="31"/>
      <c r="E100" s="229"/>
    </row>
    <row r="101" spans="1:5" ht="18" customHeight="1">
      <c r="A101" s="30"/>
      <c r="B101" s="31"/>
      <c r="C101" s="31"/>
      <c r="D101" s="31"/>
      <c r="E101" s="229"/>
    </row>
    <row r="102" spans="1:5" ht="18" customHeight="1">
      <c r="A102" s="30"/>
      <c r="B102" s="31"/>
      <c r="C102" s="31"/>
      <c r="D102" s="31"/>
      <c r="E102" s="229"/>
    </row>
    <row r="103" spans="1:5" ht="18" customHeight="1">
      <c r="A103" s="30"/>
      <c r="B103" s="31"/>
      <c r="C103" s="31"/>
      <c r="D103" s="31"/>
      <c r="E103" s="229"/>
    </row>
    <row r="104" spans="1:5" ht="18" customHeight="1">
      <c r="A104" s="32"/>
      <c r="B104" s="33"/>
      <c r="C104" s="33"/>
      <c r="D104" s="16"/>
      <c r="E104" s="234"/>
    </row>
    <row r="105" spans="1:5" ht="18" customHeight="1">
      <c r="A105" s="37"/>
      <c r="B105" s="24"/>
      <c r="C105" s="25"/>
      <c r="D105" s="25"/>
      <c r="E105" s="236"/>
    </row>
    <row r="106" spans="1:5" ht="18" customHeight="1">
      <c r="A106" s="37"/>
      <c r="B106" s="24"/>
      <c r="C106" s="24"/>
      <c r="D106" s="24"/>
      <c r="E106" s="237"/>
    </row>
    <row r="107" spans="1:5" ht="18" customHeight="1">
      <c r="A107" s="37"/>
      <c r="B107" s="24"/>
      <c r="C107" s="24"/>
      <c r="D107" s="24"/>
      <c r="E107" s="237"/>
    </row>
    <row r="108" spans="1:5" ht="18" customHeight="1">
      <c r="A108" s="37"/>
      <c r="B108" s="26"/>
      <c r="C108" s="24"/>
      <c r="D108" s="24"/>
      <c r="E108" s="237"/>
    </row>
    <row r="109" spans="1:5" ht="18" customHeight="1">
      <c r="A109" s="37"/>
      <c r="B109" s="26"/>
      <c r="C109" s="25"/>
      <c r="E109" s="236"/>
    </row>
    <row r="110" spans="1:5" ht="18" customHeight="1">
      <c r="A110" s="37"/>
      <c r="B110" s="26"/>
      <c r="C110" s="25"/>
      <c r="D110" s="25"/>
      <c r="E110" s="236"/>
    </row>
    <row r="111" spans="1:5" ht="18" customHeight="1">
      <c r="A111" s="37"/>
      <c r="B111" s="26"/>
      <c r="C111" s="25"/>
      <c r="D111" s="25"/>
      <c r="E111" s="236"/>
    </row>
    <row r="112" spans="1:5" ht="18" customHeight="1">
      <c r="A112" s="227"/>
      <c r="B112" s="26"/>
      <c r="C112" s="24"/>
      <c r="D112" s="24"/>
      <c r="E112" s="237"/>
    </row>
    <row r="113" spans="1:5" ht="18" customHeight="1">
      <c r="A113" s="227"/>
      <c r="B113" s="26"/>
      <c r="C113" s="24"/>
      <c r="D113" s="24"/>
      <c r="E113" s="237"/>
    </row>
    <row r="114" spans="1:5" ht="18" customHeight="1">
      <c r="A114" s="227"/>
      <c r="B114" s="26"/>
      <c r="C114" s="24"/>
      <c r="D114" s="24"/>
      <c r="E114" s="237"/>
    </row>
    <row r="115" spans="1:5" ht="18" customHeight="1">
      <c r="A115" s="227"/>
      <c r="B115" s="26"/>
      <c r="C115" s="24"/>
      <c r="D115" s="24"/>
      <c r="E115" s="237"/>
    </row>
    <row r="116" spans="1:5" ht="18" customHeight="1">
      <c r="A116" s="227"/>
      <c r="B116" s="26"/>
      <c r="C116" s="24"/>
      <c r="D116" s="24"/>
      <c r="E116" s="237"/>
    </row>
    <row r="117" spans="1:5" ht="18" customHeight="1">
      <c r="A117" s="37"/>
      <c r="B117" s="26"/>
      <c r="C117" s="25"/>
      <c r="D117" s="25"/>
      <c r="E117" s="236"/>
    </row>
    <row r="118" spans="1:5" ht="18" customHeight="1">
      <c r="A118" s="37"/>
      <c r="B118" s="26"/>
      <c r="C118" s="25"/>
      <c r="D118" s="25"/>
      <c r="E118" s="236"/>
    </row>
    <row r="119" spans="1:5" ht="18" customHeight="1">
      <c r="A119" s="37"/>
      <c r="B119" s="26"/>
      <c r="C119" s="25"/>
      <c r="D119" s="25"/>
      <c r="E119" s="236"/>
    </row>
    <row r="120" spans="1:5" ht="18" customHeight="1">
      <c r="A120" s="37"/>
      <c r="B120" s="26"/>
      <c r="C120" s="28"/>
      <c r="D120" s="28"/>
      <c r="E120" s="238"/>
    </row>
    <row r="121" spans="1:5" ht="18" customHeight="1">
      <c r="A121" s="37"/>
      <c r="B121" s="26"/>
      <c r="C121" s="25"/>
      <c r="D121" s="25"/>
      <c r="E121" s="236"/>
    </row>
    <row r="122" spans="1:5" ht="18" customHeight="1">
      <c r="A122" s="37"/>
      <c r="B122" s="26"/>
      <c r="C122" s="25"/>
      <c r="D122" s="25"/>
      <c r="E122" s="236"/>
    </row>
    <row r="123" spans="1:5" ht="18" customHeight="1">
      <c r="A123" s="37"/>
      <c r="B123" s="26"/>
      <c r="C123" s="25"/>
      <c r="D123" s="25"/>
      <c r="E123" s="236"/>
    </row>
    <row r="124" spans="1:5" ht="18" customHeight="1">
      <c r="A124" s="37"/>
      <c r="B124" s="26"/>
      <c r="C124" s="25"/>
      <c r="D124" s="25"/>
      <c r="E124" s="236"/>
    </row>
    <row r="125" spans="1:5" ht="18" customHeight="1">
      <c r="A125" s="37"/>
      <c r="B125" s="26"/>
      <c r="C125" s="25"/>
      <c r="D125" s="25"/>
      <c r="E125" s="236"/>
    </row>
    <row r="126" spans="1:5" ht="18" customHeight="1">
      <c r="A126" s="37"/>
      <c r="B126" s="26"/>
      <c r="C126" s="25"/>
      <c r="D126" s="25"/>
      <c r="E126" s="236"/>
    </row>
    <row r="127" spans="1:5" ht="18" customHeight="1">
      <c r="A127" s="37"/>
      <c r="B127" s="26"/>
      <c r="C127" s="25"/>
      <c r="D127" s="25"/>
      <c r="E127" s="236"/>
    </row>
    <row r="128" spans="1:5" ht="18" customHeight="1">
      <c r="A128" s="37"/>
      <c r="B128" s="26"/>
      <c r="C128" s="25"/>
      <c r="D128" s="25"/>
      <c r="E128" s="236"/>
    </row>
    <row r="129" spans="1:5" ht="18" customHeight="1">
      <c r="A129" s="37"/>
      <c r="B129" s="26"/>
      <c r="C129" s="25"/>
      <c r="D129" s="25"/>
      <c r="E129" s="236"/>
    </row>
    <row r="130" spans="1:5" ht="18" customHeight="1">
      <c r="A130" s="37"/>
      <c r="B130" s="26"/>
      <c r="C130" s="25"/>
      <c r="D130" s="25"/>
      <c r="E130" s="236"/>
    </row>
    <row r="131" spans="1:5" ht="18" customHeight="1">
      <c r="A131" s="37"/>
      <c r="B131" s="29"/>
      <c r="C131" s="25"/>
      <c r="D131" s="25"/>
      <c r="E131" s="236"/>
    </row>
    <row r="132" spans="1:5" ht="18" customHeight="1">
      <c r="A132" s="37"/>
      <c r="B132" s="26"/>
      <c r="C132" s="25"/>
      <c r="D132" s="25"/>
      <c r="E132" s="236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9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3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91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30" customWidth="1"/>
    <col min="2" max="2" width="37" style="331" customWidth="1"/>
    <col min="3" max="3" width="31.5703125" style="331" customWidth="1"/>
    <col min="4" max="4" width="13.7109375" style="378" customWidth="1"/>
    <col min="5" max="5" width="18" style="331" customWidth="1"/>
    <col min="6" max="6" width="9.7109375" style="334" bestFit="1" customWidth="1"/>
    <col min="7" max="19" width="9.140625" style="334"/>
    <col min="20" max="16384" width="9.140625" style="331"/>
  </cols>
  <sheetData>
    <row r="1" spans="1:19" s="325" customFormat="1" ht="22.5" customHeight="1">
      <c r="A1" s="607" t="s">
        <v>98</v>
      </c>
      <c r="B1" s="607"/>
      <c r="C1" s="607"/>
      <c r="D1" s="607"/>
      <c r="E1" s="607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</row>
    <row r="2" spans="1:19" s="326" customFormat="1" ht="33" customHeight="1">
      <c r="A2" s="608" t="s">
        <v>314</v>
      </c>
      <c r="B2" s="609"/>
      <c r="C2" s="609"/>
      <c r="D2" s="609"/>
      <c r="E2" s="609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s="326" customFormat="1" ht="24" customHeight="1">
      <c r="A3" s="610" t="s">
        <v>166</v>
      </c>
      <c r="B3" s="610"/>
      <c r="C3" s="610"/>
      <c r="D3" s="610"/>
      <c r="E3" s="610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s="329" customFormat="1" ht="16.5" customHeight="1">
      <c r="A4" s="611" t="s">
        <v>279</v>
      </c>
      <c r="B4" s="611"/>
      <c r="C4" s="611"/>
      <c r="D4" s="611"/>
      <c r="E4" s="611"/>
      <c r="F4" s="327"/>
      <c r="G4" s="327"/>
      <c r="H4" s="327"/>
      <c r="I4" s="327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19" ht="13.5" customHeight="1">
      <c r="D5" s="332"/>
      <c r="E5" s="333" t="s">
        <v>167</v>
      </c>
    </row>
    <row r="6" spans="1:19" s="341" customFormat="1" ht="56.25" customHeight="1">
      <c r="A6" s="335" t="s">
        <v>30</v>
      </c>
      <c r="B6" s="336" t="s">
        <v>168</v>
      </c>
      <c r="C6" s="337" t="s">
        <v>169</v>
      </c>
      <c r="D6" s="338" t="s">
        <v>170</v>
      </c>
      <c r="E6" s="339" t="s">
        <v>171</v>
      </c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</row>
    <row r="7" spans="1:19" s="326" customFormat="1" ht="21.75" customHeight="1">
      <c r="A7" s="604" t="s">
        <v>172</v>
      </c>
      <c r="B7" s="605"/>
      <c r="C7" s="605"/>
      <c r="D7" s="605"/>
      <c r="E7" s="606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1:19" s="114" customFormat="1" ht="24.75" customHeight="1">
      <c r="A8" s="342">
        <v>1</v>
      </c>
      <c r="B8" s="343" t="s">
        <v>173</v>
      </c>
      <c r="C8" s="344"/>
      <c r="D8" s="345">
        <f>SUM(D9:D13)</f>
        <v>0</v>
      </c>
      <c r="E8" s="346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</row>
    <row r="9" spans="1:19" ht="21" customHeight="1">
      <c r="A9" s="348" t="s">
        <v>182</v>
      </c>
      <c r="B9" s="349"/>
      <c r="C9" s="350"/>
      <c r="D9" s="351"/>
      <c r="E9" s="352"/>
    </row>
    <row r="10" spans="1:19" ht="21" customHeight="1">
      <c r="A10" s="348" t="s">
        <v>78</v>
      </c>
      <c r="B10" s="349"/>
      <c r="C10" s="350"/>
      <c r="D10" s="351"/>
      <c r="E10" s="352"/>
    </row>
    <row r="11" spans="1:19" ht="21" customHeight="1">
      <c r="A11" s="348" t="s">
        <v>85</v>
      </c>
      <c r="B11" s="349"/>
      <c r="C11" s="350"/>
      <c r="D11" s="351"/>
      <c r="E11" s="352"/>
    </row>
    <row r="12" spans="1:19" ht="21" customHeight="1">
      <c r="A12" s="348" t="s">
        <v>86</v>
      </c>
      <c r="B12" s="353"/>
      <c r="C12" s="354"/>
      <c r="D12" s="351"/>
      <c r="E12" s="352"/>
    </row>
    <row r="13" spans="1:19" ht="21" customHeight="1">
      <c r="A13" s="348" t="s">
        <v>183</v>
      </c>
      <c r="B13" s="355"/>
      <c r="C13" s="355"/>
      <c r="D13" s="351"/>
      <c r="E13" s="352"/>
    </row>
    <row r="14" spans="1:19" ht="30" customHeight="1">
      <c r="A14" s="342"/>
      <c r="B14" s="356" t="s">
        <v>184</v>
      </c>
      <c r="C14" s="355"/>
      <c r="D14" s="345">
        <f>SUM(D15:D33)</f>
        <v>0</v>
      </c>
      <c r="E14" s="352"/>
    </row>
    <row r="15" spans="1:19" ht="19.5" customHeight="1">
      <c r="A15" s="348" t="s">
        <v>185</v>
      </c>
      <c r="B15" s="353"/>
      <c r="C15" s="353"/>
      <c r="D15" s="357"/>
      <c r="E15" s="358"/>
    </row>
    <row r="16" spans="1:19" ht="18" customHeight="1">
      <c r="A16" s="348" t="s">
        <v>186</v>
      </c>
      <c r="B16" s="353"/>
      <c r="C16" s="353"/>
      <c r="D16" s="357"/>
      <c r="E16" s="352"/>
    </row>
    <row r="17" spans="1:6" ht="18" customHeight="1">
      <c r="A17" s="348" t="s">
        <v>187</v>
      </c>
      <c r="B17" s="353"/>
      <c r="C17" s="353"/>
      <c r="D17" s="357"/>
      <c r="E17" s="352"/>
    </row>
    <row r="18" spans="1:6" s="334" customFormat="1" ht="19.5" customHeight="1">
      <c r="A18" s="348" t="s">
        <v>188</v>
      </c>
      <c r="B18" s="353"/>
      <c r="C18" s="353"/>
      <c r="D18" s="357"/>
      <c r="E18" s="358"/>
      <c r="F18" s="359"/>
    </row>
    <row r="19" spans="1:6" s="334" customFormat="1" ht="19.5" customHeight="1">
      <c r="A19" s="348" t="s">
        <v>189</v>
      </c>
      <c r="B19" s="353"/>
      <c r="C19" s="353"/>
      <c r="D19" s="357"/>
      <c r="E19" s="358"/>
    </row>
    <row r="20" spans="1:6" s="334" customFormat="1" ht="19.5" customHeight="1">
      <c r="A20" s="348" t="s">
        <v>190</v>
      </c>
      <c r="B20" s="353"/>
      <c r="C20" s="353"/>
      <c r="D20" s="357"/>
      <c r="E20" s="358"/>
    </row>
    <row r="21" spans="1:6" s="334" customFormat="1" ht="19.5" customHeight="1">
      <c r="A21" s="348" t="s">
        <v>191</v>
      </c>
      <c r="B21" s="353"/>
      <c r="C21" s="353"/>
      <c r="D21" s="357"/>
      <c r="E21" s="358"/>
    </row>
    <row r="22" spans="1:6" s="334" customFormat="1" ht="19.5" customHeight="1">
      <c r="A22" s="348" t="s">
        <v>192</v>
      </c>
      <c r="B22" s="353"/>
      <c r="C22" s="353"/>
      <c r="D22" s="357"/>
      <c r="E22" s="358"/>
    </row>
    <row r="23" spans="1:6" s="334" customFormat="1" ht="19.5" customHeight="1">
      <c r="A23" s="348" t="s">
        <v>193</v>
      </c>
      <c r="B23" s="353"/>
      <c r="C23" s="353"/>
      <c r="D23" s="357"/>
      <c r="E23" s="358"/>
    </row>
    <row r="24" spans="1:6" s="334" customFormat="1" ht="19.5" customHeight="1">
      <c r="A24" s="348" t="s">
        <v>194</v>
      </c>
      <c r="B24" s="353"/>
      <c r="C24" s="353"/>
      <c r="D24" s="357"/>
      <c r="E24" s="358"/>
    </row>
    <row r="25" spans="1:6" s="334" customFormat="1" ht="19.5" customHeight="1">
      <c r="A25" s="348" t="s">
        <v>195</v>
      </c>
      <c r="B25" s="353"/>
      <c r="C25" s="353"/>
      <c r="D25" s="357"/>
      <c r="E25" s="358"/>
    </row>
    <row r="26" spans="1:6" s="334" customFormat="1" ht="19.5" customHeight="1">
      <c r="A26" s="348" t="s">
        <v>196</v>
      </c>
      <c r="B26" s="353"/>
      <c r="C26" s="353"/>
      <c r="D26" s="357"/>
      <c r="E26" s="358"/>
    </row>
    <row r="27" spans="1:6" s="334" customFormat="1" ht="19.5" customHeight="1">
      <c r="A27" s="348" t="s">
        <v>197</v>
      </c>
      <c r="B27" s="353"/>
      <c r="C27" s="353"/>
      <c r="D27" s="357"/>
      <c r="E27" s="358"/>
    </row>
    <row r="28" spans="1:6" s="334" customFormat="1" ht="19.5" customHeight="1">
      <c r="A28" s="348" t="s">
        <v>198</v>
      </c>
      <c r="B28" s="353"/>
      <c r="C28" s="353"/>
      <c r="D28" s="357"/>
      <c r="E28" s="358"/>
    </row>
    <row r="29" spans="1:6" s="334" customFormat="1" ht="19.5" customHeight="1">
      <c r="A29" s="348" t="s">
        <v>199</v>
      </c>
      <c r="B29" s="353"/>
      <c r="C29" s="353"/>
      <c r="D29" s="357"/>
      <c r="E29" s="358"/>
    </row>
    <row r="30" spans="1:6" s="334" customFormat="1" ht="19.5" customHeight="1">
      <c r="A30" s="348" t="s">
        <v>200</v>
      </c>
      <c r="B30" s="353"/>
      <c r="C30" s="353"/>
      <c r="D30" s="357"/>
      <c r="E30" s="358"/>
    </row>
    <row r="31" spans="1:6" ht="19.5" customHeight="1">
      <c r="A31" s="348" t="s">
        <v>201</v>
      </c>
      <c r="B31" s="353"/>
      <c r="C31" s="353"/>
      <c r="D31" s="357"/>
      <c r="E31" s="358"/>
    </row>
    <row r="32" spans="1:6" ht="19.5" customHeight="1">
      <c r="A32" s="348" t="s">
        <v>202</v>
      </c>
      <c r="B32" s="353"/>
      <c r="C32" s="353"/>
      <c r="D32" s="357"/>
      <c r="E32" s="358"/>
    </row>
    <row r="33" spans="1:19" ht="19.5" customHeight="1">
      <c r="A33" s="348" t="s">
        <v>203</v>
      </c>
      <c r="B33" s="353"/>
      <c r="C33" s="353"/>
      <c r="D33" s="357"/>
      <c r="E33" s="358"/>
    </row>
    <row r="34" spans="1:19" s="325" customFormat="1" ht="21" customHeight="1">
      <c r="A34" s="360"/>
      <c r="B34" s="361" t="s">
        <v>122</v>
      </c>
      <c r="C34" s="362"/>
      <c r="D34" s="345">
        <f>+D8+D14</f>
        <v>0</v>
      </c>
      <c r="E34" s="363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</row>
    <row r="35" spans="1:19" s="326" customFormat="1" ht="51.75" customHeight="1">
      <c r="A35" s="604" t="s">
        <v>174</v>
      </c>
      <c r="B35" s="605"/>
      <c r="C35" s="605"/>
      <c r="D35" s="605"/>
      <c r="E35" s="606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s="326" customFormat="1" ht="51.75" customHeight="1">
      <c r="A36" s="364">
        <v>2</v>
      </c>
      <c r="B36" s="365" t="s">
        <v>204</v>
      </c>
      <c r="C36" s="364"/>
      <c r="D36" s="345">
        <f>+SUBTOTAL(9,D37:D90)</f>
        <v>0</v>
      </c>
      <c r="E36" s="364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</row>
    <row r="37" spans="1:19" ht="18.75" customHeight="1">
      <c r="A37" s="348" t="s">
        <v>74</v>
      </c>
      <c r="B37" s="366"/>
      <c r="C37" s="367"/>
      <c r="D37" s="351"/>
      <c r="E37" s="352"/>
      <c r="F37" s="359"/>
    </row>
    <row r="38" spans="1:19" ht="18.75" customHeight="1">
      <c r="A38" s="348" t="s">
        <v>75</v>
      </c>
      <c r="B38" s="366"/>
      <c r="C38" s="367"/>
      <c r="D38" s="351"/>
      <c r="E38" s="352"/>
    </row>
    <row r="39" spans="1:19" ht="18.75" customHeight="1">
      <c r="A39" s="348" t="s">
        <v>76</v>
      </c>
      <c r="B39" s="366"/>
      <c r="C39" s="367"/>
      <c r="D39" s="351"/>
      <c r="E39" s="352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</row>
    <row r="40" spans="1:19" ht="18.75" customHeight="1">
      <c r="A40" s="348" t="s">
        <v>154</v>
      </c>
      <c r="B40" s="366"/>
      <c r="C40" s="367"/>
      <c r="D40" s="351"/>
      <c r="E40" s="352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</row>
    <row r="41" spans="1:19" ht="18.75" customHeight="1">
      <c r="A41" s="348" t="s">
        <v>205</v>
      </c>
      <c r="B41" s="366"/>
      <c r="C41" s="367"/>
      <c r="D41" s="351"/>
      <c r="E41" s="352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</row>
    <row r="42" spans="1:19" ht="18.75" customHeight="1">
      <c r="A42" s="348" t="s">
        <v>206</v>
      </c>
      <c r="B42" s="366"/>
      <c r="C42" s="367"/>
      <c r="D42" s="351"/>
      <c r="E42" s="352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  <c r="S42" s="331"/>
    </row>
    <row r="43" spans="1:19" ht="18.75" customHeight="1">
      <c r="A43" s="348" t="s">
        <v>207</v>
      </c>
      <c r="B43" s="366"/>
      <c r="C43" s="367"/>
      <c r="D43" s="351"/>
      <c r="E43" s="352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</row>
    <row r="44" spans="1:19" ht="18.75" customHeight="1">
      <c r="A44" s="348" t="s">
        <v>208</v>
      </c>
      <c r="B44" s="366"/>
      <c r="C44" s="367"/>
      <c r="D44" s="351"/>
      <c r="E44" s="352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</row>
    <row r="45" spans="1:19" ht="18.75" customHeight="1">
      <c r="A45" s="348" t="s">
        <v>209</v>
      </c>
      <c r="B45" s="366"/>
      <c r="C45" s="367"/>
      <c r="D45" s="351"/>
      <c r="E45" s="352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</row>
    <row r="46" spans="1:19" ht="18.75" customHeight="1">
      <c r="A46" s="348" t="s">
        <v>210</v>
      </c>
      <c r="B46" s="366"/>
      <c r="C46" s="367"/>
      <c r="D46" s="351"/>
      <c r="E46" s="352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</row>
    <row r="47" spans="1:19" ht="18.75" customHeight="1">
      <c r="A47" s="348" t="s">
        <v>211</v>
      </c>
      <c r="B47" s="366"/>
      <c r="C47" s="367"/>
      <c r="D47" s="351"/>
      <c r="E47" s="352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</row>
    <row r="48" spans="1:19" ht="18.75" customHeight="1">
      <c r="A48" s="348" t="s">
        <v>212</v>
      </c>
      <c r="B48" s="366"/>
      <c r="C48" s="367"/>
      <c r="D48" s="351"/>
      <c r="E48" s="352"/>
      <c r="F48" s="331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</row>
    <row r="49" spans="1:19" ht="18.75" customHeight="1">
      <c r="A49" s="348" t="s">
        <v>213</v>
      </c>
      <c r="B49" s="366"/>
      <c r="C49" s="367"/>
      <c r="D49" s="351"/>
      <c r="E49" s="352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</row>
    <row r="50" spans="1:19" ht="18.75" customHeight="1">
      <c r="A50" s="348" t="s">
        <v>214</v>
      </c>
      <c r="B50" s="366"/>
      <c r="C50" s="367"/>
      <c r="D50" s="351"/>
      <c r="E50" s="352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</row>
    <row r="51" spans="1:19" ht="18.75" customHeight="1">
      <c r="A51" s="348" t="s">
        <v>215</v>
      </c>
      <c r="B51" s="366"/>
      <c r="C51" s="367"/>
      <c r="D51" s="351"/>
      <c r="E51" s="352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331"/>
    </row>
    <row r="52" spans="1:19" ht="18.75" customHeight="1">
      <c r="A52" s="348" t="s">
        <v>216</v>
      </c>
      <c r="B52" s="366"/>
      <c r="C52" s="367"/>
      <c r="D52" s="351"/>
      <c r="E52" s="352"/>
      <c r="F52" s="331"/>
      <c r="G52" s="331"/>
      <c r="H52" s="331"/>
      <c r="I52" s="331"/>
      <c r="J52" s="331"/>
      <c r="K52" s="331"/>
      <c r="L52" s="331"/>
      <c r="M52" s="331"/>
      <c r="N52" s="331"/>
      <c r="O52" s="331"/>
      <c r="P52" s="331"/>
      <c r="Q52" s="331"/>
      <c r="R52" s="331"/>
      <c r="S52" s="331"/>
    </row>
    <row r="53" spans="1:19" ht="18.75" customHeight="1">
      <c r="A53" s="348" t="s">
        <v>217</v>
      </c>
      <c r="B53" s="366"/>
      <c r="C53" s="367"/>
      <c r="D53" s="351"/>
      <c r="E53" s="352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</row>
    <row r="54" spans="1:19" ht="18.75" customHeight="1">
      <c r="A54" s="348" t="s">
        <v>218</v>
      </c>
      <c r="B54" s="366"/>
      <c r="C54" s="367"/>
      <c r="D54" s="351"/>
      <c r="E54" s="352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</row>
    <row r="55" spans="1:19" ht="18.75" customHeight="1">
      <c r="A55" s="348" t="s">
        <v>219</v>
      </c>
      <c r="B55" s="366"/>
      <c r="C55" s="367"/>
      <c r="D55" s="351"/>
      <c r="E55" s="352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</row>
    <row r="56" spans="1:19" ht="18.75" customHeight="1">
      <c r="A56" s="348" t="s">
        <v>220</v>
      </c>
      <c r="B56" s="366"/>
      <c r="C56" s="367"/>
      <c r="D56" s="351"/>
      <c r="E56" s="352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S56" s="331"/>
    </row>
    <row r="57" spans="1:19" ht="18.75" customHeight="1">
      <c r="A57" s="348" t="s">
        <v>221</v>
      </c>
      <c r="B57" s="366"/>
      <c r="C57" s="367"/>
      <c r="D57" s="351"/>
      <c r="E57" s="352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  <c r="R57" s="331"/>
      <c r="S57" s="331"/>
    </row>
    <row r="58" spans="1:19" ht="18.75" customHeight="1">
      <c r="A58" s="348" t="s">
        <v>222</v>
      </c>
      <c r="B58" s="366"/>
      <c r="C58" s="367"/>
      <c r="D58" s="351"/>
      <c r="E58" s="352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</row>
    <row r="59" spans="1:19" ht="18.75" customHeight="1">
      <c r="A59" s="348" t="s">
        <v>223</v>
      </c>
      <c r="B59" s="366"/>
      <c r="C59" s="367"/>
      <c r="D59" s="351"/>
      <c r="E59" s="352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</row>
    <row r="60" spans="1:19" ht="18.75" customHeight="1">
      <c r="A60" s="348" t="s">
        <v>224</v>
      </c>
      <c r="B60" s="366"/>
      <c r="C60" s="367"/>
      <c r="D60" s="351"/>
      <c r="E60" s="352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S60" s="331"/>
    </row>
    <row r="61" spans="1:19" ht="18.75" customHeight="1">
      <c r="A61" s="348" t="s">
        <v>225</v>
      </c>
      <c r="B61" s="366"/>
      <c r="C61" s="366"/>
      <c r="D61" s="351"/>
      <c r="E61" s="352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</row>
    <row r="62" spans="1:19" ht="25.5" customHeight="1">
      <c r="A62" s="348" t="s">
        <v>226</v>
      </c>
      <c r="B62" s="366"/>
      <c r="C62" s="367"/>
      <c r="D62" s="351"/>
      <c r="E62" s="352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</row>
    <row r="63" spans="1:19" ht="18.75" customHeight="1">
      <c r="A63" s="348" t="s">
        <v>227</v>
      </c>
      <c r="B63" s="366"/>
      <c r="C63" s="367"/>
      <c r="D63" s="351"/>
      <c r="E63" s="352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</row>
    <row r="64" spans="1:19" ht="18.75" customHeight="1">
      <c r="A64" s="348" t="s">
        <v>228</v>
      </c>
      <c r="B64" s="366"/>
      <c r="C64" s="367"/>
      <c r="D64" s="351"/>
      <c r="E64" s="352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</row>
    <row r="65" spans="1:19" ht="18.75" customHeight="1">
      <c r="A65" s="348" t="s">
        <v>229</v>
      </c>
      <c r="B65" s="366"/>
      <c r="C65" s="367"/>
      <c r="D65" s="351"/>
      <c r="E65" s="352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</row>
    <row r="66" spans="1:19" ht="18.75" customHeight="1">
      <c r="A66" s="348" t="s">
        <v>230</v>
      </c>
      <c r="B66" s="366"/>
      <c r="C66" s="367"/>
      <c r="D66" s="351"/>
      <c r="E66" s="352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</row>
    <row r="67" spans="1:19" ht="18.75" customHeight="1">
      <c r="A67" s="348" t="s">
        <v>231</v>
      </c>
      <c r="B67" s="366"/>
      <c r="C67" s="367"/>
      <c r="D67" s="351"/>
      <c r="E67" s="352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</row>
    <row r="68" spans="1:19">
      <c r="A68" s="348" t="s">
        <v>232</v>
      </c>
      <c r="B68" s="366"/>
      <c r="C68" s="367"/>
      <c r="D68" s="351"/>
      <c r="E68" s="352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S68" s="331"/>
    </row>
    <row r="69" spans="1:19" ht="18" customHeight="1">
      <c r="A69" s="348" t="s">
        <v>233</v>
      </c>
      <c r="B69" s="366"/>
      <c r="C69" s="367"/>
      <c r="D69" s="351"/>
      <c r="E69" s="352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</row>
    <row r="70" spans="1:19" ht="18" customHeight="1">
      <c r="A70" s="348" t="s">
        <v>234</v>
      </c>
      <c r="B70" s="366"/>
      <c r="C70" s="367"/>
      <c r="D70" s="351"/>
      <c r="E70" s="352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</row>
    <row r="71" spans="1:19" ht="26.25" customHeight="1">
      <c r="A71" s="348" t="s">
        <v>235</v>
      </c>
      <c r="B71" s="366"/>
      <c r="C71" s="367"/>
      <c r="D71" s="351"/>
      <c r="E71" s="352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</row>
    <row r="72" spans="1:19" ht="18" customHeight="1">
      <c r="A72" s="348" t="s">
        <v>236</v>
      </c>
      <c r="B72" s="366"/>
      <c r="C72" s="367"/>
      <c r="D72" s="351"/>
      <c r="E72" s="352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</row>
    <row r="73" spans="1:19" ht="17.25" customHeight="1">
      <c r="A73" s="348" t="s">
        <v>237</v>
      </c>
      <c r="B73" s="366"/>
      <c r="C73" s="367"/>
      <c r="D73" s="351"/>
      <c r="E73" s="352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</row>
    <row r="74" spans="1:19" ht="17.25" customHeight="1">
      <c r="A74" s="348" t="s">
        <v>238</v>
      </c>
      <c r="B74" s="366"/>
      <c r="C74" s="367"/>
      <c r="D74" s="351"/>
      <c r="E74" s="352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</row>
    <row r="75" spans="1:19" ht="17.25" customHeight="1">
      <c r="A75" s="348" t="s">
        <v>239</v>
      </c>
      <c r="B75" s="366"/>
      <c r="C75" s="367"/>
      <c r="D75" s="351"/>
      <c r="E75" s="352"/>
      <c r="F75" s="331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S75" s="331"/>
    </row>
    <row r="76" spans="1:19" ht="17.25" customHeight="1">
      <c r="A76" s="348" t="s">
        <v>240</v>
      </c>
      <c r="B76" s="366"/>
      <c r="C76" s="367"/>
      <c r="D76" s="351"/>
      <c r="E76" s="352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</row>
    <row r="77" spans="1:19" ht="27" customHeight="1">
      <c r="A77" s="348" t="s">
        <v>241</v>
      </c>
      <c r="B77" s="366"/>
      <c r="C77" s="350"/>
      <c r="D77" s="351"/>
      <c r="E77" s="352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</row>
    <row r="78" spans="1:19" ht="17.25" customHeight="1">
      <c r="A78" s="348" t="s">
        <v>242</v>
      </c>
      <c r="B78" s="366"/>
      <c r="C78" s="367"/>
      <c r="D78" s="351"/>
      <c r="E78" s="352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</row>
    <row r="79" spans="1:19" ht="17.25" customHeight="1">
      <c r="A79" s="348" t="s">
        <v>243</v>
      </c>
      <c r="B79" s="366"/>
      <c r="C79" s="367"/>
      <c r="D79" s="351"/>
      <c r="E79" s="352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</row>
    <row r="80" spans="1:19">
      <c r="A80" s="348" t="s">
        <v>244</v>
      </c>
      <c r="B80" s="366"/>
      <c r="C80" s="367"/>
      <c r="D80" s="351"/>
      <c r="E80" s="352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</row>
    <row r="81" spans="1:19" ht="19.5" customHeight="1">
      <c r="A81" s="348" t="s">
        <v>245</v>
      </c>
      <c r="B81" s="366"/>
      <c r="C81" s="367"/>
      <c r="D81" s="351"/>
      <c r="E81" s="352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</row>
    <row r="82" spans="1:19">
      <c r="A82" s="348" t="s">
        <v>246</v>
      </c>
      <c r="B82" s="366"/>
      <c r="C82" s="367"/>
      <c r="D82" s="351"/>
      <c r="E82" s="352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1"/>
      <c r="S82" s="331"/>
    </row>
    <row r="83" spans="1:19" ht="17.25" customHeight="1">
      <c r="A83" s="348" t="s">
        <v>247</v>
      </c>
      <c r="B83" s="366"/>
      <c r="C83" s="367"/>
      <c r="D83" s="351"/>
      <c r="E83" s="352"/>
    </row>
    <row r="84" spans="1:19" ht="19.5" customHeight="1">
      <c r="A84" s="348" t="s">
        <v>248</v>
      </c>
      <c r="B84" s="366"/>
      <c r="C84" s="367"/>
      <c r="D84" s="351"/>
      <c r="E84" s="352"/>
    </row>
    <row r="85" spans="1:19" ht="27" customHeight="1">
      <c r="A85" s="348" t="s">
        <v>249</v>
      </c>
      <c r="B85" s="366"/>
      <c r="C85" s="367"/>
      <c r="D85" s="351"/>
      <c r="E85" s="352"/>
    </row>
    <row r="86" spans="1:19" ht="18" customHeight="1">
      <c r="A86" s="348" t="s">
        <v>250</v>
      </c>
      <c r="B86" s="366"/>
      <c r="C86" s="367"/>
      <c r="D86" s="351"/>
      <c r="E86" s="352"/>
    </row>
    <row r="87" spans="1:19" ht="18" customHeight="1">
      <c r="A87" s="348" t="s">
        <v>251</v>
      </c>
      <c r="B87" s="366"/>
      <c r="C87" s="367"/>
      <c r="D87" s="351"/>
      <c r="E87" s="352"/>
    </row>
    <row r="88" spans="1:19" ht="17.25" customHeight="1">
      <c r="A88" s="348" t="s">
        <v>252</v>
      </c>
      <c r="B88" s="366"/>
      <c r="C88" s="367"/>
      <c r="D88" s="351"/>
      <c r="E88" s="352"/>
    </row>
    <row r="89" spans="1:19" ht="17.25" customHeight="1">
      <c r="A89" s="348" t="s">
        <v>253</v>
      </c>
      <c r="B89" s="366"/>
      <c r="C89" s="367"/>
      <c r="D89" s="351"/>
      <c r="E89" s="352"/>
    </row>
    <row r="90" spans="1:19" ht="17.25" customHeight="1">
      <c r="A90" s="348" t="s">
        <v>254</v>
      </c>
      <c r="B90" s="366"/>
      <c r="C90" s="367"/>
      <c r="D90" s="351"/>
      <c r="E90" s="352"/>
    </row>
    <row r="91" spans="1:19" s="325" customFormat="1" ht="27.75" customHeight="1">
      <c r="A91" s="348"/>
      <c r="B91" s="368" t="s">
        <v>255</v>
      </c>
      <c r="C91" s="369"/>
      <c r="D91" s="370">
        <f>+SUBTOTAL(9,D92:D94)</f>
        <v>0</v>
      </c>
      <c r="E91" s="371"/>
      <c r="F91" s="372">
        <f>+D95-D91</f>
        <v>0</v>
      </c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</row>
    <row r="92" spans="1:19" s="325" customFormat="1" ht="18.75" customHeight="1">
      <c r="A92" s="348" t="s">
        <v>256</v>
      </c>
      <c r="B92" s="373"/>
      <c r="C92" s="374"/>
      <c r="D92" s="375"/>
      <c r="E92" s="376"/>
      <c r="F92" s="372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</row>
    <row r="93" spans="1:19" s="325" customFormat="1" ht="18.75" customHeight="1">
      <c r="A93" s="348" t="s">
        <v>257</v>
      </c>
      <c r="B93" s="373"/>
      <c r="C93" s="374"/>
      <c r="D93" s="375"/>
      <c r="E93" s="376"/>
      <c r="F93" s="372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</row>
    <row r="94" spans="1:19" s="325" customFormat="1" ht="18.75" customHeight="1">
      <c r="A94" s="348" t="s">
        <v>258</v>
      </c>
      <c r="B94" s="366"/>
      <c r="C94" s="373"/>
      <c r="D94" s="375"/>
      <c r="E94" s="376"/>
      <c r="F94" s="372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</row>
    <row r="95" spans="1:19" s="325" customFormat="1" ht="23.25" customHeight="1">
      <c r="A95" s="348"/>
      <c r="B95" s="369" t="s">
        <v>122</v>
      </c>
      <c r="C95" s="369"/>
      <c r="D95" s="370">
        <f>+D36+D91</f>
        <v>0</v>
      </c>
      <c r="E95" s="371"/>
      <c r="F95" s="372"/>
      <c r="G95" s="324"/>
      <c r="H95" s="324"/>
      <c r="I95" s="324"/>
      <c r="J95" s="324"/>
      <c r="K95" s="324"/>
      <c r="L95" s="324"/>
      <c r="M95" s="324"/>
      <c r="N95" s="324"/>
      <c r="O95" s="324"/>
      <c r="P95" s="324"/>
      <c r="Q95" s="324"/>
      <c r="R95" s="324"/>
      <c r="S95" s="324"/>
    </row>
    <row r="96" spans="1:19" ht="27.75" customHeight="1">
      <c r="A96" s="377"/>
      <c r="B96" s="219"/>
      <c r="C96" s="219"/>
      <c r="E96" s="379"/>
    </row>
    <row r="97" spans="1:19" ht="27.75" customHeight="1">
      <c r="A97" s="377"/>
      <c r="B97" s="380" t="s">
        <v>259</v>
      </c>
      <c r="C97" s="219"/>
      <c r="E97" s="379"/>
    </row>
    <row r="98" spans="1:19" ht="39" customHeight="1">
      <c r="A98" s="377"/>
      <c r="B98" s="219"/>
      <c r="C98" s="381" t="s">
        <v>175</v>
      </c>
      <c r="E98" s="219"/>
    </row>
    <row r="99" spans="1:19" ht="57" customHeight="1">
      <c r="A99" s="382">
        <v>1</v>
      </c>
      <c r="B99" s="383" t="s">
        <v>280</v>
      </c>
      <c r="C99" s="384">
        <v>1116.3</v>
      </c>
      <c r="D99" s="612" t="s">
        <v>176</v>
      </c>
      <c r="E99" s="613"/>
    </row>
    <row r="100" spans="1:19" ht="27.75" customHeight="1">
      <c r="A100" s="377"/>
      <c r="B100" s="219"/>
      <c r="C100" s="219"/>
      <c r="E100" s="219"/>
    </row>
    <row r="101" spans="1:19" ht="7.5" customHeight="1">
      <c r="A101" s="377"/>
      <c r="B101" s="219"/>
      <c r="C101" s="219"/>
      <c r="E101" s="219"/>
    </row>
    <row r="102" spans="1:19" s="114" customFormat="1" ht="25.5" customHeight="1">
      <c r="A102" s="385"/>
      <c r="B102" s="386" t="s">
        <v>124</v>
      </c>
      <c r="C102" s="387"/>
      <c r="D102" s="614"/>
      <c r="E102" s="614"/>
      <c r="F102" s="347"/>
      <c r="G102" s="347"/>
      <c r="H102" s="347"/>
      <c r="I102" s="347"/>
      <c r="J102" s="347"/>
      <c r="K102" s="347"/>
      <c r="L102" s="347"/>
      <c r="M102" s="347"/>
      <c r="N102" s="347"/>
      <c r="O102" s="347"/>
      <c r="P102" s="347"/>
      <c r="Q102" s="347"/>
      <c r="R102" s="347"/>
      <c r="S102" s="347"/>
    </row>
    <row r="103" spans="1:19" s="114" customFormat="1" ht="12.75" customHeight="1">
      <c r="A103" s="385"/>
      <c r="B103" s="125"/>
      <c r="C103" s="388"/>
      <c r="D103" s="615" t="s">
        <v>45</v>
      </c>
      <c r="E103" s="615"/>
      <c r="F103" s="347"/>
      <c r="G103" s="347"/>
      <c r="H103" s="347"/>
      <c r="I103" s="347"/>
      <c r="J103" s="347"/>
      <c r="K103" s="347"/>
      <c r="L103" s="347"/>
      <c r="M103" s="347"/>
      <c r="N103" s="347"/>
      <c r="O103" s="347"/>
      <c r="P103" s="347"/>
      <c r="Q103" s="347"/>
      <c r="R103" s="347"/>
      <c r="S103" s="347"/>
    </row>
    <row r="104" spans="1:19" s="114" customFormat="1" ht="8.25" customHeight="1">
      <c r="A104" s="385"/>
      <c r="B104" s="125"/>
      <c r="C104" s="388"/>
      <c r="D104" s="389"/>
      <c r="E104" s="125"/>
      <c r="F104" s="347"/>
      <c r="G104" s="347"/>
      <c r="H104" s="347"/>
      <c r="I104" s="347"/>
      <c r="J104" s="347"/>
      <c r="K104" s="347"/>
      <c r="L104" s="347"/>
      <c r="M104" s="347"/>
      <c r="N104" s="347"/>
      <c r="O104" s="347"/>
      <c r="P104" s="347"/>
      <c r="Q104" s="347"/>
      <c r="R104" s="347"/>
      <c r="S104" s="347"/>
    </row>
    <row r="105" spans="1:19" s="114" customFormat="1" ht="22.5" customHeight="1">
      <c r="A105" s="385"/>
      <c r="B105" s="386" t="s">
        <v>127</v>
      </c>
      <c r="C105" s="387"/>
      <c r="D105" s="614"/>
      <c r="E105" s="614"/>
      <c r="F105" s="347"/>
      <c r="G105" s="347"/>
      <c r="H105" s="347"/>
      <c r="I105" s="347"/>
      <c r="J105" s="347"/>
      <c r="K105" s="347"/>
      <c r="L105" s="347"/>
      <c r="M105" s="347"/>
      <c r="N105" s="347"/>
      <c r="O105" s="347"/>
      <c r="P105" s="347"/>
      <c r="Q105" s="347"/>
      <c r="R105" s="347"/>
      <c r="S105" s="347"/>
    </row>
    <row r="106" spans="1:19" s="114" customFormat="1" ht="13.5" customHeight="1">
      <c r="A106" s="385"/>
      <c r="B106" s="390"/>
      <c r="C106" s="391" t="s">
        <v>12</v>
      </c>
      <c r="D106" s="615" t="s">
        <v>45</v>
      </c>
      <c r="E106" s="615"/>
      <c r="F106" s="347"/>
      <c r="G106" s="347"/>
      <c r="H106" s="347"/>
      <c r="I106" s="347"/>
      <c r="J106" s="347"/>
      <c r="K106" s="347"/>
      <c r="L106" s="347"/>
      <c r="M106" s="347"/>
      <c r="N106" s="347"/>
      <c r="O106" s="347"/>
      <c r="P106" s="347"/>
      <c r="Q106" s="347"/>
      <c r="R106" s="347"/>
      <c r="S106" s="347"/>
    </row>
    <row r="107" spans="1:19">
      <c r="A107" s="377"/>
      <c r="B107" s="219"/>
      <c r="C107" s="219"/>
      <c r="E107" s="219"/>
    </row>
    <row r="108" spans="1:19" ht="27" customHeight="1"/>
    <row r="112" spans="1:19" ht="33" customHeight="1"/>
    <row r="114" spans="1:19" s="393" customFormat="1" ht="36" customHeight="1">
      <c r="A114" s="392"/>
      <c r="D114" s="394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  <c r="P114" s="395"/>
      <c r="Q114" s="395"/>
      <c r="R114" s="395"/>
      <c r="S114" s="395"/>
    </row>
    <row r="115" spans="1:19" ht="24" customHeight="1"/>
    <row r="116" spans="1:19" ht="0.75" hidden="1" customHeight="1"/>
    <row r="117" spans="1:19" s="114" customFormat="1" ht="28.5" customHeight="1">
      <c r="A117" s="396"/>
      <c r="D117" s="380"/>
      <c r="F117" s="347"/>
      <c r="G117" s="347"/>
      <c r="H117" s="347"/>
      <c r="I117" s="347"/>
      <c r="J117" s="347"/>
      <c r="K117" s="347"/>
      <c r="L117" s="347"/>
      <c r="M117" s="347"/>
      <c r="N117" s="347"/>
      <c r="O117" s="347"/>
      <c r="P117" s="347"/>
      <c r="Q117" s="347"/>
      <c r="R117" s="347"/>
      <c r="S117" s="347"/>
    </row>
    <row r="121" spans="1:19" s="334" customFormat="1">
      <c r="A121" s="330"/>
      <c r="B121" s="331"/>
      <c r="C121" s="331"/>
      <c r="D121" s="378"/>
      <c r="E121" s="331"/>
    </row>
    <row r="122" spans="1:19" s="334" customFormat="1" ht="24" customHeight="1">
      <c r="A122" s="330"/>
      <c r="B122" s="331"/>
      <c r="C122" s="331"/>
      <c r="D122" s="378"/>
      <c r="E122" s="331"/>
    </row>
    <row r="123" spans="1:19" s="334" customFormat="1">
      <c r="A123" s="330"/>
      <c r="B123" s="331"/>
      <c r="C123" s="331"/>
      <c r="D123" s="378"/>
      <c r="E123" s="331"/>
    </row>
    <row r="124" spans="1:19" s="334" customFormat="1">
      <c r="A124" s="330"/>
      <c r="B124" s="331"/>
      <c r="C124" s="331"/>
      <c r="D124" s="378"/>
      <c r="E124" s="33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9" width="15.5703125" customWidth="1"/>
    <col min="10" max="10" width="19" customWidth="1"/>
  </cols>
  <sheetData>
    <row r="1" spans="1:12" ht="20.25">
      <c r="A1" s="617" t="s">
        <v>98</v>
      </c>
      <c r="B1" s="617"/>
      <c r="C1" s="617"/>
      <c r="D1" s="617"/>
      <c r="E1" s="617"/>
      <c r="F1" s="617"/>
      <c r="G1" s="617"/>
      <c r="H1" s="617"/>
      <c r="I1" s="617"/>
      <c r="J1" s="617"/>
      <c r="K1" s="111"/>
      <c r="L1" s="111"/>
    </row>
    <row r="2" spans="1:12" ht="20.25">
      <c r="A2" s="618" t="s">
        <v>315</v>
      </c>
      <c r="B2" s="618"/>
      <c r="C2" s="618"/>
      <c r="D2" s="618"/>
      <c r="E2" s="618"/>
      <c r="F2" s="618"/>
      <c r="G2" s="618"/>
      <c r="H2" s="618"/>
      <c r="I2" s="618"/>
      <c r="J2" s="618"/>
      <c r="K2" s="112"/>
      <c r="L2" s="112"/>
    </row>
    <row r="3" spans="1:12" ht="17.25">
      <c r="A3" s="610" t="s">
        <v>282</v>
      </c>
      <c r="B3" s="610"/>
      <c r="C3" s="610"/>
      <c r="D3" s="610"/>
      <c r="E3" s="610"/>
      <c r="F3" s="610"/>
      <c r="G3" s="610"/>
      <c r="H3" s="610"/>
      <c r="I3" s="610"/>
      <c r="J3" s="610"/>
      <c r="K3" s="111"/>
      <c r="L3" s="111"/>
    </row>
    <row r="4" spans="1:12" ht="16.5">
      <c r="A4" s="111"/>
      <c r="B4" s="111"/>
      <c r="C4" s="111"/>
      <c r="D4" s="111"/>
      <c r="E4" s="111"/>
      <c r="F4" s="111"/>
      <c r="G4" s="111"/>
      <c r="H4" s="111"/>
      <c r="I4" s="111"/>
      <c r="J4" s="113" t="s">
        <v>65</v>
      </c>
      <c r="K4" s="111"/>
      <c r="L4" s="111"/>
    </row>
    <row r="5" spans="1:12" ht="16.5">
      <c r="A5" s="619" t="s">
        <v>139</v>
      </c>
      <c r="B5" s="619" t="s">
        <v>140</v>
      </c>
      <c r="C5" s="254"/>
      <c r="D5" s="620" t="s">
        <v>281</v>
      </c>
      <c r="E5" s="621"/>
      <c r="F5" s="621"/>
      <c r="G5" s="621"/>
      <c r="H5" s="249"/>
      <c r="I5" s="249"/>
      <c r="J5" s="622" t="s">
        <v>141</v>
      </c>
      <c r="K5" s="111"/>
      <c r="L5" s="111"/>
    </row>
    <row r="6" spans="1:12" ht="30" customHeight="1">
      <c r="A6" s="619"/>
      <c r="B6" s="619"/>
      <c r="C6" s="248" t="s">
        <v>266</v>
      </c>
      <c r="D6" s="248" t="s">
        <v>263</v>
      </c>
      <c r="E6" s="248" t="s">
        <v>267</v>
      </c>
      <c r="F6" s="138" t="s">
        <v>264</v>
      </c>
      <c r="G6" s="138" t="s">
        <v>181</v>
      </c>
      <c r="H6" s="248" t="s">
        <v>268</v>
      </c>
      <c r="I6" s="138" t="s">
        <v>265</v>
      </c>
      <c r="J6" s="622"/>
      <c r="K6" s="111"/>
      <c r="L6" s="111"/>
    </row>
    <row r="7" spans="1:12" ht="38.25" customHeight="1">
      <c r="A7" s="248">
        <v>1</v>
      </c>
      <c r="B7" s="397" t="s">
        <v>142</v>
      </c>
      <c r="C7" s="398">
        <v>46346.1</v>
      </c>
      <c r="D7" s="398">
        <f>303492/12*10</f>
        <v>252910</v>
      </c>
      <c r="E7" s="398">
        <v>2648</v>
      </c>
      <c r="F7" s="398">
        <v>12000</v>
      </c>
      <c r="G7" s="399">
        <v>26715.9</v>
      </c>
      <c r="H7" s="399">
        <v>127</v>
      </c>
      <c r="I7" s="400">
        <f>2500-127</f>
        <v>2373</v>
      </c>
      <c r="J7" s="401">
        <f>+C7+D7+E7+F7+G7+H7+I7</f>
        <v>343120</v>
      </c>
      <c r="K7" s="111"/>
      <c r="L7" s="111"/>
    </row>
    <row r="8" spans="1:12" ht="35.25" customHeight="1">
      <c r="A8" s="248">
        <v>2</v>
      </c>
      <c r="B8" s="402" t="s">
        <v>143</v>
      </c>
      <c r="C8" s="403">
        <v>18</v>
      </c>
      <c r="D8" s="403">
        <v>162</v>
      </c>
      <c r="E8" s="403"/>
      <c r="F8" s="403">
        <v>0</v>
      </c>
      <c r="G8" s="398"/>
      <c r="H8" s="398"/>
      <c r="I8" s="398"/>
      <c r="J8" s="401">
        <f>+C8+D8</f>
        <v>180</v>
      </c>
      <c r="K8" s="111"/>
      <c r="L8" s="111"/>
    </row>
    <row r="9" spans="1:12" ht="20.25">
      <c r="A9" s="115"/>
      <c r="B9" s="116" t="s">
        <v>122</v>
      </c>
      <c r="C9" s="116"/>
      <c r="D9" s="115"/>
      <c r="E9" s="115"/>
      <c r="F9" s="115"/>
      <c r="G9" s="117"/>
      <c r="H9" s="117"/>
      <c r="I9" s="117"/>
      <c r="J9" s="404">
        <f>SUM(J7:J8)</f>
        <v>343300</v>
      </c>
      <c r="K9" s="118"/>
      <c r="L9" s="118"/>
    </row>
    <row r="10" spans="1:12" ht="14.25">
      <c r="A10" s="119"/>
      <c r="B10" s="120"/>
      <c r="C10" s="120"/>
      <c r="D10" s="623"/>
      <c r="E10" s="623"/>
      <c r="F10" s="623"/>
      <c r="G10" s="121"/>
      <c r="H10" s="121"/>
      <c r="I10" s="121"/>
      <c r="J10" s="122"/>
      <c r="K10" s="119"/>
      <c r="L10" s="119"/>
    </row>
    <row r="11" spans="1:12" ht="14.25">
      <c r="A11" s="123"/>
      <c r="B11" s="124"/>
      <c r="C11" s="124"/>
      <c r="D11" s="246"/>
      <c r="E11" s="246"/>
      <c r="F11" s="246"/>
      <c r="G11" s="121"/>
      <c r="H11" s="121"/>
      <c r="I11" s="121"/>
      <c r="J11" s="246"/>
      <c r="K11" s="242"/>
      <c r="L11" s="123"/>
    </row>
    <row r="12" spans="1:12" ht="14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25"/>
      <c r="L12" s="125"/>
    </row>
    <row r="13" spans="1:12" ht="17.25">
      <c r="A13" s="126"/>
      <c r="B13" s="127" t="s">
        <v>124</v>
      </c>
      <c r="C13" s="127"/>
      <c r="D13" s="128"/>
      <c r="E13" s="129"/>
      <c r="F13" s="129"/>
      <c r="G13" s="624"/>
      <c r="H13" s="624"/>
      <c r="I13" s="624"/>
      <c r="J13" s="624"/>
      <c r="K13" s="126"/>
      <c r="L13" s="126"/>
    </row>
    <row r="14" spans="1:12" ht="16.5">
      <c r="A14" s="130"/>
      <c r="B14" s="131"/>
      <c r="C14" s="131"/>
      <c r="D14" s="247" t="s">
        <v>125</v>
      </c>
      <c r="E14" s="133"/>
      <c r="F14" s="132"/>
      <c r="G14" s="625" t="s">
        <v>45</v>
      </c>
      <c r="H14" s="625"/>
      <c r="I14" s="625"/>
      <c r="J14" s="625"/>
      <c r="K14" s="130"/>
      <c r="L14" s="130"/>
    </row>
    <row r="15" spans="1:12" ht="16.5">
      <c r="A15" s="130"/>
      <c r="B15" s="131"/>
      <c r="C15" s="131"/>
      <c r="D15" s="133"/>
      <c r="E15" s="133"/>
      <c r="F15" s="133"/>
      <c r="G15" s="133"/>
      <c r="H15" s="133"/>
      <c r="I15" s="133"/>
      <c r="J15" s="133"/>
      <c r="K15" s="130"/>
      <c r="L15" s="130"/>
    </row>
    <row r="16" spans="1:12" ht="17.25">
      <c r="A16" s="126"/>
      <c r="B16" s="134" t="s">
        <v>127</v>
      </c>
      <c r="C16" s="134"/>
      <c r="D16" s="135"/>
      <c r="E16" s="136"/>
      <c r="F16" s="136"/>
      <c r="G16" s="624"/>
      <c r="H16" s="624"/>
      <c r="I16" s="624"/>
      <c r="J16" s="624"/>
      <c r="K16" s="126"/>
      <c r="L16" s="126"/>
    </row>
    <row r="17" spans="1:10" ht="13.5">
      <c r="D17" s="247" t="s">
        <v>125</v>
      </c>
      <c r="E17" s="133"/>
      <c r="F17" s="132"/>
      <c r="G17" s="625" t="s">
        <v>45</v>
      </c>
      <c r="H17" s="625"/>
      <c r="I17" s="625"/>
      <c r="J17" s="625"/>
    </row>
    <row r="18" spans="1:10" ht="16.5">
      <c r="D18" s="133"/>
      <c r="E18" s="133"/>
      <c r="F18" s="137"/>
      <c r="G18" s="137"/>
      <c r="H18" s="137"/>
      <c r="I18" s="137"/>
      <c r="J18" s="137"/>
    </row>
    <row r="20" spans="1:10" ht="25.5" customHeight="1">
      <c r="A20" s="150"/>
      <c r="B20" s="616"/>
      <c r="C20" s="616"/>
      <c r="D20" s="616"/>
      <c r="E20" s="616"/>
      <c r="F20" s="616"/>
      <c r="G20" s="616"/>
      <c r="H20" s="616"/>
      <c r="I20" s="616"/>
      <c r="J20" s="616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7" t="s">
        <v>98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130"/>
      <c r="P1" s="130"/>
      <c r="Q1" s="130"/>
      <c r="R1" s="130"/>
    </row>
    <row r="2" spans="1:18" ht="17.25">
      <c r="A2" s="628" t="s">
        <v>71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130"/>
      <c r="P2" s="130"/>
      <c r="Q2" s="130"/>
      <c r="R2" s="130"/>
    </row>
    <row r="3" spans="1:18" ht="17.25">
      <c r="A3" s="628" t="s">
        <v>99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130"/>
      <c r="P3" s="130"/>
      <c r="Q3" s="130"/>
      <c r="R3" s="130"/>
    </row>
    <row r="4" spans="1:18" ht="13.5" thickBo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7.25">
      <c r="A5" s="629" t="s">
        <v>100</v>
      </c>
      <c r="B5" s="631" t="s">
        <v>101</v>
      </c>
      <c r="C5" s="633" t="s">
        <v>102</v>
      </c>
      <c r="D5" s="634"/>
      <c r="E5" s="634"/>
      <c r="F5" s="635"/>
      <c r="G5" s="633" t="s">
        <v>103</v>
      </c>
      <c r="H5" s="634"/>
      <c r="I5" s="634"/>
      <c r="J5" s="636"/>
      <c r="K5" s="637" t="s">
        <v>104</v>
      </c>
      <c r="L5" s="638"/>
      <c r="M5" s="638"/>
      <c r="N5" s="639"/>
      <c r="O5" s="53"/>
      <c r="P5" s="53"/>
      <c r="Q5" s="53"/>
      <c r="R5" s="53"/>
    </row>
    <row r="6" spans="1:18" ht="40.5">
      <c r="A6" s="630"/>
      <c r="B6" s="632"/>
      <c r="C6" s="105" t="s">
        <v>159</v>
      </c>
      <c r="D6" s="54" t="s">
        <v>105</v>
      </c>
      <c r="E6" s="54" t="s">
        <v>160</v>
      </c>
      <c r="F6" s="106" t="s">
        <v>161</v>
      </c>
      <c r="G6" s="105" t="s">
        <v>162</v>
      </c>
      <c r="H6" s="54" t="s">
        <v>105</v>
      </c>
      <c r="I6" s="54" t="s">
        <v>163</v>
      </c>
      <c r="J6" s="109" t="s">
        <v>161</v>
      </c>
      <c r="K6" s="105" t="s">
        <v>159</v>
      </c>
      <c r="L6" s="54" t="s">
        <v>105</v>
      </c>
      <c r="M6" s="54" t="s">
        <v>160</v>
      </c>
      <c r="N6" s="106" t="s">
        <v>161</v>
      </c>
      <c r="O6" s="52"/>
      <c r="P6" s="52"/>
      <c r="Q6" s="52"/>
      <c r="R6" s="52"/>
    </row>
    <row r="7" spans="1:18" ht="16.5">
      <c r="A7" s="55">
        <v>1</v>
      </c>
      <c r="B7" s="56" t="s">
        <v>106</v>
      </c>
      <c r="C7" s="174">
        <f>1305+2934</f>
        <v>4239</v>
      </c>
      <c r="D7" s="172">
        <f>181395+407826</f>
        <v>589221</v>
      </c>
      <c r="E7" s="58">
        <f>1305+2934</f>
        <v>4239</v>
      </c>
      <c r="F7" s="108">
        <f>+E7*143.7</f>
        <v>609144.29999999993</v>
      </c>
      <c r="G7" s="182">
        <f>30829.6+1937+9597</f>
        <v>42363.6</v>
      </c>
      <c r="H7" s="140">
        <f>1413804.21+88609+451697</f>
        <v>1954110.21</v>
      </c>
      <c r="I7" s="139">
        <f>30829.6+1937+9597</f>
        <v>42363.6</v>
      </c>
      <c r="J7" s="140">
        <f>1413804.21+88609+451697</f>
        <v>1954110.21</v>
      </c>
      <c r="K7" s="107">
        <f>98+75+55</f>
        <v>228</v>
      </c>
      <c r="L7" s="172">
        <f>18270+13870+10477</f>
        <v>42617</v>
      </c>
      <c r="M7" s="57">
        <f>98+75+55</f>
        <v>228</v>
      </c>
      <c r="N7" s="108">
        <f>18270+13870+10477</f>
        <v>42617</v>
      </c>
      <c r="O7" s="111"/>
      <c r="P7" s="111"/>
      <c r="Q7" s="111"/>
      <c r="R7" s="111"/>
    </row>
    <row r="8" spans="1:18" ht="16.5">
      <c r="A8" s="55">
        <v>2</v>
      </c>
      <c r="B8" s="56" t="s">
        <v>107</v>
      </c>
      <c r="C8" s="174">
        <f>992+1696</f>
        <v>2688</v>
      </c>
      <c r="D8" s="172">
        <f>137888+235745</f>
        <v>373633</v>
      </c>
      <c r="E8" s="58">
        <f>992+1696</f>
        <v>2688</v>
      </c>
      <c r="F8" s="108">
        <f t="shared" ref="F8:F9" si="0">+E8*143.7</f>
        <v>386265.59999999998</v>
      </c>
      <c r="G8" s="182">
        <f>25040.8+1727+7940</f>
        <v>34707.800000000003</v>
      </c>
      <c r="H8" s="140">
        <f>1269381.98+88744+416262</f>
        <v>1774387.98</v>
      </c>
      <c r="I8" s="139">
        <f>25040.8+1727+7940</f>
        <v>34707.800000000003</v>
      </c>
      <c r="J8" s="140">
        <f>1269381.98+88744+416262</f>
        <v>1774387.98</v>
      </c>
      <c r="K8" s="107">
        <f>105+392+56</f>
        <v>553</v>
      </c>
      <c r="L8" s="172">
        <f>21049+78584+11226</f>
        <v>110859</v>
      </c>
      <c r="M8" s="57">
        <f>105+392+56</f>
        <v>553</v>
      </c>
      <c r="N8" s="108">
        <f>21049+78584+11226</f>
        <v>110859</v>
      </c>
      <c r="O8" s="111"/>
      <c r="P8" s="110">
        <v>45.031294644300075</v>
      </c>
      <c r="Q8" s="110">
        <v>5.5</v>
      </c>
      <c r="R8" s="110">
        <v>50.531294644300075</v>
      </c>
    </row>
    <row r="9" spans="1:18" ht="16.5">
      <c r="A9" s="55">
        <v>3</v>
      </c>
      <c r="B9" s="56" t="s">
        <v>108</v>
      </c>
      <c r="C9" s="174">
        <v>1794</v>
      </c>
      <c r="D9" s="172">
        <v>249366</v>
      </c>
      <c r="E9" s="58">
        <v>1794</v>
      </c>
      <c r="F9" s="108">
        <f t="shared" si="0"/>
        <v>257797.8</v>
      </c>
      <c r="G9" s="182">
        <f>25660.52+2014+10302</f>
        <v>37976.520000000004</v>
      </c>
      <c r="H9" s="140">
        <f>1301723.81+103104+542288</f>
        <v>1947115.81</v>
      </c>
      <c r="I9" s="139">
        <f>25660.52+2014+10302</f>
        <v>37976.520000000004</v>
      </c>
      <c r="J9" s="140">
        <f>1301723.81+103104+542288</f>
        <v>1947115.81</v>
      </c>
      <c r="K9" s="107">
        <f>73+119+46</f>
        <v>238</v>
      </c>
      <c r="L9" s="172">
        <f>14634+23855+9222</f>
        <v>47711</v>
      </c>
      <c r="M9" s="57">
        <f>73+119+46</f>
        <v>238</v>
      </c>
      <c r="N9" s="108">
        <f>14634+23855+9222</f>
        <v>47711</v>
      </c>
      <c r="O9" s="111"/>
      <c r="P9" s="110">
        <v>45.092064109068893</v>
      </c>
      <c r="Q9" s="110">
        <v>5.5</v>
      </c>
      <c r="R9" s="110">
        <v>50.592064109068893</v>
      </c>
    </row>
    <row r="10" spans="1:18" ht="16.5">
      <c r="A10" s="55">
        <v>4</v>
      </c>
      <c r="B10" s="56" t="s">
        <v>109</v>
      </c>
      <c r="C10" s="174">
        <v>0</v>
      </c>
      <c r="D10" s="172">
        <v>0</v>
      </c>
      <c r="E10" s="58">
        <v>0</v>
      </c>
      <c r="F10" s="108">
        <v>0</v>
      </c>
      <c r="G10" s="182">
        <f>7600.72+2093+4731</f>
        <v>14424.720000000001</v>
      </c>
      <c r="H10" s="140">
        <f>386084.11+107342+242591</f>
        <v>736017.11</v>
      </c>
      <c r="I10" s="139">
        <f>7600.72+2093+4731</f>
        <v>14424.720000000001</v>
      </c>
      <c r="J10" s="140">
        <f>386084.11+107342+242591</f>
        <v>736017.11</v>
      </c>
      <c r="K10" s="107">
        <f>62+94+60</f>
        <v>216</v>
      </c>
      <c r="L10" s="172">
        <f>12429+18844+12028</f>
        <v>43301</v>
      </c>
      <c r="M10" s="57">
        <f>62+94+60</f>
        <v>216</v>
      </c>
      <c r="N10" s="108">
        <f>12429+18844+12028</f>
        <v>43301</v>
      </c>
      <c r="O10" s="111"/>
      <c r="P10" s="110">
        <v>45.374853593611356</v>
      </c>
      <c r="Q10" s="110">
        <v>5.5</v>
      </c>
      <c r="R10" s="110">
        <v>50.874853593611356</v>
      </c>
    </row>
    <row r="11" spans="1:18" ht="16.5">
      <c r="A11" s="55">
        <v>5</v>
      </c>
      <c r="B11" s="56" t="s">
        <v>110</v>
      </c>
      <c r="C11" s="174">
        <v>0</v>
      </c>
      <c r="D11" s="172">
        <v>0</v>
      </c>
      <c r="E11" s="58">
        <v>0</v>
      </c>
      <c r="F11" s="108">
        <v>0</v>
      </c>
      <c r="G11" s="182">
        <f>2627+1880+2969</f>
        <v>7476</v>
      </c>
      <c r="H11" s="140">
        <f>136396.76+96238+153064</f>
        <v>385698.76</v>
      </c>
      <c r="I11" s="139">
        <f>2627+1880+2969</f>
        <v>7476</v>
      </c>
      <c r="J11" s="140">
        <f>136396.76+96238+153064</f>
        <v>385698.76</v>
      </c>
      <c r="K11" s="107">
        <f>69+59+65</f>
        <v>193</v>
      </c>
      <c r="L11" s="172">
        <f>13832+11827+13031</f>
        <v>38690</v>
      </c>
      <c r="M11" s="57">
        <f>69+59+65</f>
        <v>193</v>
      </c>
      <c r="N11" s="108">
        <f>13832+11827+13031</f>
        <v>38690</v>
      </c>
      <c r="O11" s="111"/>
      <c r="P11" s="110">
        <v>46.195421475163073</v>
      </c>
      <c r="Q11" s="110">
        <v>5.5</v>
      </c>
      <c r="R11" s="110">
        <v>51.695421475163073</v>
      </c>
    </row>
    <row r="12" spans="1:18" ht="16.5">
      <c r="A12" s="55">
        <v>6</v>
      </c>
      <c r="B12" s="56" t="s">
        <v>111</v>
      </c>
      <c r="C12" s="174">
        <v>0</v>
      </c>
      <c r="D12" s="172">
        <v>0</v>
      </c>
      <c r="E12" s="58">
        <v>0</v>
      </c>
      <c r="F12" s="108">
        <v>0</v>
      </c>
      <c r="G12" s="182">
        <f>2207.72+1144+2229</f>
        <v>5580.7199999999993</v>
      </c>
      <c r="H12" s="140">
        <f>58268+115030.47+113983</f>
        <v>287281.46999999997</v>
      </c>
      <c r="I12" s="139">
        <f>2207.72+1144+2229</f>
        <v>5580.7199999999993</v>
      </c>
      <c r="J12" s="140">
        <f>58268+115030.47+113983</f>
        <v>287281.46999999997</v>
      </c>
      <c r="K12" s="107">
        <f>66+230+86</f>
        <v>382</v>
      </c>
      <c r="L12" s="172">
        <f>13231+46108+17240</f>
        <v>76579</v>
      </c>
      <c r="M12" s="57">
        <f>66+230+86</f>
        <v>382</v>
      </c>
      <c r="N12" s="108">
        <f>13231+46108+17240</f>
        <v>76579</v>
      </c>
      <c r="O12" s="111"/>
      <c r="P12" s="110">
        <v>45.719475748536077</v>
      </c>
      <c r="Q12" s="110">
        <v>5.5</v>
      </c>
      <c r="R12" s="110">
        <v>51.219475748536077</v>
      </c>
    </row>
    <row r="13" spans="1:18" ht="16.5">
      <c r="A13" s="55">
        <v>7</v>
      </c>
      <c r="B13" s="56" t="s">
        <v>112</v>
      </c>
      <c r="C13" s="174">
        <v>0</v>
      </c>
      <c r="D13" s="172">
        <v>0</v>
      </c>
      <c r="E13" s="58">
        <v>0</v>
      </c>
      <c r="F13" s="108">
        <v>0</v>
      </c>
      <c r="G13" s="182">
        <f>2600.76+1210+2191+2094</f>
        <v>8095.76</v>
      </c>
      <c r="H13" s="140">
        <f>134686.24+61267+113072+112000</f>
        <v>421025.24</v>
      </c>
      <c r="I13" s="139">
        <f>2600.76+1210+2191+2094</f>
        <v>8095.76</v>
      </c>
      <c r="J13" s="140">
        <f>134686.24+61467+113072+112000</f>
        <v>421225.24</v>
      </c>
      <c r="K13" s="107">
        <f>62+186+93</f>
        <v>341</v>
      </c>
      <c r="L13" s="172">
        <f>12429+37287.42+18644</f>
        <v>68360.42</v>
      </c>
      <c r="M13" s="57">
        <f>62+186+93</f>
        <v>341</v>
      </c>
      <c r="N13" s="108">
        <f>12429+37287.42+18644</f>
        <v>68360.42</v>
      </c>
      <c r="O13" s="111"/>
      <c r="P13" s="110">
        <v>46.294023838061001</v>
      </c>
      <c r="Q13" s="110">
        <v>5.5</v>
      </c>
      <c r="R13" s="110">
        <v>51.794023838061001</v>
      </c>
    </row>
    <row r="14" spans="1:18" ht="16.5">
      <c r="A14" s="55">
        <v>8</v>
      </c>
      <c r="B14" s="59" t="s">
        <v>113</v>
      </c>
      <c r="C14" s="174">
        <v>0</v>
      </c>
      <c r="D14" s="172">
        <v>0</v>
      </c>
      <c r="E14" s="58">
        <v>0</v>
      </c>
      <c r="F14" s="108">
        <v>0</v>
      </c>
      <c r="G14" s="182">
        <f>2840.84+1267+2189+2094</f>
        <v>8390.84</v>
      </c>
      <c r="H14" s="140">
        <f>146925.32+64680+111423+112000-103000</f>
        <v>332028.32</v>
      </c>
      <c r="I14" s="139">
        <f>2840.84+1267+2189+2094</f>
        <v>8390.84</v>
      </c>
      <c r="J14" s="140">
        <f>146925.32+64680+111423+112000-103000</f>
        <v>332028.32</v>
      </c>
      <c r="K14" s="107">
        <f>103+182+38</f>
        <v>323</v>
      </c>
      <c r="L14" s="172">
        <f>20648+36485.54+7618</f>
        <v>64751.54</v>
      </c>
      <c r="M14" s="57">
        <f>103+182+38</f>
        <v>323</v>
      </c>
      <c r="N14" s="108">
        <f>20648+36485.54+7618</f>
        <v>64751.54</v>
      </c>
      <c r="O14" s="111"/>
      <c r="P14" s="110">
        <v>45.290101708007896</v>
      </c>
      <c r="Q14" s="110">
        <v>5.5</v>
      </c>
      <c r="R14" s="110">
        <v>50.790101708007896</v>
      </c>
    </row>
    <row r="15" spans="1:18" ht="21.75" customHeight="1">
      <c r="A15" s="55">
        <v>9</v>
      </c>
      <c r="B15" s="59" t="s">
        <v>114</v>
      </c>
      <c r="C15" s="174">
        <v>0</v>
      </c>
      <c r="D15" s="172">
        <v>0</v>
      </c>
      <c r="E15" s="58">
        <v>0</v>
      </c>
      <c r="F15" s="108">
        <v>0</v>
      </c>
      <c r="G15" s="182">
        <f>2300.72+1081+1769+2111</f>
        <v>7261.7199999999993</v>
      </c>
      <c r="H15" s="140">
        <f>119440.11+55134+89543+112900</f>
        <v>377017.11</v>
      </c>
      <c r="I15" s="139">
        <f>2300.72+1081+1769+2111</f>
        <v>7261.7199999999993</v>
      </c>
      <c r="J15" s="140">
        <f>119440.11+55134+89543+112900</f>
        <v>377017.11</v>
      </c>
      <c r="K15" s="107">
        <f>74+310+128+75</f>
        <v>587</v>
      </c>
      <c r="L15" s="172">
        <f>14835+62146+25660+15050</f>
        <v>117691</v>
      </c>
      <c r="M15" s="57">
        <f>74+310+128+75</f>
        <v>587</v>
      </c>
      <c r="N15" s="108">
        <f>14835+62146+25660+15050</f>
        <v>117691</v>
      </c>
      <c r="O15" s="111"/>
      <c r="P15" s="110">
        <v>44.600081953071083</v>
      </c>
      <c r="Q15" s="110">
        <v>5.5</v>
      </c>
      <c r="R15" s="110">
        <v>50.100081953071083</v>
      </c>
    </row>
    <row r="16" spans="1:18" ht="21" customHeight="1">
      <c r="A16" s="55">
        <v>10</v>
      </c>
      <c r="B16" s="59" t="s">
        <v>115</v>
      </c>
      <c r="C16" s="188">
        <v>0</v>
      </c>
      <c r="D16" s="189">
        <v>0</v>
      </c>
      <c r="E16" s="190">
        <v>0</v>
      </c>
      <c r="F16" s="191">
        <v>0</v>
      </c>
      <c r="G16" s="183">
        <v>7516</v>
      </c>
      <c r="H16" s="181">
        <v>389625</v>
      </c>
      <c r="I16" s="180">
        <v>7516</v>
      </c>
      <c r="J16" s="140">
        <v>389625</v>
      </c>
      <c r="K16" s="194">
        <v>217</v>
      </c>
      <c r="L16" s="195">
        <f>25861+17641</f>
        <v>43502</v>
      </c>
      <c r="M16" s="195">
        <v>217</v>
      </c>
      <c r="N16" s="196">
        <f>25861+17641</f>
        <v>43502</v>
      </c>
      <c r="O16" s="111"/>
      <c r="P16" s="110">
        <v>46.065685566133965</v>
      </c>
      <c r="Q16" s="110">
        <v>5.5</v>
      </c>
      <c r="R16" s="110">
        <v>51.565685566133965</v>
      </c>
    </row>
    <row r="17" spans="1:18" ht="17.25">
      <c r="A17" s="55">
        <v>11</v>
      </c>
      <c r="B17" s="59" t="s">
        <v>116</v>
      </c>
      <c r="C17" s="176">
        <v>1283</v>
      </c>
      <c r="D17" s="168">
        <v>184367</v>
      </c>
      <c r="E17" s="173">
        <v>1283</v>
      </c>
      <c r="F17" s="108">
        <f t="shared" ref="F17:F18" si="1">+E17*143.7</f>
        <v>184367.09999999998</v>
      </c>
      <c r="G17" s="183">
        <v>17750</v>
      </c>
      <c r="H17" s="181">
        <v>925787</v>
      </c>
      <c r="I17" s="180">
        <v>17750</v>
      </c>
      <c r="J17" s="140">
        <v>925787</v>
      </c>
      <c r="K17" s="194">
        <v>167</v>
      </c>
      <c r="L17" s="195">
        <v>33478</v>
      </c>
      <c r="M17" s="195">
        <v>167</v>
      </c>
      <c r="N17" s="196">
        <v>33478</v>
      </c>
      <c r="O17" s="111"/>
      <c r="P17" s="110">
        <v>45.088487453258388</v>
      </c>
      <c r="Q17" s="110">
        <v>5.5</v>
      </c>
      <c r="R17" s="110">
        <v>50.588487453258388</v>
      </c>
    </row>
    <row r="18" spans="1:18" ht="21" customHeight="1" thickBot="1">
      <c r="A18" s="141">
        <v>12</v>
      </c>
      <c r="B18" s="142" t="s">
        <v>117</v>
      </c>
      <c r="C18" s="177">
        <v>4324</v>
      </c>
      <c r="D18" s="178">
        <v>621359</v>
      </c>
      <c r="E18" s="175">
        <v>4324</v>
      </c>
      <c r="F18" s="179">
        <f t="shared" si="1"/>
        <v>621358.79999999993</v>
      </c>
      <c r="G18" s="184">
        <v>25304</v>
      </c>
      <c r="H18" s="185">
        <f>1314244-51800</f>
        <v>1262444</v>
      </c>
      <c r="I18" s="186">
        <v>25304</v>
      </c>
      <c r="J18" s="187">
        <f>1314244-51800</f>
        <v>1262444</v>
      </c>
      <c r="K18" s="197">
        <v>243</v>
      </c>
      <c r="L18" s="198">
        <v>48714</v>
      </c>
      <c r="M18" s="198">
        <v>243</v>
      </c>
      <c r="N18" s="199">
        <v>48714</v>
      </c>
      <c r="O18" s="111"/>
      <c r="P18" s="110">
        <v>46.641141705538693</v>
      </c>
      <c r="Q18" s="110">
        <v>5.5</v>
      </c>
      <c r="R18" s="110">
        <v>52.141141705538693</v>
      </c>
    </row>
    <row r="19" spans="1:18" ht="35.25" thickBot="1">
      <c r="A19" s="143"/>
      <c r="B19" s="144" t="s">
        <v>118</v>
      </c>
      <c r="C19" s="169">
        <f t="shared" ref="C19:N19" si="2">SUM(C7:C18)</f>
        <v>14328</v>
      </c>
      <c r="D19" s="170">
        <f t="shared" si="2"/>
        <v>2017946</v>
      </c>
      <c r="E19" s="171">
        <f t="shared" si="2"/>
        <v>14328</v>
      </c>
      <c r="F19" s="171">
        <f t="shared" si="2"/>
        <v>2058933.5999999996</v>
      </c>
      <c r="G19" s="192">
        <f t="shared" si="2"/>
        <v>216847.68000000002</v>
      </c>
      <c r="H19" s="149">
        <f t="shared" si="2"/>
        <v>10792538.010000002</v>
      </c>
      <c r="I19" s="193">
        <f t="shared" si="2"/>
        <v>216847.68000000002</v>
      </c>
      <c r="J19" s="149">
        <f t="shared" si="2"/>
        <v>10792738.010000002</v>
      </c>
      <c r="K19" s="145">
        <f t="shared" si="2"/>
        <v>3688</v>
      </c>
      <c r="L19" s="146">
        <f t="shared" si="2"/>
        <v>736253.96</v>
      </c>
      <c r="M19" s="148">
        <f t="shared" si="2"/>
        <v>3688</v>
      </c>
      <c r="N19" s="146">
        <f t="shared" si="2"/>
        <v>736253.96</v>
      </c>
      <c r="O19" s="111"/>
      <c r="P19" s="111"/>
      <c r="Q19" s="111"/>
      <c r="R19" s="111"/>
    </row>
    <row r="20" spans="1:18" ht="17.25">
      <c r="A20" s="60"/>
      <c r="B20" s="61"/>
      <c r="C20" s="62"/>
      <c r="D20" s="63"/>
      <c r="E20" s="62"/>
      <c r="F20" s="63"/>
      <c r="G20" s="62"/>
      <c r="H20" s="63"/>
      <c r="I20" s="62"/>
      <c r="J20" s="63"/>
      <c r="K20" s="62"/>
      <c r="L20" s="62"/>
      <c r="M20" s="62"/>
      <c r="N20" s="63"/>
      <c r="O20" s="152"/>
      <c r="P20" s="111"/>
      <c r="Q20" s="111"/>
      <c r="R20" s="111"/>
    </row>
    <row r="21" spans="1:18" ht="18" thickBot="1">
      <c r="A21" s="60"/>
      <c r="B21" s="64" t="s">
        <v>119</v>
      </c>
      <c r="C21" s="64"/>
      <c r="D21" s="64"/>
      <c r="E21" s="65"/>
      <c r="F21" s="66"/>
      <c r="G21" s="60"/>
      <c r="H21" s="65"/>
      <c r="I21" s="60"/>
      <c r="J21" s="60"/>
      <c r="K21" s="60"/>
      <c r="L21" s="60"/>
      <c r="M21" s="60"/>
      <c r="N21" s="63"/>
      <c r="O21" s="130"/>
      <c r="P21" s="130"/>
      <c r="Q21" s="130"/>
      <c r="R21" s="130"/>
    </row>
    <row r="22" spans="1:18" ht="40.5">
      <c r="A22" s="67"/>
      <c r="B22" s="68" t="s">
        <v>120</v>
      </c>
      <c r="C22" s="69" t="s">
        <v>121</v>
      </c>
      <c r="D22" s="69"/>
      <c r="E22" s="69"/>
      <c r="F22" s="70"/>
      <c r="G22" s="67"/>
      <c r="H22" s="69"/>
      <c r="I22" s="69"/>
      <c r="J22" s="71"/>
      <c r="K22" s="163"/>
      <c r="L22" s="72"/>
      <c r="M22" s="73"/>
      <c r="N22" s="71"/>
      <c r="O22" s="111"/>
      <c r="P22" s="111"/>
      <c r="Q22" s="111"/>
      <c r="R22" s="111"/>
    </row>
    <row r="23" spans="1:18" ht="17.25">
      <c r="A23" s="74">
        <v>1</v>
      </c>
      <c r="B23" s="75"/>
      <c r="C23" s="76"/>
      <c r="D23" s="76"/>
      <c r="E23" s="76"/>
      <c r="F23" s="151"/>
      <c r="G23" s="78"/>
      <c r="H23" s="76">
        <f>100600+51800</f>
        <v>152400</v>
      </c>
      <c r="I23" s="76"/>
      <c r="J23" s="79">
        <f>150000+135020</f>
        <v>285020</v>
      </c>
      <c r="K23" s="164"/>
      <c r="L23" s="80"/>
      <c r="M23" s="81"/>
      <c r="N23" s="79"/>
      <c r="O23" s="111"/>
      <c r="P23" s="111"/>
      <c r="Q23" s="111"/>
      <c r="R23" s="111"/>
    </row>
    <row r="24" spans="1:18" ht="17.25">
      <c r="A24" s="74">
        <v>2</v>
      </c>
      <c r="B24" s="75"/>
      <c r="C24" s="76"/>
      <c r="D24" s="76"/>
      <c r="E24" s="76"/>
      <c r="F24" s="77"/>
      <c r="G24" s="78"/>
      <c r="H24" s="76"/>
      <c r="I24" s="76"/>
      <c r="J24" s="79"/>
      <c r="K24" s="164"/>
      <c r="L24" s="80"/>
      <c r="M24" s="81"/>
      <c r="N24" s="79"/>
      <c r="O24" s="52"/>
      <c r="P24" s="52"/>
      <c r="Q24" s="52"/>
      <c r="R24" s="52"/>
    </row>
    <row r="25" spans="1:18" ht="16.5">
      <c r="A25" s="55">
        <v>3</v>
      </c>
      <c r="B25" s="82"/>
      <c r="C25" s="83"/>
      <c r="D25" s="83"/>
      <c r="E25" s="83"/>
      <c r="F25" s="84"/>
      <c r="G25" s="85"/>
      <c r="H25" s="83"/>
      <c r="I25" s="83"/>
      <c r="J25" s="84"/>
      <c r="K25" s="165"/>
      <c r="L25" s="86"/>
      <c r="M25" s="87"/>
      <c r="N25" s="84"/>
      <c r="O25" s="130"/>
      <c r="P25" s="130"/>
      <c r="Q25" s="130"/>
      <c r="R25" s="130"/>
    </row>
    <row r="26" spans="1:18" ht="17.25" thickBot="1">
      <c r="A26" s="153"/>
      <c r="B26" s="154" t="s">
        <v>122</v>
      </c>
      <c r="C26" s="155"/>
      <c r="D26" s="155"/>
      <c r="E26" s="155"/>
      <c r="F26" s="156">
        <v>0</v>
      </c>
      <c r="G26" s="157"/>
      <c r="H26" s="156">
        <f>SUM(H23:H25)</f>
        <v>152400</v>
      </c>
      <c r="I26" s="155"/>
      <c r="J26" s="156">
        <f>SUM(J23:J25)</f>
        <v>285020</v>
      </c>
      <c r="K26" s="166"/>
      <c r="L26" s="158"/>
      <c r="M26" s="159"/>
      <c r="N26" s="156">
        <v>0</v>
      </c>
      <c r="O26" s="130"/>
      <c r="P26" s="130"/>
      <c r="Q26" s="130"/>
      <c r="R26" s="130"/>
    </row>
    <row r="27" spans="1:18" ht="17.25" thickBot="1">
      <c r="A27" s="160"/>
      <c r="B27" s="161" t="s">
        <v>144</v>
      </c>
      <c r="C27" s="146"/>
      <c r="D27" s="146"/>
      <c r="E27" s="146"/>
      <c r="F27" s="147">
        <f>+F19+F26</f>
        <v>2058933.5999999996</v>
      </c>
      <c r="G27" s="162"/>
      <c r="H27" s="147">
        <f>+H19+H26</f>
        <v>10944938.010000002</v>
      </c>
      <c r="I27" s="146"/>
      <c r="J27" s="147">
        <f>+J19-J26</f>
        <v>10507718.010000002</v>
      </c>
      <c r="K27" s="167"/>
      <c r="L27" s="146"/>
      <c r="M27" s="146"/>
      <c r="N27" s="147">
        <f>+N19+N26</f>
        <v>736253.96</v>
      </c>
      <c r="O27" s="130"/>
      <c r="P27" s="130"/>
      <c r="Q27" s="130"/>
      <c r="R27" s="130"/>
    </row>
    <row r="28" spans="1:18" ht="16.5">
      <c r="A28" s="89"/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130"/>
      <c r="P28" s="130"/>
      <c r="Q28" s="130"/>
      <c r="R28" s="130"/>
    </row>
    <row r="29" spans="1:18" ht="17.25">
      <c r="A29" s="89"/>
      <c r="B29" s="90"/>
      <c r="C29" s="89"/>
      <c r="D29" s="89"/>
      <c r="E29" s="89"/>
      <c r="F29" s="63"/>
      <c r="G29" s="89"/>
      <c r="H29" s="89"/>
      <c r="I29" s="89"/>
      <c r="J29" s="88" t="s">
        <v>123</v>
      </c>
      <c r="K29" s="92"/>
      <c r="L29" s="92"/>
      <c r="M29" s="92"/>
      <c r="N29" s="93">
        <f>+F26+J26+N26</f>
        <v>285020</v>
      </c>
      <c r="O29" s="126"/>
      <c r="P29" s="126"/>
      <c r="Q29" s="126"/>
      <c r="R29" s="126"/>
    </row>
    <row r="30" spans="1:18" ht="16.5">
      <c r="A30" s="89"/>
      <c r="B30" s="90"/>
      <c r="C30" s="89"/>
      <c r="D30" s="89"/>
      <c r="E30" s="89"/>
      <c r="F30" s="63"/>
      <c r="G30" s="89"/>
      <c r="H30" s="89"/>
      <c r="I30" s="89"/>
      <c r="J30" s="89"/>
      <c r="K30" s="89"/>
      <c r="L30" s="89"/>
      <c r="M30" s="89"/>
      <c r="N30" s="94"/>
      <c r="O30" s="130"/>
      <c r="P30" s="130"/>
      <c r="Q30" s="130"/>
      <c r="R30" s="130"/>
    </row>
    <row r="31" spans="1:18" ht="34.5" customHeight="1">
      <c r="A31" s="61"/>
      <c r="B31" s="95"/>
      <c r="C31" s="626" t="s">
        <v>124</v>
      </c>
      <c r="D31" s="626"/>
      <c r="E31" s="95"/>
      <c r="F31" s="95"/>
      <c r="G31" s="642"/>
      <c r="H31" s="642"/>
      <c r="I31" s="96"/>
      <c r="J31" s="643" t="s">
        <v>96</v>
      </c>
      <c r="K31" s="643"/>
      <c r="L31" s="95"/>
      <c r="M31" s="61"/>
      <c r="N31" s="66"/>
      <c r="O31" s="130"/>
      <c r="P31" s="130"/>
      <c r="Q31" s="130"/>
      <c r="R31" s="130"/>
    </row>
    <row r="32" spans="1:18" ht="17.25">
      <c r="A32" s="89"/>
      <c r="B32" s="89"/>
      <c r="C32" s="97"/>
      <c r="D32" s="97"/>
      <c r="E32" s="98"/>
      <c r="F32" s="98"/>
      <c r="G32" s="640" t="s">
        <v>125</v>
      </c>
      <c r="H32" s="640"/>
      <c r="I32" s="99"/>
      <c r="J32" s="640" t="s">
        <v>126</v>
      </c>
      <c r="K32" s="640"/>
      <c r="L32" s="100"/>
      <c r="M32" s="89"/>
      <c r="N32" s="89"/>
      <c r="O32" s="126"/>
      <c r="P32" s="126"/>
      <c r="Q32" s="126"/>
      <c r="R32" s="126"/>
    </row>
    <row r="33" spans="1:14" ht="17.25" customHeight="1">
      <c r="A33" s="61"/>
      <c r="B33" s="95"/>
      <c r="C33" s="101" t="s">
        <v>127</v>
      </c>
      <c r="D33" s="101"/>
      <c r="E33" s="95"/>
      <c r="F33" s="95"/>
      <c r="G33" s="643"/>
      <c r="H33" s="643"/>
      <c r="I33" s="102"/>
      <c r="J33" s="643" t="s">
        <v>97</v>
      </c>
      <c r="K33" s="643"/>
      <c r="L33" s="95"/>
      <c r="M33" s="61"/>
      <c r="N33" s="61"/>
    </row>
    <row r="34" spans="1:14" ht="16.5">
      <c r="A34" s="89"/>
      <c r="B34" s="89"/>
      <c r="C34" s="65"/>
      <c r="D34" s="65"/>
      <c r="E34" s="89"/>
      <c r="F34" s="103" t="s">
        <v>12</v>
      </c>
      <c r="G34" s="640" t="s">
        <v>125</v>
      </c>
      <c r="H34" s="640"/>
      <c r="I34" s="99"/>
      <c r="J34" s="640" t="s">
        <v>126</v>
      </c>
      <c r="K34" s="640"/>
      <c r="L34" s="100"/>
      <c r="M34" s="89"/>
      <c r="N34" s="89"/>
    </row>
    <row r="35" spans="1:14" ht="13.5">
      <c r="A35" s="111"/>
      <c r="B35" s="111"/>
      <c r="C35" s="111"/>
      <c r="D35" s="111"/>
      <c r="E35" s="111"/>
      <c r="F35" s="103"/>
      <c r="G35" s="111"/>
      <c r="H35" s="111"/>
      <c r="I35" s="111"/>
      <c r="J35" s="111"/>
      <c r="K35" s="111"/>
      <c r="L35" s="111"/>
      <c r="M35" s="111"/>
      <c r="N35" s="111"/>
    </row>
    <row r="36" spans="1:14" ht="33">
      <c r="A36" s="111"/>
      <c r="B36" s="111"/>
      <c r="C36" s="60" t="s">
        <v>128</v>
      </c>
      <c r="D36" s="60" t="s">
        <v>129</v>
      </c>
      <c r="E36" s="60" t="s">
        <v>130</v>
      </c>
      <c r="F36" s="111"/>
      <c r="G36" s="111"/>
      <c r="H36" s="104" t="s">
        <v>131</v>
      </c>
      <c r="I36" s="60" t="s">
        <v>132</v>
      </c>
      <c r="J36" s="111"/>
      <c r="K36" s="111"/>
      <c r="L36" s="111"/>
      <c r="M36" s="60" t="s">
        <v>133</v>
      </c>
      <c r="N36" s="60" t="s">
        <v>134</v>
      </c>
    </row>
    <row r="37" spans="1:14" ht="33" customHeight="1">
      <c r="A37" s="111"/>
      <c r="B37" s="111"/>
      <c r="C37" s="60" t="s">
        <v>135</v>
      </c>
      <c r="D37" s="60" t="s">
        <v>129</v>
      </c>
      <c r="E37" s="60" t="s">
        <v>136</v>
      </c>
      <c r="F37" s="111"/>
      <c r="G37" s="111"/>
      <c r="H37" s="641" t="s">
        <v>137</v>
      </c>
      <c r="I37" s="641"/>
      <c r="J37" s="111"/>
      <c r="K37" s="111"/>
      <c r="L37" s="111"/>
      <c r="M37" s="641" t="s">
        <v>138</v>
      </c>
      <c r="N37" s="641"/>
    </row>
    <row r="38" spans="1:14" ht="12.75" customHeight="1">
      <c r="A38" s="111"/>
      <c r="B38" s="111"/>
      <c r="C38" s="111"/>
      <c r="D38" s="111"/>
      <c r="E38" s="111"/>
      <c r="F38" s="111"/>
      <c r="G38" s="111"/>
      <c r="H38" s="641"/>
      <c r="I38" s="641"/>
      <c r="J38" s="111"/>
      <c r="K38" s="111"/>
      <c r="L38" s="111"/>
      <c r="M38" s="641"/>
      <c r="N38" s="641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https://mul2.yerevan.am/tasks/2186901/oneclick?token=a855d57dbd8971af98e3a145d8963157</cp:keywords>
  <cp:lastModifiedBy>Lusine Petrosyan</cp:lastModifiedBy>
  <cp:lastPrinted>2025-04-28T10:26:05Z</cp:lastPrinted>
  <dcterms:created xsi:type="dcterms:W3CDTF">1996-10-14T23:33:28Z</dcterms:created>
  <dcterms:modified xsi:type="dcterms:W3CDTF">2025-05-12T12:55:39Z</dcterms:modified>
</cp:coreProperties>
</file>